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embeddings/oleObject1.bin" ContentType="application/vnd.openxmlformats-officedocument.oleObject"/>
  <Override PartName="/xl/drawings/drawing5.xml" ContentType="application/vnd.openxmlformats-officedocument.drawing+xml"/>
  <Override PartName="/xl/embeddings/oleObject2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updateLinks="never" codeName="DieseArbeitsmappe" defaultThemeVersion="124226"/>
  <bookViews>
    <workbookView xWindow="-15" yWindow="-15" windowWidth="11520" windowHeight="10860" tabRatio="819"/>
  </bookViews>
  <sheets>
    <sheet name="Titel" sheetId="212" r:id="rId1"/>
    <sheet name="Inhalt" sheetId="153" r:id="rId2"/>
    <sheet name="Abkürzungen Wirtschaftszweige" sheetId="165" r:id="rId3"/>
    <sheet name="Infomationen zur Darstellung" sheetId="211" r:id="rId4"/>
    <sheet name="Schaubild 1" sheetId="210" r:id="rId5"/>
    <sheet name="Schaubild 2" sheetId="202" r:id="rId6"/>
    <sheet name="1.1 2011-2014" sheetId="203" r:id="rId7"/>
    <sheet name="1.2-S._2011-2014" sheetId="204" r:id="rId8"/>
    <sheet name="1.2-U._2011-2014" sheetId="205" r:id="rId9"/>
    <sheet name="2.1" sheetId="200" r:id="rId10"/>
    <sheet name="2.2 " sheetId="180" r:id="rId11"/>
    <sheet name="3.1" sheetId="183" r:id="rId12"/>
    <sheet name="3.2" sheetId="192" r:id="rId13"/>
    <sheet name="4.1_S.1" sheetId="115" r:id="rId14"/>
    <sheet name="4.1_S.2" sheetId="116" r:id="rId15"/>
    <sheet name="4.1_S.3" sheetId="117" r:id="rId16"/>
    <sheet name="4.1_S.4" sheetId="118" r:id="rId17"/>
    <sheet name="4.2" sheetId="113" r:id="rId18"/>
    <sheet name="4.3_S.1" sheetId="186" r:id="rId19"/>
    <sheet name="4.3_S.2" sheetId="209" r:id="rId20"/>
    <sheet name="5.1_S.1" sheetId="76" r:id="rId21"/>
    <sheet name="5.1_S.2" sheetId="77" r:id="rId22"/>
    <sheet name="5.1_S.3" sheetId="78" r:id="rId23"/>
    <sheet name="5.1_S.4" sheetId="79" r:id="rId24"/>
    <sheet name="5.2" sheetId="179" r:id="rId25"/>
    <sheet name="6.1_S.1" sheetId="98" r:id="rId26"/>
    <sheet name="6.1_S.2" sheetId="99" r:id="rId27"/>
    <sheet name="6.1_S.3" sheetId="100" r:id="rId28"/>
    <sheet name="6.1_S.4" sheetId="101" r:id="rId29"/>
    <sheet name="6.1_S.5" sheetId="102" r:id="rId30"/>
    <sheet name="6.1_S.6" sheetId="103" r:id="rId31"/>
    <sheet name="6.1_S.7" sheetId="104" r:id="rId32"/>
    <sheet name="Qualitätsbericht" sheetId="170" r:id="rId33"/>
    <sheet name="Umsatzsteuererklärung" sheetId="152" r:id="rId34"/>
  </sheets>
  <definedNames>
    <definedName name="_1.1_2009_2013" localSheetId="6">Inhalt!$B$19:$E$19</definedName>
    <definedName name="_Fill" localSheetId="12" hidden="1">#REF!</definedName>
    <definedName name="_Fill" localSheetId="19" hidden="1">#REF!</definedName>
    <definedName name="_Fill" localSheetId="4" hidden="1">#REF!</definedName>
    <definedName name="_Fill" localSheetId="5" hidden="1">#REF!</definedName>
    <definedName name="_Fill" localSheetId="0" hidden="1">#REF!</definedName>
    <definedName name="_Fill" hidden="1">#REF!</definedName>
    <definedName name="_fill1" localSheetId="0" hidden="1">#REF!</definedName>
    <definedName name="_fill1" hidden="1">#REF!</definedName>
    <definedName name="_xlnm._FilterDatabase" localSheetId="11" hidden="1">'3.1'!$A$14:$H$1100</definedName>
    <definedName name="_MatMult_AxB" localSheetId="4" hidden="1">#REF!</definedName>
    <definedName name="_MatMult_AxB" localSheetId="5" hidden="1">#REF!</definedName>
    <definedName name="_MatMult_AxB" localSheetId="0" hidden="1">#REF!</definedName>
    <definedName name="_MatMult_AxB" hidden="1">#REF!</definedName>
    <definedName name="_MatMult_B" localSheetId="0" hidden="1">#REF!</definedName>
    <definedName name="_MatMult_B" hidden="1">#REF!</definedName>
    <definedName name="addada" localSheetId="0">#REF!</definedName>
    <definedName name="addada">#REF!</definedName>
    <definedName name="addd" localSheetId="0" hidden="1">#REF!</definedName>
    <definedName name="addd" hidden="1">#REF!</definedName>
    <definedName name="afa" localSheetId="0" hidden="1">#REF!</definedName>
    <definedName name="afa" hidden="1">#REF!</definedName>
    <definedName name="aiofoifaoiapo" localSheetId="0">#REF!</definedName>
    <definedName name="aiofoifaoiapo">#REF!</definedName>
    <definedName name="äööööööhhhh" localSheetId="0">#REF!</definedName>
    <definedName name="äööööööhhhh">#REF!</definedName>
    <definedName name="asfghjkl" localSheetId="0">#REF!</definedName>
    <definedName name="asfghjkl">#REF!</definedName>
    <definedName name="BB" localSheetId="12">#REF!</definedName>
    <definedName name="BB" localSheetId="13">#REF!</definedName>
    <definedName name="BB" localSheetId="14">#REF!</definedName>
    <definedName name="BB" localSheetId="15">#REF!</definedName>
    <definedName name="BB" localSheetId="16">#REF!</definedName>
    <definedName name="BB" localSheetId="17">#REF!</definedName>
    <definedName name="BB" localSheetId="18">#REF!</definedName>
    <definedName name="BB" localSheetId="19">#REF!</definedName>
    <definedName name="BB" localSheetId="20">#REF!</definedName>
    <definedName name="BB" localSheetId="21">#REF!</definedName>
    <definedName name="BB" localSheetId="22">#REF!</definedName>
    <definedName name="BB" localSheetId="23">#REF!</definedName>
    <definedName name="BB" localSheetId="24">#REF!</definedName>
    <definedName name="BB" localSheetId="25">#REF!</definedName>
    <definedName name="BB" localSheetId="26">#REF!</definedName>
    <definedName name="BB" localSheetId="27">#REF!</definedName>
    <definedName name="BB" localSheetId="28">#REF!</definedName>
    <definedName name="BB" localSheetId="29">#REF!</definedName>
    <definedName name="BB" localSheetId="30">#REF!</definedName>
    <definedName name="BB" localSheetId="31">#REF!</definedName>
    <definedName name="BB" localSheetId="4">#REF!</definedName>
    <definedName name="BB" localSheetId="5">#REF!</definedName>
    <definedName name="BB">#REF!</definedName>
    <definedName name="BE" localSheetId="12">#REF!</definedName>
    <definedName name="BE" localSheetId="13">#REF!</definedName>
    <definedName name="BE" localSheetId="14">#REF!</definedName>
    <definedName name="BE" localSheetId="15">#REF!</definedName>
    <definedName name="BE" localSheetId="16">#REF!</definedName>
    <definedName name="BE" localSheetId="17">#REF!</definedName>
    <definedName name="BE" localSheetId="18">#REF!</definedName>
    <definedName name="BE" localSheetId="19">#REF!</definedName>
    <definedName name="BE" localSheetId="20">#REF!</definedName>
    <definedName name="BE" localSheetId="21">#REF!</definedName>
    <definedName name="BE" localSheetId="22">#REF!</definedName>
    <definedName name="BE" localSheetId="23">#REF!</definedName>
    <definedName name="BE" localSheetId="24">#REF!</definedName>
    <definedName name="BE" localSheetId="25">#REF!</definedName>
    <definedName name="BE" localSheetId="26">#REF!</definedName>
    <definedName name="BE" localSheetId="27">#REF!</definedName>
    <definedName name="BE" localSheetId="28">#REF!</definedName>
    <definedName name="BE" localSheetId="29">#REF!</definedName>
    <definedName name="BE" localSheetId="30">#REF!</definedName>
    <definedName name="BE" localSheetId="31">#REF!</definedName>
    <definedName name="BE" localSheetId="4">#REF!</definedName>
    <definedName name="BE" localSheetId="5">#REF!</definedName>
    <definedName name="BE">#REF!</definedName>
    <definedName name="BW" localSheetId="12">#REF!</definedName>
    <definedName name="BW" localSheetId="13">#REF!</definedName>
    <definedName name="BW" localSheetId="14">#REF!</definedName>
    <definedName name="BW" localSheetId="15">#REF!</definedName>
    <definedName name="BW" localSheetId="16">#REF!</definedName>
    <definedName name="BW" localSheetId="17">#REF!</definedName>
    <definedName name="BW" localSheetId="18">#REF!</definedName>
    <definedName name="BW" localSheetId="19">#REF!</definedName>
    <definedName name="BW" localSheetId="20">#REF!</definedName>
    <definedName name="BW" localSheetId="21">#REF!</definedName>
    <definedName name="BW" localSheetId="22">#REF!</definedName>
    <definedName name="BW" localSheetId="23">#REF!</definedName>
    <definedName name="BW" localSheetId="24">#REF!</definedName>
    <definedName name="BW" localSheetId="25">#REF!</definedName>
    <definedName name="BW" localSheetId="26">#REF!</definedName>
    <definedName name="BW" localSheetId="27">#REF!</definedName>
    <definedName name="BW" localSheetId="28">#REF!</definedName>
    <definedName name="BW" localSheetId="29">#REF!</definedName>
    <definedName name="BW" localSheetId="30">#REF!</definedName>
    <definedName name="BW" localSheetId="31">#REF!</definedName>
    <definedName name="BW" localSheetId="4">#REF!</definedName>
    <definedName name="BW" localSheetId="5">#REF!</definedName>
    <definedName name="BW">#REF!</definedName>
    <definedName name="BY" localSheetId="12">#REF!</definedName>
    <definedName name="BY" localSheetId="13">#REF!</definedName>
    <definedName name="BY" localSheetId="14">#REF!</definedName>
    <definedName name="BY" localSheetId="15">#REF!</definedName>
    <definedName name="BY" localSheetId="16">#REF!</definedName>
    <definedName name="BY" localSheetId="17">#REF!</definedName>
    <definedName name="BY" localSheetId="18">#REF!</definedName>
    <definedName name="BY" localSheetId="19">#REF!</definedName>
    <definedName name="BY" localSheetId="20">#REF!</definedName>
    <definedName name="BY" localSheetId="21">#REF!</definedName>
    <definedName name="BY" localSheetId="22">#REF!</definedName>
    <definedName name="BY" localSheetId="23">#REF!</definedName>
    <definedName name="BY" localSheetId="24">#REF!</definedName>
    <definedName name="BY" localSheetId="25">#REF!</definedName>
    <definedName name="BY" localSheetId="26">#REF!</definedName>
    <definedName name="BY" localSheetId="27">#REF!</definedName>
    <definedName name="BY" localSheetId="28">#REF!</definedName>
    <definedName name="BY" localSheetId="29">#REF!</definedName>
    <definedName name="BY" localSheetId="30">#REF!</definedName>
    <definedName name="BY" localSheetId="31">#REF!</definedName>
    <definedName name="BY" localSheetId="4">#REF!</definedName>
    <definedName name="BY" localSheetId="5">#REF!</definedName>
    <definedName name="BY">#REF!</definedName>
    <definedName name="cf" localSheetId="4">#REF!</definedName>
    <definedName name="cf" localSheetId="5">#REF!</definedName>
    <definedName name="cf">#REF!</definedName>
    <definedName name="dada" localSheetId="0" hidden="1">#REF!</definedName>
    <definedName name="dada" hidden="1">#REF!</definedName>
    <definedName name="ddd">#REF!</definedName>
    <definedName name="dgdghdg" localSheetId="0" hidden="1">#REF!</definedName>
    <definedName name="dgdghdg" hidden="1">#REF!</definedName>
    <definedName name="dgdgwe" localSheetId="0" hidden="1">#REF!</definedName>
    <definedName name="dgdgwe" hidden="1">#REF!</definedName>
    <definedName name="Diagramm_Rechtsformen" localSheetId="4">#REF!</definedName>
    <definedName name="Diagramm_Rechtsformen" localSheetId="5">#REF!</definedName>
    <definedName name="Diagramm_Rechtsformen">#REF!</definedName>
    <definedName name="_xlnm.Print_Area" localSheetId="6">'1.1 2011-2014'!$A$2:$F$74</definedName>
    <definedName name="_xlnm.Print_Area" localSheetId="7">'1.2-S._2011-2014'!$A$2:$F$78</definedName>
    <definedName name="_xlnm.Print_Area" localSheetId="8">'1.2-U._2011-2014'!$A$2:$F$81</definedName>
    <definedName name="_xlnm.Print_Area" localSheetId="9">'2.1'!$A$2:$F$110</definedName>
    <definedName name="_xlnm.Print_Area" localSheetId="10">'2.2 '!$A$2:$F$81</definedName>
    <definedName name="_xlnm.Print_Area" localSheetId="11">'3.1'!$A$2:$H$1117</definedName>
    <definedName name="_xlnm.Print_Area" localSheetId="12">'3.2'!$A$2:$R$82</definedName>
    <definedName name="_xlnm.Print_Area" localSheetId="13">'4.1_S.1'!$A$2:$I$77</definedName>
    <definedName name="_xlnm.Print_Area" localSheetId="14">'4.1_S.2'!$A$2:$I$77</definedName>
    <definedName name="_xlnm.Print_Area" localSheetId="15">'4.1_S.3'!$A$2:$I$77</definedName>
    <definedName name="_xlnm.Print_Area" localSheetId="16">'4.1_S.4'!$A$2:$I$78</definedName>
    <definedName name="_xlnm.Print_Area" localSheetId="17">'4.2'!$A$2:$P$58</definedName>
    <definedName name="_xlnm.Print_Area" localSheetId="18">'4.3_S.1'!$A$2:$G$69</definedName>
    <definedName name="_xlnm.Print_Area" localSheetId="19">'4.3_S.2'!$A$2:$G$76</definedName>
    <definedName name="_xlnm.Print_Area" localSheetId="20">'5.1_S.1'!$A$2:$I$76</definedName>
    <definedName name="_xlnm.Print_Area" localSheetId="21">'5.1_S.2'!$A$2:$I$76</definedName>
    <definedName name="_xlnm.Print_Area" localSheetId="22">'5.1_S.3'!$A$2:$I$76</definedName>
    <definedName name="_xlnm.Print_Area" localSheetId="23">'5.1_S.4'!$A$2:$I$77</definedName>
    <definedName name="_xlnm.Print_Area" localSheetId="24">'5.2'!$A$2:$E$76</definedName>
    <definedName name="_xlnm.Print_Area" localSheetId="25">'6.1_S.1'!$A$2:$G$65</definedName>
    <definedName name="_xlnm.Print_Area" localSheetId="26">'6.1_S.2'!$A$2:$G$65</definedName>
    <definedName name="_xlnm.Print_Area" localSheetId="27">'6.1_S.3'!$A$2:$G$65</definedName>
    <definedName name="_xlnm.Print_Area" localSheetId="28">'6.1_S.4'!$A$2:$G$65</definedName>
    <definedName name="_xlnm.Print_Area" localSheetId="29">'6.1_S.5'!$A$2:$G$65</definedName>
    <definedName name="_xlnm.Print_Area" localSheetId="30">'6.1_S.6'!$A$2:$G$65</definedName>
    <definedName name="_xlnm.Print_Area" localSheetId="31">'6.1_S.7'!$A$2:$G$66</definedName>
    <definedName name="_xlnm.Print_Area" localSheetId="2">'Abkürzungen Wirtschaftszweige'!$A$2:$F$116</definedName>
    <definedName name="_xlnm.Print_Area" localSheetId="3">'Infomationen zur Darstellung'!$A$2:$H$39</definedName>
    <definedName name="_xlnm.Print_Area" localSheetId="1">Inhalt!$A$2:$I$51</definedName>
    <definedName name="_xlnm.Print_Area" localSheetId="32">Qualitätsbericht!$A$2:$J$57</definedName>
    <definedName name="_xlnm.Print_Area" localSheetId="4">'Schaubild 1'!$A$2:$K$79</definedName>
    <definedName name="_xlnm.Print_Area" localSheetId="5">'Schaubild 2'!$A$3:$K$71</definedName>
    <definedName name="_xlnm.Print_Area" localSheetId="0">Titel!$A$1:$H$61</definedName>
    <definedName name="_xlnm.Print_Area" localSheetId="33">Umsatzsteuererklärung!$A$2:$I$57</definedName>
    <definedName name="_xlnm.Print_Titles" localSheetId="11">'3.1'!$2:$11</definedName>
    <definedName name="dssgs" localSheetId="0">#REF!</definedName>
    <definedName name="dssgs">#REF!</definedName>
    <definedName name="ee" localSheetId="0" hidden="1">#REF!</definedName>
    <definedName name="ee" hidden="1">#REF!</definedName>
    <definedName name="eee" localSheetId="0">#REF!</definedName>
    <definedName name="eee" hidden="1">#REF!</definedName>
    <definedName name="ende" localSheetId="4">#REF!</definedName>
    <definedName name="ende" localSheetId="5">#REF!</definedName>
    <definedName name="ende" localSheetId="0">#REF!</definedName>
    <definedName name="ende">#REF!</definedName>
    <definedName name="ende1" localSheetId="0">#REF!</definedName>
    <definedName name="ende1">#REF!</definedName>
    <definedName name="eneueueu" localSheetId="0">#REF!</definedName>
    <definedName name="eneueueu">#REF!</definedName>
    <definedName name="eueueu" localSheetId="0" hidden="1">#REF!</definedName>
    <definedName name="eueueu" hidden="1">#REF!</definedName>
    <definedName name="eueueueu" localSheetId="0">#REF!</definedName>
    <definedName name="eueueueu">#REF!</definedName>
    <definedName name="faaaaaaaaaaaaaaaaaa" localSheetId="0">#REF!</definedName>
    <definedName name="faaaaaaaaaaaaaaaaaa">#REF!</definedName>
    <definedName name="fafaaffd" localSheetId="0">#REF!</definedName>
    <definedName name="fafaaffd">#REF!</definedName>
    <definedName name="FFHFHFH" localSheetId="0">#REF!</definedName>
    <definedName name="FFHFHFH">#REF!</definedName>
    <definedName name="Fflflf" localSheetId="0">#REF!</definedName>
    <definedName name="Fflflf">#REF!</definedName>
    <definedName name="ffsfsff" localSheetId="0">#REF!</definedName>
    <definedName name="ffsfsff">#REF!</definedName>
    <definedName name="fhfflölöfL" localSheetId="0" hidden="1">#REF!</definedName>
    <definedName name="fhfflölöfL" hidden="1">#REF!</definedName>
    <definedName name="FHFHFK" localSheetId="0">#REF!</definedName>
    <definedName name="FHFHFK">#REF!</definedName>
    <definedName name="fhfhflö" localSheetId="0">#REF!</definedName>
    <definedName name="fhfhflö">#REF!</definedName>
    <definedName name="FHFHFÖHF" localSheetId="0" hidden="1">#REF!</definedName>
    <definedName name="FHFHFÖHF" hidden="1">#REF!</definedName>
    <definedName name="FHFHFOI" localSheetId="0" hidden="1">#REF!</definedName>
    <definedName name="FHFHFOI" hidden="1">#REF!</definedName>
    <definedName name="fhöfhklfÖHF" localSheetId="0" hidden="1">#REF!</definedName>
    <definedName name="fhöfhklfÖHF" hidden="1">#REF!</definedName>
    <definedName name="filklvhsvkhl" localSheetId="0" hidden="1">#REF!</definedName>
    <definedName name="filklvhsvkhl" hidden="1">#REF!</definedName>
    <definedName name="fill333" localSheetId="0" hidden="1">#REF!</definedName>
    <definedName name="fill333" hidden="1">#REF!</definedName>
    <definedName name="fillklo" localSheetId="0" hidden="1">#REF!</definedName>
    <definedName name="fillklo" hidden="1">#REF!</definedName>
    <definedName name="fKLFLKF" localSheetId="0">#REF!</definedName>
    <definedName name="fKLFLKF">#REF!</definedName>
    <definedName name="fsafsss" localSheetId="0" hidden="1">#REF!</definedName>
    <definedName name="fsafsss" hidden="1">#REF!</definedName>
    <definedName name="fsfss" localSheetId="0">#REF!</definedName>
    <definedName name="fsfss">#REF!</definedName>
    <definedName name="fsfssfäkpüsfs" localSheetId="0">#REF!</definedName>
    <definedName name="fsfssfäkpüsfs">#REF!</definedName>
    <definedName name="fsfssfsff" localSheetId="0" hidden="1">#REF!</definedName>
    <definedName name="fsfssfsff" hidden="1">#REF!</definedName>
    <definedName name="fsjhofsafahfalk" localSheetId="0">#REF!</definedName>
    <definedName name="fsjhofsafahfalk">#REF!</definedName>
    <definedName name="fsssfssssss" localSheetId="0" hidden="1">#REF!</definedName>
    <definedName name="fsssfssssss" hidden="1">#REF!</definedName>
    <definedName name="fsssssfsf" localSheetId="0">#REF!</definedName>
    <definedName name="fsssssfsf">#REF!</definedName>
    <definedName name="gdhgsdhojgsdkhl" localSheetId="0" hidden="1">#REF!</definedName>
    <definedName name="gdhgsdhojgsdkhl" hidden="1">#REF!</definedName>
    <definedName name="gdsdgtttz" localSheetId="0" hidden="1">#REF!</definedName>
    <definedName name="gdsdgtttz" hidden="1">#REF!</definedName>
    <definedName name="ggajlöglö" localSheetId="0">#REF!</definedName>
    <definedName name="ggajlöglö">#REF!</definedName>
    <definedName name="gghhhhgfd" localSheetId="0">#REF!</definedName>
    <definedName name="gghhhhgfd">#REF!</definedName>
    <definedName name="ghghghg" localSheetId="0">#REF!</definedName>
    <definedName name="ghghghg">#REF!</definedName>
    <definedName name="ghgjgfkfl" localSheetId="0" hidden="1">#REF!</definedName>
    <definedName name="ghgjgfkfl" hidden="1">#REF!</definedName>
    <definedName name="ghgjgjgk" localSheetId="0">#REF!</definedName>
    <definedName name="ghgjgjgk">#REF!</definedName>
    <definedName name="ghhgjfkfkl" localSheetId="0" hidden="1">#REF!</definedName>
    <definedName name="ghhgjfkfkl" hidden="1">#REF!</definedName>
    <definedName name="ghjfklfa" localSheetId="0">#REF!</definedName>
    <definedName name="ghjfklfa">#REF!</definedName>
    <definedName name="gIiopGFOPGpo" localSheetId="0">#REF!</definedName>
    <definedName name="gIiopGFOPGpo">#REF!</definedName>
    <definedName name="gsjbisdjhsfjk" localSheetId="0">#REF!</definedName>
    <definedName name="gsjbisdjhsfjk">#REF!</definedName>
    <definedName name="HB" localSheetId="12">#REF!</definedName>
    <definedName name="HB" localSheetId="13">#REF!</definedName>
    <definedName name="HB" localSheetId="14">#REF!</definedName>
    <definedName name="HB" localSheetId="15">#REF!</definedName>
    <definedName name="HB" localSheetId="16">#REF!</definedName>
    <definedName name="HB" localSheetId="17">#REF!</definedName>
    <definedName name="HB" localSheetId="18">#REF!</definedName>
    <definedName name="HB" localSheetId="19">#REF!</definedName>
    <definedName name="HB" localSheetId="20">#REF!</definedName>
    <definedName name="HB" localSheetId="21">#REF!</definedName>
    <definedName name="HB" localSheetId="22">#REF!</definedName>
    <definedName name="HB" localSheetId="23">#REF!</definedName>
    <definedName name="HB" localSheetId="24">#REF!</definedName>
    <definedName name="HB" localSheetId="25">#REF!</definedName>
    <definedName name="HB" localSheetId="26">#REF!</definedName>
    <definedName name="HB" localSheetId="27">#REF!</definedName>
    <definedName name="HB" localSheetId="28">#REF!</definedName>
    <definedName name="HB" localSheetId="29">#REF!</definedName>
    <definedName name="HB" localSheetId="30">#REF!</definedName>
    <definedName name="HB" localSheetId="31">#REF!</definedName>
    <definedName name="HB" localSheetId="4">#REF!</definedName>
    <definedName name="HB" localSheetId="5">#REF!</definedName>
    <definedName name="HB">#REF!</definedName>
    <definedName name="HE" localSheetId="12">#REF!</definedName>
    <definedName name="HE" localSheetId="13">#REF!</definedName>
    <definedName name="HE" localSheetId="14">#REF!</definedName>
    <definedName name="HE" localSheetId="15">#REF!</definedName>
    <definedName name="HE" localSheetId="16">#REF!</definedName>
    <definedName name="HE" localSheetId="17">#REF!</definedName>
    <definedName name="HE" localSheetId="18">#REF!</definedName>
    <definedName name="HE" localSheetId="19">#REF!</definedName>
    <definedName name="HE" localSheetId="20">#REF!</definedName>
    <definedName name="HE" localSheetId="21">#REF!</definedName>
    <definedName name="HE" localSheetId="22">#REF!</definedName>
    <definedName name="HE" localSheetId="23">#REF!</definedName>
    <definedName name="HE" localSheetId="24">#REF!</definedName>
    <definedName name="HE" localSheetId="25">#REF!</definedName>
    <definedName name="HE" localSheetId="26">#REF!</definedName>
    <definedName name="HE" localSheetId="27">#REF!</definedName>
    <definedName name="HE" localSheetId="28">#REF!</definedName>
    <definedName name="HE" localSheetId="29">#REF!</definedName>
    <definedName name="HE" localSheetId="30">#REF!</definedName>
    <definedName name="HE" localSheetId="31">#REF!</definedName>
    <definedName name="HE" localSheetId="4">#REF!</definedName>
    <definedName name="HE" localSheetId="5">#REF!</definedName>
    <definedName name="HE">#REF!</definedName>
    <definedName name="HFhfLH" localSheetId="0">#REF!</definedName>
    <definedName name="HFhfLH">#REF!</definedName>
    <definedName name="hfKJFfklölö" localSheetId="0">#REF!</definedName>
    <definedName name="hfKJFfklölö">#REF!</definedName>
    <definedName name="hfsdafslkjfsalk" localSheetId="0" hidden="1">#REF!</definedName>
    <definedName name="hfsdafslkjfsalk" hidden="1">#REF!</definedName>
    <definedName name="hghghgh" localSheetId="0">#REF!</definedName>
    <definedName name="hghghgh">#REF!</definedName>
    <definedName name="HH" localSheetId="12">#REF!</definedName>
    <definedName name="HH" localSheetId="13">#REF!</definedName>
    <definedName name="HH" localSheetId="14">#REF!</definedName>
    <definedName name="HH" localSheetId="15">#REF!</definedName>
    <definedName name="HH" localSheetId="16">#REF!</definedName>
    <definedName name="HH" localSheetId="17">#REF!</definedName>
    <definedName name="HH" localSheetId="18">#REF!</definedName>
    <definedName name="HH" localSheetId="19">#REF!</definedName>
    <definedName name="HH" localSheetId="20">#REF!</definedName>
    <definedName name="HH" localSheetId="21">#REF!</definedName>
    <definedName name="HH" localSheetId="22">#REF!</definedName>
    <definedName name="HH" localSheetId="23">#REF!</definedName>
    <definedName name="HH" localSheetId="24">#REF!</definedName>
    <definedName name="HH" localSheetId="25">#REF!</definedName>
    <definedName name="HH" localSheetId="26">#REF!</definedName>
    <definedName name="HH" localSheetId="27">#REF!</definedName>
    <definedName name="HH" localSheetId="28">#REF!</definedName>
    <definedName name="HH" localSheetId="29">#REF!</definedName>
    <definedName name="HH" localSheetId="30">#REF!</definedName>
    <definedName name="HH" localSheetId="31">#REF!</definedName>
    <definedName name="HH" localSheetId="4">#REF!</definedName>
    <definedName name="HH" localSheetId="5">#REF!</definedName>
    <definedName name="HH">#REF!</definedName>
    <definedName name="hhhh" localSheetId="0" hidden="1">#REF!</definedName>
    <definedName name="hhhh" hidden="1">#REF!</definedName>
    <definedName name="hjhkhkll" localSheetId="0">#REF!</definedName>
    <definedName name="hjhkhkll">#REF!</definedName>
    <definedName name="hjjhjhjggg" localSheetId="0" hidden="1">#REF!</definedName>
    <definedName name="hjjhjhjggg" hidden="1">#REF!</definedName>
    <definedName name="hjkjhkhk" localSheetId="0">#REF!</definedName>
    <definedName name="hjkjhkhk">#REF!</definedName>
    <definedName name="hjssfkhlfsfjkl" localSheetId="0" hidden="1">#REF!</definedName>
    <definedName name="hjssfkhlfsfjkl" hidden="1">#REF!</definedName>
    <definedName name="hkFHFkhkFKH" localSheetId="0">#REF!</definedName>
    <definedName name="hkFHFkhkFKH">#REF!</definedName>
    <definedName name="hkfsjklffaö" localSheetId="0" hidden="1">#REF!</definedName>
    <definedName name="hkfsjklffaö" hidden="1">#REF!</definedName>
    <definedName name="hlfLHFLÖFL" localSheetId="0" hidden="1">#REF!</definedName>
    <definedName name="hlfLHFLÖFL" hidden="1">#REF!</definedName>
    <definedName name="IDX" localSheetId="24">'5.2'!#REF!</definedName>
    <definedName name="Inh" localSheetId="0" hidden="1">#REF!</definedName>
    <definedName name="Inh" hidden="1">#REF!</definedName>
    <definedName name="Inha_neu" localSheetId="0">#REF!</definedName>
    <definedName name="Inha_neu">#REF!</definedName>
    <definedName name="Inhal" localSheetId="0" hidden="1">#REF!</definedName>
    <definedName name="Inhal" hidden="1">#REF!</definedName>
    <definedName name="Inhalt_Neu" localSheetId="0" hidden="1">#REF!</definedName>
    <definedName name="Inhalt_Neu" hidden="1">#REF!</definedName>
    <definedName name="ioljoikjlk" localSheetId="0" hidden="1">#REF!</definedName>
    <definedName name="ioljoikjlk" hidden="1">#REF!</definedName>
    <definedName name="itititiiti" localSheetId="0" hidden="1">#REF!</definedName>
    <definedName name="itititiiti" hidden="1">#REF!</definedName>
    <definedName name="iufz8pfouipfopi" localSheetId="0">#REF!</definedName>
    <definedName name="iufz8pfouipfopi">#REF!</definedName>
    <definedName name="iuiuiu" localSheetId="0" hidden="1">#REF!</definedName>
    <definedName name="iuiuiu" hidden="1">#REF!</definedName>
    <definedName name="jfsfkjsflk" localSheetId="0">#REF!</definedName>
    <definedName name="jfsfkjsflk">#REF!</definedName>
    <definedName name="jgkfsjfglifas" localSheetId="0" hidden="1">#REF!</definedName>
    <definedName name="jgkfsjfglifas" hidden="1">#REF!</definedName>
    <definedName name="jhöfklfJ" localSheetId="0" hidden="1">#REF!</definedName>
    <definedName name="jhöfklfJ" hidden="1">#REF!</definedName>
    <definedName name="jjjj" localSheetId="0">#REF!</definedName>
    <definedName name="jjjj">#REF!</definedName>
    <definedName name="jkjkjhkgdsoijfasoji" localSheetId="0" hidden="1">#REF!</definedName>
    <definedName name="jkjkjhkgdsoijfasoji" hidden="1">#REF!</definedName>
    <definedName name="jkjkjk" localSheetId="0" hidden="1">#REF!</definedName>
    <definedName name="jkjkjk" hidden="1">#REF!</definedName>
    <definedName name="kjaadkdaldlak" localSheetId="0">#REF!</definedName>
    <definedName name="kjaadkdaldlak">#REF!</definedName>
    <definedName name="Kreisergebnisse_311299" localSheetId="12">#REF!</definedName>
    <definedName name="Kreisergebnisse_311299" localSheetId="13">#REF!</definedName>
    <definedName name="Kreisergebnisse_311299" localSheetId="14">#REF!</definedName>
    <definedName name="Kreisergebnisse_311299" localSheetId="15">#REF!</definedName>
    <definedName name="Kreisergebnisse_311299" localSheetId="16">#REF!</definedName>
    <definedName name="Kreisergebnisse_311299" localSheetId="17">#REF!</definedName>
    <definedName name="Kreisergebnisse_311299" localSheetId="18">#REF!</definedName>
    <definedName name="Kreisergebnisse_311299" localSheetId="19">#REF!</definedName>
    <definedName name="Kreisergebnisse_311299" localSheetId="20">#REF!</definedName>
    <definedName name="Kreisergebnisse_311299" localSheetId="21">#REF!</definedName>
    <definedName name="Kreisergebnisse_311299" localSheetId="22">#REF!</definedName>
    <definedName name="Kreisergebnisse_311299" localSheetId="23">#REF!</definedName>
    <definedName name="Kreisergebnisse_311299" localSheetId="24">#REF!</definedName>
    <definedName name="Kreisergebnisse_311299" localSheetId="25">#REF!</definedName>
    <definedName name="Kreisergebnisse_311299" localSheetId="26">#REF!</definedName>
    <definedName name="Kreisergebnisse_311299" localSheetId="27">#REF!</definedName>
    <definedName name="Kreisergebnisse_311299" localSheetId="28">#REF!</definedName>
    <definedName name="Kreisergebnisse_311299" localSheetId="29">#REF!</definedName>
    <definedName name="Kreisergebnisse_311299" localSheetId="30">#REF!</definedName>
    <definedName name="Kreisergebnisse_311299" localSheetId="31">#REF!</definedName>
    <definedName name="Kreisergebnisse_311299" localSheetId="4">#REF!</definedName>
    <definedName name="Kreisergebnisse_311299" localSheetId="5">#REF!</definedName>
    <definedName name="Kreisergebnisse_311299">#REF!</definedName>
    <definedName name="KVP" localSheetId="0" hidden="1">#REF!</definedName>
    <definedName name="KVP" hidden="1">#REF!</definedName>
    <definedName name="lhfjhjhj" localSheetId="0">#REF!</definedName>
    <definedName name="lhfjhjhj">#REF!</definedName>
    <definedName name="lktitititit" localSheetId="0">#REF!</definedName>
    <definedName name="lktitititit">#REF!</definedName>
    <definedName name="MV" localSheetId="12">#REF!</definedName>
    <definedName name="MV" localSheetId="13">#REF!</definedName>
    <definedName name="MV" localSheetId="14">#REF!</definedName>
    <definedName name="MV" localSheetId="15">#REF!</definedName>
    <definedName name="MV" localSheetId="16">#REF!</definedName>
    <definedName name="MV" localSheetId="17">#REF!</definedName>
    <definedName name="MV" localSheetId="18">#REF!</definedName>
    <definedName name="MV" localSheetId="19">#REF!</definedName>
    <definedName name="MV" localSheetId="20">#REF!</definedName>
    <definedName name="MV" localSheetId="21">#REF!</definedName>
    <definedName name="MV" localSheetId="22">#REF!</definedName>
    <definedName name="MV" localSheetId="23">#REF!</definedName>
    <definedName name="MV" localSheetId="24">#REF!</definedName>
    <definedName name="MV" localSheetId="25">#REF!</definedName>
    <definedName name="MV" localSheetId="26">#REF!</definedName>
    <definedName name="MV" localSheetId="27">#REF!</definedName>
    <definedName name="MV" localSheetId="28">#REF!</definedName>
    <definedName name="MV" localSheetId="29">#REF!</definedName>
    <definedName name="MV" localSheetId="30">#REF!</definedName>
    <definedName name="MV" localSheetId="31">#REF!</definedName>
    <definedName name="MV" localSheetId="4">#REF!</definedName>
    <definedName name="MV" localSheetId="5">#REF!</definedName>
    <definedName name="MV">#REF!</definedName>
    <definedName name="neeueueu" localSheetId="0" hidden="1">#REF!</definedName>
    <definedName name="neeueueu" hidden="1">#REF!</definedName>
    <definedName name="neu" localSheetId="0" hidden="1">#REF!</definedName>
    <definedName name="neu" hidden="1">#REF!</definedName>
    <definedName name="neueue" localSheetId="0" hidden="1">#REF!</definedName>
    <definedName name="neueue" hidden="1">#REF!</definedName>
    <definedName name="neueueu" localSheetId="0">#REF!</definedName>
    <definedName name="neueueu">#REF!</definedName>
    <definedName name="neueueueu" localSheetId="0" hidden="1">#REF!</definedName>
    <definedName name="neueueueu" hidden="1">#REF!</definedName>
    <definedName name="neueuezuzuzu" localSheetId="0" hidden="1">#REF!</definedName>
    <definedName name="neueuezuzuzu" hidden="1">#REF!</definedName>
    <definedName name="neuzeueueu" localSheetId="0">#REF!</definedName>
    <definedName name="neuzeueueu">#REF!</definedName>
    <definedName name="nfhfhfoifo" localSheetId="0" hidden="1">#REF!</definedName>
    <definedName name="nfhfhfoifo" hidden="1">#REF!</definedName>
    <definedName name="NS" localSheetId="12">#REF!</definedName>
    <definedName name="NS" localSheetId="13">#REF!</definedName>
    <definedName name="NS" localSheetId="14">#REF!</definedName>
    <definedName name="NS" localSheetId="15">#REF!</definedName>
    <definedName name="NS" localSheetId="16">#REF!</definedName>
    <definedName name="NS" localSheetId="17">#REF!</definedName>
    <definedName name="NS" localSheetId="18">#REF!</definedName>
    <definedName name="NS" localSheetId="19">#REF!</definedName>
    <definedName name="NS" localSheetId="20">#REF!</definedName>
    <definedName name="NS" localSheetId="21">#REF!</definedName>
    <definedName name="NS" localSheetId="22">#REF!</definedName>
    <definedName name="NS" localSheetId="23">#REF!</definedName>
    <definedName name="NS" localSheetId="24">#REF!</definedName>
    <definedName name="NS" localSheetId="25">#REF!</definedName>
    <definedName name="NS" localSheetId="26">#REF!</definedName>
    <definedName name="NS" localSheetId="27">#REF!</definedName>
    <definedName name="NS" localSheetId="28">#REF!</definedName>
    <definedName name="NS" localSheetId="29">#REF!</definedName>
    <definedName name="NS" localSheetId="30">#REF!</definedName>
    <definedName name="NS" localSheetId="31">#REF!</definedName>
    <definedName name="NS" localSheetId="4">#REF!</definedName>
    <definedName name="NS" localSheetId="5">#REF!</definedName>
    <definedName name="NS">#REF!</definedName>
    <definedName name="NW" localSheetId="12">#REF!</definedName>
    <definedName name="NW" localSheetId="13">#REF!</definedName>
    <definedName name="NW" localSheetId="14">#REF!</definedName>
    <definedName name="NW" localSheetId="15">#REF!</definedName>
    <definedName name="NW" localSheetId="16">#REF!</definedName>
    <definedName name="NW" localSheetId="17">#REF!</definedName>
    <definedName name="NW" localSheetId="18">#REF!</definedName>
    <definedName name="NW" localSheetId="19">#REF!</definedName>
    <definedName name="NW" localSheetId="20">#REF!</definedName>
    <definedName name="NW" localSheetId="21">#REF!</definedName>
    <definedName name="NW" localSheetId="22">#REF!</definedName>
    <definedName name="NW" localSheetId="23">#REF!</definedName>
    <definedName name="NW" localSheetId="24">#REF!</definedName>
    <definedName name="NW" localSheetId="25">#REF!</definedName>
    <definedName name="NW" localSheetId="26">#REF!</definedName>
    <definedName name="NW" localSheetId="27">#REF!</definedName>
    <definedName name="NW" localSheetId="28">#REF!</definedName>
    <definedName name="NW" localSheetId="29">#REF!</definedName>
    <definedName name="NW" localSheetId="30">#REF!</definedName>
    <definedName name="NW" localSheetId="31">#REF!</definedName>
    <definedName name="NW" localSheetId="4">#REF!</definedName>
    <definedName name="NW" localSheetId="5">#REF!</definedName>
    <definedName name="NW">#REF!</definedName>
    <definedName name="qqqq" localSheetId="0" hidden="1">#REF!</definedName>
    <definedName name="qqqq" hidden="1">#REF!</definedName>
    <definedName name="Qualitätsbericht" localSheetId="0">#REF!</definedName>
    <definedName name="Qualitätsbericht">#REF!</definedName>
    <definedName name="Qualitätsbericht1" localSheetId="0" hidden="1">#REF!</definedName>
    <definedName name="Qualitätsbericht1" hidden="1">#REF!</definedName>
    <definedName name="RF" localSheetId="4">#REF!</definedName>
    <definedName name="RF" localSheetId="5">#REF!</definedName>
    <definedName name="RF">#REF!</definedName>
    <definedName name="RF_ausf" localSheetId="4">#REF!</definedName>
    <definedName name="RF_ausf" localSheetId="5">#REF!</definedName>
    <definedName name="RF_ausf">#REF!</definedName>
    <definedName name="RP" localSheetId="12">#REF!</definedName>
    <definedName name="RP" localSheetId="13">#REF!</definedName>
    <definedName name="RP" localSheetId="14">#REF!</definedName>
    <definedName name="RP" localSheetId="15">#REF!</definedName>
    <definedName name="RP" localSheetId="16">#REF!</definedName>
    <definedName name="RP" localSheetId="17">#REF!</definedName>
    <definedName name="RP" localSheetId="18">#REF!</definedName>
    <definedName name="RP" localSheetId="19">#REF!</definedName>
    <definedName name="RP" localSheetId="20">#REF!</definedName>
    <definedName name="RP" localSheetId="21">#REF!</definedName>
    <definedName name="RP" localSheetId="22">#REF!</definedName>
    <definedName name="RP" localSheetId="23">#REF!</definedName>
    <definedName name="RP" localSheetId="24">#REF!</definedName>
    <definedName name="RP" localSheetId="25">#REF!</definedName>
    <definedName name="RP" localSheetId="26">#REF!</definedName>
    <definedName name="RP" localSheetId="27">#REF!</definedName>
    <definedName name="RP" localSheetId="28">#REF!</definedName>
    <definedName name="RP" localSheetId="29">#REF!</definedName>
    <definedName name="RP" localSheetId="30">#REF!</definedName>
    <definedName name="RP" localSheetId="31">#REF!</definedName>
    <definedName name="RP" localSheetId="4">#REF!</definedName>
    <definedName name="RP" localSheetId="5">#REF!</definedName>
    <definedName name="RP">#REF!</definedName>
    <definedName name="sfffsfs" localSheetId="0" hidden="1">#REF!</definedName>
    <definedName name="sfffsfs" hidden="1">#REF!</definedName>
    <definedName name="sfffssff" localSheetId="0">#REF!</definedName>
    <definedName name="sfffssff">#REF!</definedName>
    <definedName name="sffsfsfs" localSheetId="0" hidden="1">#REF!</definedName>
    <definedName name="sffsfsfs" hidden="1">#REF!</definedName>
    <definedName name="sffsfsfssfsfwfe" localSheetId="0" hidden="1">#REF!</definedName>
    <definedName name="sffsfsfssfsfwfe" hidden="1">#REF!</definedName>
    <definedName name="sffssffs" localSheetId="0">#REF!</definedName>
    <definedName name="sffssffs">#REF!</definedName>
    <definedName name="sfsffsfssfsf" localSheetId="0">#REF!</definedName>
    <definedName name="sfsffsfssfsf">#REF!</definedName>
    <definedName name="sfsfsffsfs" localSheetId="0" hidden="1">#REF!</definedName>
    <definedName name="sfsfsffsfs" hidden="1">#REF!</definedName>
    <definedName name="sfsfsfsf" localSheetId="0" hidden="1">#REF!</definedName>
    <definedName name="sfsfsfsf" hidden="1">#REF!</definedName>
    <definedName name="SH" localSheetId="12">#REF!</definedName>
    <definedName name="SH" localSheetId="13">#REF!</definedName>
    <definedName name="SH" localSheetId="14">#REF!</definedName>
    <definedName name="SH" localSheetId="15">#REF!</definedName>
    <definedName name="SH" localSheetId="16">#REF!</definedName>
    <definedName name="SH" localSheetId="17">#REF!</definedName>
    <definedName name="SH" localSheetId="18">#REF!</definedName>
    <definedName name="SH" localSheetId="19">#REF!</definedName>
    <definedName name="SH" localSheetId="20">#REF!</definedName>
    <definedName name="SH" localSheetId="21">#REF!</definedName>
    <definedName name="SH" localSheetId="22">#REF!</definedName>
    <definedName name="SH" localSheetId="23">#REF!</definedName>
    <definedName name="SH" localSheetId="24">#REF!</definedName>
    <definedName name="SH" localSheetId="25">#REF!</definedName>
    <definedName name="SH" localSheetId="26">#REF!</definedName>
    <definedName name="SH" localSheetId="27">#REF!</definedName>
    <definedName name="SH" localSheetId="28">#REF!</definedName>
    <definedName name="SH" localSheetId="29">#REF!</definedName>
    <definedName name="SH" localSheetId="30">#REF!</definedName>
    <definedName name="SH" localSheetId="31">#REF!</definedName>
    <definedName name="SH" localSheetId="4">#REF!</definedName>
    <definedName name="SH" localSheetId="5">#REF!</definedName>
    <definedName name="SH">#REF!</definedName>
    <definedName name="sijsfljkflk" localSheetId="0">#REF!</definedName>
    <definedName name="sijsfljkflk">#REF!</definedName>
    <definedName name="SL" localSheetId="12">#REF!</definedName>
    <definedName name="SL" localSheetId="13">#REF!</definedName>
    <definedName name="SL" localSheetId="14">#REF!</definedName>
    <definedName name="SL" localSheetId="15">#REF!</definedName>
    <definedName name="SL" localSheetId="16">#REF!</definedName>
    <definedName name="SL" localSheetId="17">#REF!</definedName>
    <definedName name="SL" localSheetId="18">#REF!</definedName>
    <definedName name="SL" localSheetId="19">#REF!</definedName>
    <definedName name="SL" localSheetId="20">#REF!</definedName>
    <definedName name="SL" localSheetId="21">#REF!</definedName>
    <definedName name="SL" localSheetId="22">#REF!</definedName>
    <definedName name="SL" localSheetId="23">#REF!</definedName>
    <definedName name="SL" localSheetId="24">#REF!</definedName>
    <definedName name="SL" localSheetId="25">#REF!</definedName>
    <definedName name="SL" localSheetId="26">#REF!</definedName>
    <definedName name="SL" localSheetId="27">#REF!</definedName>
    <definedName name="SL" localSheetId="28">#REF!</definedName>
    <definedName name="SL" localSheetId="29">#REF!</definedName>
    <definedName name="SL" localSheetId="30">#REF!</definedName>
    <definedName name="SL" localSheetId="31">#REF!</definedName>
    <definedName name="SL" localSheetId="4">#REF!</definedName>
    <definedName name="SL" localSheetId="5">#REF!</definedName>
    <definedName name="SL">#REF!</definedName>
    <definedName name="SN" localSheetId="12">#REF!</definedName>
    <definedName name="SN" localSheetId="13">#REF!</definedName>
    <definedName name="SN" localSheetId="14">#REF!</definedName>
    <definedName name="SN" localSheetId="15">#REF!</definedName>
    <definedName name="SN" localSheetId="16">#REF!</definedName>
    <definedName name="SN" localSheetId="17">#REF!</definedName>
    <definedName name="SN" localSheetId="18">#REF!</definedName>
    <definedName name="SN" localSheetId="19">#REF!</definedName>
    <definedName name="SN" localSheetId="20">#REF!</definedName>
    <definedName name="SN" localSheetId="21">#REF!</definedName>
    <definedName name="SN" localSheetId="22">#REF!</definedName>
    <definedName name="SN" localSheetId="23">#REF!</definedName>
    <definedName name="SN" localSheetId="24">#REF!</definedName>
    <definedName name="SN" localSheetId="25">#REF!</definedName>
    <definedName name="SN" localSheetId="26">#REF!</definedName>
    <definedName name="SN" localSheetId="27">#REF!</definedName>
    <definedName name="SN" localSheetId="28">#REF!</definedName>
    <definedName name="SN" localSheetId="29">#REF!</definedName>
    <definedName name="SN" localSheetId="30">#REF!</definedName>
    <definedName name="SN" localSheetId="31">#REF!</definedName>
    <definedName name="SN" localSheetId="4">#REF!</definedName>
    <definedName name="SN" localSheetId="5">#REF!</definedName>
    <definedName name="SN">#REF!</definedName>
    <definedName name="sqqqqqqqqqqqqqqq" localSheetId="0">#REF!</definedName>
    <definedName name="sqqqqqqqqqqqqqqq">#REF!</definedName>
    <definedName name="ssfffsfs" localSheetId="0" hidden="1">#REF!</definedName>
    <definedName name="ssfffsfs" hidden="1">#REF!</definedName>
    <definedName name="ssffsffsfs" localSheetId="0">#REF!</definedName>
    <definedName name="ssffsffsfs">#REF!</definedName>
    <definedName name="ssfsfss" localSheetId="0">#REF!</definedName>
    <definedName name="ssfsfss">#REF!</definedName>
    <definedName name="sssg" localSheetId="0" hidden="1">#REF!</definedName>
    <definedName name="sssg" hidden="1">#REF!</definedName>
    <definedName name="ST" localSheetId="12">#REF!</definedName>
    <definedName name="ST" localSheetId="13">#REF!</definedName>
    <definedName name="ST" localSheetId="14">#REF!</definedName>
    <definedName name="ST" localSheetId="15">#REF!</definedName>
    <definedName name="ST" localSheetId="16">#REF!</definedName>
    <definedName name="ST" localSheetId="17">#REF!</definedName>
    <definedName name="ST" localSheetId="18">#REF!</definedName>
    <definedName name="ST" localSheetId="19">#REF!</definedName>
    <definedName name="ST" localSheetId="20">#REF!</definedName>
    <definedName name="ST" localSheetId="21">#REF!</definedName>
    <definedName name="ST" localSheetId="22">#REF!</definedName>
    <definedName name="ST" localSheetId="23">#REF!</definedName>
    <definedName name="ST" localSheetId="24">#REF!</definedName>
    <definedName name="ST" localSheetId="25">#REF!</definedName>
    <definedName name="ST" localSheetId="26">#REF!</definedName>
    <definedName name="ST" localSheetId="27">#REF!</definedName>
    <definedName name="ST" localSheetId="28">#REF!</definedName>
    <definedName name="ST" localSheetId="29">#REF!</definedName>
    <definedName name="ST" localSheetId="30">#REF!</definedName>
    <definedName name="ST" localSheetId="31">#REF!</definedName>
    <definedName name="ST" localSheetId="4">#REF!</definedName>
    <definedName name="ST" localSheetId="5">#REF!</definedName>
    <definedName name="ST">#REF!</definedName>
    <definedName name="Tabelle12" localSheetId="0" hidden="1">#REF!</definedName>
    <definedName name="Tabelle12" hidden="1">#REF!</definedName>
    <definedName name="Tabelle12_neu" localSheetId="0" hidden="1">#REF!</definedName>
    <definedName name="Tabelle12_neu" hidden="1">#REF!</definedName>
    <definedName name="Tabelle15" localSheetId="0" hidden="1">#REF!</definedName>
    <definedName name="Tabelle15" hidden="1">#REF!</definedName>
    <definedName name="TABLE" localSheetId="24">'5.2'!#REF!</definedName>
    <definedName name="TABLE_2" localSheetId="24">'5.2'!#REF!</definedName>
    <definedName name="TABLE_3" localSheetId="24">'5.2'!#REF!</definedName>
    <definedName name="TABLE_4" localSheetId="24">'5.2'!#REF!</definedName>
    <definedName name="TABLE_5" localSheetId="24">'5.2'!#REF!</definedName>
    <definedName name="TABLE_6" localSheetId="24">'5.2'!#REF!</definedName>
    <definedName name="TABLE_7" localSheetId="24">'5.2'!#REF!</definedName>
    <definedName name="TABLE_8" localSheetId="24">'5.2'!#REF!</definedName>
    <definedName name="Text20" localSheetId="0">Titel!$B$58</definedName>
    <definedName name="Text9" localSheetId="0">Titel!$B$57</definedName>
    <definedName name="tgf" localSheetId="4">#REF!</definedName>
    <definedName name="tgf" localSheetId="5">#REF!</definedName>
    <definedName name="tgf" localSheetId="0">#REF!</definedName>
    <definedName name="tgf">#REF!</definedName>
    <definedName name="TH" localSheetId="12">#REF!</definedName>
    <definedName name="TH" localSheetId="13">#REF!</definedName>
    <definedName name="TH" localSheetId="14">#REF!</definedName>
    <definedName name="TH" localSheetId="15">#REF!</definedName>
    <definedName name="TH" localSheetId="16">#REF!</definedName>
    <definedName name="TH" localSheetId="17">#REF!</definedName>
    <definedName name="TH" localSheetId="18">#REF!</definedName>
    <definedName name="TH" localSheetId="19">#REF!</definedName>
    <definedName name="TH" localSheetId="20">#REF!</definedName>
    <definedName name="TH" localSheetId="21">#REF!</definedName>
    <definedName name="TH" localSheetId="22">#REF!</definedName>
    <definedName name="TH" localSheetId="23">#REF!</definedName>
    <definedName name="TH" localSheetId="24">#REF!</definedName>
    <definedName name="TH" localSheetId="25">#REF!</definedName>
    <definedName name="TH" localSheetId="26">#REF!</definedName>
    <definedName name="TH" localSheetId="27">#REF!</definedName>
    <definedName name="TH" localSheetId="28">#REF!</definedName>
    <definedName name="TH" localSheetId="29">#REF!</definedName>
    <definedName name="TH" localSheetId="30">#REF!</definedName>
    <definedName name="TH" localSheetId="31">#REF!</definedName>
    <definedName name="TH" localSheetId="4">#REF!</definedName>
    <definedName name="TH" localSheetId="5">#REF!</definedName>
    <definedName name="TH">#REF!</definedName>
    <definedName name="Titel_neu" hidden="1">#REF!</definedName>
    <definedName name="tw980w09wq0" localSheetId="0" hidden="1">#REF!</definedName>
    <definedName name="tw980w09wq0" hidden="1">#REF!</definedName>
    <definedName name="tzutiuti" localSheetId="0">#REF!</definedName>
    <definedName name="tzutiuti">#REF!</definedName>
    <definedName name="tzztzztr" localSheetId="0" hidden="1">#REF!</definedName>
    <definedName name="tzztzztr" hidden="1">#REF!</definedName>
    <definedName name="uiuiui" localSheetId="0" hidden="1">#REF!</definedName>
    <definedName name="uiuiui" hidden="1">#REF!</definedName>
    <definedName name="uiuiuiui" localSheetId="0" hidden="1">#REF!</definedName>
    <definedName name="uiuiuiui" hidden="1">#REF!</definedName>
    <definedName name="ztuzuzuzu" localSheetId="0">#REF!</definedName>
    <definedName name="ztuzuzuzu">#REF!</definedName>
  </definedNames>
  <calcPr calcId="145621"/>
</workbook>
</file>

<file path=xl/calcChain.xml><?xml version="1.0" encoding="utf-8"?>
<calcChain xmlns="http://schemas.openxmlformats.org/spreadsheetml/2006/main">
  <c r="F46" i="203" l="1"/>
  <c r="F48" i="203"/>
  <c r="F49" i="203"/>
  <c r="F50" i="203"/>
  <c r="F52" i="203"/>
  <c r="F54" i="203"/>
  <c r="F59" i="203"/>
  <c r="F63" i="203"/>
  <c r="F64" i="203"/>
  <c r="F65" i="203"/>
  <c r="F27" i="203"/>
  <c r="F29" i="203"/>
  <c r="F31" i="203"/>
  <c r="F32" i="203"/>
  <c r="F34" i="203"/>
  <c r="F36" i="203"/>
  <c r="F38" i="203"/>
  <c r="F40" i="203"/>
  <c r="F41" i="203"/>
  <c r="F42" i="203"/>
  <c r="F44" i="203"/>
  <c r="F14" i="203"/>
  <c r="F18" i="203"/>
  <c r="F22" i="203"/>
  <c r="F24" i="203"/>
  <c r="F25" i="203"/>
  <c r="F12" i="203"/>
  <c r="D66" i="179" l="1"/>
  <c r="D61" i="179"/>
  <c r="D54" i="179" l="1"/>
  <c r="D53" i="179" s="1"/>
  <c r="D46" i="179"/>
  <c r="D38" i="179"/>
  <c r="D30" i="179"/>
  <c r="D18" i="179"/>
  <c r="D9" i="179"/>
  <c r="F13" i="204" l="1"/>
  <c r="F16" i="204"/>
  <c r="F17" i="204"/>
  <c r="F18" i="204"/>
  <c r="F19" i="204"/>
  <c r="F20" i="204"/>
  <c r="F21" i="204"/>
  <c r="F22" i="204"/>
  <c r="F23" i="204"/>
  <c r="F24" i="204"/>
  <c r="F25" i="204"/>
  <c r="F26" i="204"/>
  <c r="F27" i="204"/>
  <c r="F28" i="204"/>
  <c r="F29" i="204"/>
  <c r="F31" i="204"/>
  <c r="F32" i="204"/>
  <c r="F33" i="204"/>
  <c r="F34" i="204"/>
  <c r="F38" i="204"/>
  <c r="F39" i="204"/>
  <c r="F40" i="204"/>
  <c r="F41" i="204"/>
  <c r="F42" i="204"/>
  <c r="F43" i="204"/>
  <c r="F44" i="204"/>
  <c r="F45" i="204"/>
  <c r="F46" i="204"/>
  <c r="F47" i="204"/>
  <c r="F48" i="204"/>
  <c r="F49" i="204"/>
  <c r="F50" i="204"/>
  <c r="F51" i="204"/>
  <c r="F54" i="204"/>
  <c r="F55" i="204"/>
  <c r="F56" i="204"/>
  <c r="F57" i="204"/>
  <c r="F58" i="204"/>
  <c r="F59" i="204"/>
  <c r="F62" i="204"/>
  <c r="F63" i="204"/>
  <c r="F64" i="204"/>
  <c r="F65" i="204"/>
  <c r="F66" i="204"/>
  <c r="F67" i="204"/>
  <c r="F68" i="204"/>
  <c r="F69" i="204"/>
  <c r="F70" i="204"/>
  <c r="F71" i="204"/>
  <c r="F72" i="204"/>
  <c r="F73" i="204"/>
  <c r="F74" i="204"/>
  <c r="F75" i="204"/>
  <c r="F76" i="204"/>
  <c r="F77" i="204"/>
  <c r="F12" i="205"/>
  <c r="F12" i="204"/>
  <c r="F54" i="205"/>
  <c r="F55" i="205"/>
  <c r="F56" i="205"/>
  <c r="F57" i="205"/>
  <c r="F58" i="205"/>
  <c r="F59" i="205"/>
  <c r="F62" i="205"/>
  <c r="F63" i="205"/>
  <c r="F64" i="205"/>
  <c r="F65" i="205"/>
  <c r="F66" i="205"/>
  <c r="F67" i="205"/>
  <c r="F68" i="205"/>
  <c r="F69" i="205"/>
  <c r="F70" i="205"/>
  <c r="F71" i="205"/>
  <c r="F72" i="205"/>
  <c r="F73" i="205"/>
  <c r="F74" i="205"/>
  <c r="F75" i="205"/>
  <c r="F76" i="205"/>
  <c r="F77" i="205"/>
  <c r="F41" i="205"/>
  <c r="F42" i="205"/>
  <c r="F43" i="205"/>
  <c r="F44" i="205"/>
  <c r="F45" i="205"/>
  <c r="F46" i="205"/>
  <c r="F47" i="205"/>
  <c r="F48" i="205"/>
  <c r="F49" i="205"/>
  <c r="F50" i="205"/>
  <c r="F51" i="205"/>
  <c r="F38" i="205"/>
  <c r="F39" i="205"/>
  <c r="F40" i="205"/>
  <c r="F23" i="205"/>
  <c r="F24" i="205"/>
  <c r="F25" i="205"/>
  <c r="F26" i="205"/>
  <c r="F27" i="205"/>
  <c r="F28" i="205"/>
  <c r="F29" i="205"/>
  <c r="F31" i="205"/>
  <c r="F32" i="205"/>
  <c r="F33" i="205"/>
  <c r="F34" i="205"/>
  <c r="F16" i="205"/>
  <c r="F17" i="205"/>
  <c r="F18" i="205"/>
  <c r="F19" i="205"/>
  <c r="F20" i="205"/>
  <c r="F21" i="205"/>
  <c r="F22" i="205"/>
</calcChain>
</file>

<file path=xl/sharedStrings.xml><?xml version="1.0" encoding="utf-8"?>
<sst xmlns="http://schemas.openxmlformats.org/spreadsheetml/2006/main" count="5516" uniqueCount="3310">
  <si>
    <t>Ihr Kontakt zu uns:</t>
  </si>
  <si>
    <t>www.destatis.de/kontakt</t>
  </si>
  <si>
    <t>Erhebungsmerkmale</t>
  </si>
  <si>
    <t>Tankstellen</t>
  </si>
  <si>
    <t xml:space="preserve">        17 501      -       50 000</t>
  </si>
  <si>
    <t xml:space="preserve">           1 Mill.    -          2 Mill. </t>
  </si>
  <si>
    <t xml:space="preserve">           2 Mill.    -          5 Mill. </t>
  </si>
  <si>
    <t>Bundessteuerblatt</t>
  </si>
  <si>
    <t>u. a.</t>
  </si>
  <si>
    <t>unter anderem</t>
  </si>
  <si>
    <t>Deutsche Mark</t>
  </si>
  <si>
    <t>u. ä.</t>
  </si>
  <si>
    <t>d. h.</t>
  </si>
  <si>
    <t>das heißt</t>
  </si>
  <si>
    <t>u. dgl.</t>
  </si>
  <si>
    <t>und dergleichen</t>
  </si>
  <si>
    <t>EDV</t>
  </si>
  <si>
    <t>Elektronische Datenverarbeitung</t>
  </si>
  <si>
    <t>Ust-</t>
  </si>
  <si>
    <t>UStDV</t>
  </si>
  <si>
    <t>Umsatzsteuer-Durchführungsverordnung</t>
  </si>
  <si>
    <t>EStG</t>
  </si>
  <si>
    <t>Einkommensteuergesetz</t>
  </si>
  <si>
    <t>UStG</t>
  </si>
  <si>
    <t>Umsatzsteuergesetz</t>
  </si>
  <si>
    <t>EU</t>
  </si>
  <si>
    <t>Europäische Union</t>
  </si>
  <si>
    <t>USt-IdNr.</t>
  </si>
  <si>
    <t>Umsatzsteuer-Identifikationsnummer</t>
  </si>
  <si>
    <t>EUR</t>
  </si>
  <si>
    <t>Euro</t>
  </si>
  <si>
    <t>UStR</t>
  </si>
  <si>
    <t>Umsatzsteuer-Richtlinien</t>
  </si>
  <si>
    <t>ff.</t>
  </si>
  <si>
    <t>folgende</t>
  </si>
  <si>
    <t>gem.</t>
  </si>
  <si>
    <t>gemäß</t>
  </si>
  <si>
    <t>UVV</t>
  </si>
  <si>
    <t>Umsatzsteuer-Voranmeldungs- und Vorauszahlungsverfahren</t>
  </si>
  <si>
    <t>ggf.</t>
  </si>
  <si>
    <t xml:space="preserve">Steuerpflichtige Lieferungen (einschließlich unentgeltlicher Wertabgaben) von Sägewerkserzeugnissen </t>
  </si>
  <si>
    <t>Qualitätsbericht</t>
  </si>
  <si>
    <t xml:space="preserve">           darunter </t>
  </si>
  <si>
    <t xml:space="preserve">      steuerpflichtige innergemeinschaftliche Erwerbe</t>
  </si>
  <si>
    <t xml:space="preserve">      steuerfreie innergemeinschaftliche Erwerbe</t>
  </si>
  <si>
    <t>ausländischer</t>
  </si>
  <si>
    <t>Gesundh.wesens</t>
  </si>
  <si>
    <t>Ausrüstg.</t>
  </si>
  <si>
    <t>Ausrüstung(en)</t>
  </si>
  <si>
    <t xml:space="preserve">  Rheinland-Pfalz</t>
  </si>
  <si>
    <t xml:space="preserve">  Saarland</t>
  </si>
  <si>
    <t xml:space="preserve">  Sachsen</t>
  </si>
  <si>
    <t xml:space="preserve">  Sachsen-Anhalt</t>
  </si>
  <si>
    <t>keram.</t>
  </si>
  <si>
    <t>keramischen</t>
  </si>
  <si>
    <t>Kfz</t>
  </si>
  <si>
    <t>Kraftfahrzeug(e,en)</t>
  </si>
  <si>
    <t>d.</t>
  </si>
  <si>
    <t>dem, den, der, des, die, das, durch</t>
  </si>
  <si>
    <t>Kinderbetreu.</t>
  </si>
  <si>
    <t>Kinderbetreuung</t>
  </si>
  <si>
    <t>Dekor.</t>
  </si>
  <si>
    <t>Dekorations</t>
  </si>
  <si>
    <t>kirchl.</t>
  </si>
  <si>
    <t>kirchliche</t>
  </si>
  <si>
    <t>Dienstleistg.</t>
  </si>
  <si>
    <t>Dienstleistungen</t>
  </si>
  <si>
    <t>konfektion.</t>
  </si>
  <si>
    <t>konfektionierten</t>
  </si>
  <si>
    <t>Bedienungspersonal</t>
  </si>
  <si>
    <t>Haush.</t>
  </si>
  <si>
    <t>Haushalt(s)</t>
  </si>
  <si>
    <t>...bef</t>
  </si>
  <si>
    <t>Abgabenordnung</t>
  </si>
  <si>
    <t>Nr.</t>
  </si>
  <si>
    <t>Nummer</t>
  </si>
  <si>
    <t>ber.</t>
  </si>
  <si>
    <t>berichtigt</t>
  </si>
  <si>
    <t>RB</t>
  </si>
  <si>
    <t>Regierungsbezirk</t>
  </si>
  <si>
    <t>BGBl.</t>
  </si>
  <si>
    <t>Bundesgesetzblatt</t>
  </si>
  <si>
    <t>sog.</t>
  </si>
  <si>
    <t>sogenannt</t>
  </si>
  <si>
    <t>Bsp.</t>
  </si>
  <si>
    <t>Beispiel</t>
  </si>
  <si>
    <t>StStatG</t>
  </si>
  <si>
    <t>Steuerstatistikgesetz</t>
  </si>
  <si>
    <t>BStBl.</t>
  </si>
  <si>
    <t>der Lieferungen und Leistungen, Rechtsform und Bundesländern</t>
  </si>
  <si>
    <t>Wirtschaftsabschnitten, Größenklassen der Lieferungen und Leistungen, Rechtsform und Bundesländern</t>
  </si>
  <si>
    <t xml:space="preserve">Steuerpflichtige, Umsätze und Umsatzsteuer </t>
  </si>
  <si>
    <t>Bei der Beförderungseinzelbesteuerung entrichtete Umsatzsteuer</t>
  </si>
  <si>
    <t>Entrichtete Sicherheitsleistungen</t>
  </si>
  <si>
    <t>Organkreise</t>
  </si>
  <si>
    <t>Größenklassen 
der Lieferungen
und Leistungen von ... 
bis unter ... EUR</t>
  </si>
  <si>
    <t>Umsatzsteuerstatistik (Veranlagungen)</t>
  </si>
  <si>
    <t>nach der Rechtsform (ausführliche Gliederung s. Tab. 5.2)</t>
  </si>
  <si>
    <t xml:space="preserve">Natürliche Personen; Einzelunternehmen </t>
  </si>
  <si>
    <t xml:space="preserve">Hausgewerbetreibende u.s.w. </t>
  </si>
  <si>
    <t xml:space="preserve">Sonstige Einzelgewerbetreibende </t>
  </si>
  <si>
    <t xml:space="preserve">Land- und Forstwirte </t>
  </si>
  <si>
    <t xml:space="preserve">Angehörige der freien Berufe </t>
  </si>
  <si>
    <t>Erläuterungen der Abkürzungen zur Klassifikation der Wirtschaftszweige</t>
  </si>
  <si>
    <t>a.</t>
  </si>
  <si>
    <t>an, auf,aus</t>
  </si>
  <si>
    <t>Fertigb.t.</t>
  </si>
  <si>
    <t>Fertigbauteilen</t>
  </si>
  <si>
    <t>ä.</t>
  </si>
  <si>
    <t>ähnlichen</t>
  </si>
  <si>
    <t>Fertigt.b.</t>
  </si>
  <si>
    <t>Fertigteilbauten</t>
  </si>
  <si>
    <t>allgem.</t>
  </si>
  <si>
    <t>allgemeine(n,r)</t>
  </si>
  <si>
    <t>Forschg.</t>
  </si>
  <si>
    <t>Forschung</t>
  </si>
  <si>
    <t>Altmat.</t>
  </si>
  <si>
    <t>Altmaterialien</t>
  </si>
  <si>
    <t>forstw. / Forstw.</t>
  </si>
  <si>
    <t>forstwirtschaftliche(n) / Forstwirtschaft</t>
  </si>
  <si>
    <t>ang</t>
  </si>
  <si>
    <t>anderweitig nicht genannt</t>
  </si>
  <si>
    <t>fotograf. / Fotograf.</t>
  </si>
  <si>
    <t>fotografisches / Fotografisches</t>
  </si>
  <si>
    <t>...anlg.</t>
  </si>
  <si>
    <t>...anlagen</t>
  </si>
  <si>
    <t>Annahmest.</t>
  </si>
  <si>
    <t>Annahmestellen</t>
  </si>
  <si>
    <t>gärtn.</t>
  </si>
  <si>
    <t>gärtnerische(n)</t>
  </si>
  <si>
    <t>Antriebselem.</t>
  </si>
  <si>
    <t>Antriebselementen</t>
  </si>
  <si>
    <t>Geb.güt</t>
  </si>
  <si>
    <t>Gebrauchsgüter(n)</t>
  </si>
  <si>
    <t>Arbeitskr.</t>
  </si>
  <si>
    <t>Arbeitskräften</t>
  </si>
  <si>
    <t>...gegenst.</t>
  </si>
  <si>
    <t>...gegenstände(n)</t>
  </si>
  <si>
    <t>Archit.</t>
  </si>
  <si>
    <t>Architektur</t>
  </si>
  <si>
    <t>Gerät.</t>
  </si>
  <si>
    <t>Geräten</t>
  </si>
  <si>
    <t>Art.</t>
  </si>
  <si>
    <t>Artikel(n)</t>
  </si>
  <si>
    <t>...gerät.</t>
  </si>
  <si>
    <t>Übrige steuerpflichtige Umsätze land- und forstwirtschaftlicher Betriebe, für die keine Steuer zu entrichten ist</t>
  </si>
  <si>
    <t>Bundesland</t>
  </si>
  <si>
    <t xml:space="preserve">Baden-Württemberg </t>
  </si>
  <si>
    <t>Größenklassen der 
Lieferungen und 
Leistungen von ...
bis unter ... EUR</t>
  </si>
  <si>
    <t xml:space="preserve">Erziehung und Unterricht </t>
  </si>
  <si>
    <t xml:space="preserve">Erbringung von sonstigen Dienstleistungen </t>
  </si>
  <si>
    <t>...beförderung</t>
  </si>
  <si>
    <t>Haush.gegenst.</t>
  </si>
  <si>
    <t>Haushaltsgegenstände(n)</t>
  </si>
  <si>
    <t>Bekleidg.</t>
  </si>
  <si>
    <t>Bekleidung(s)</t>
  </si>
  <si>
    <t>Herst.</t>
  </si>
  <si>
    <t>Herstellung</t>
  </si>
  <si>
    <t>...bekleidg.</t>
  </si>
  <si>
    <t>...bekleidung</t>
  </si>
  <si>
    <t>Bekleidg.zubeh.</t>
  </si>
  <si>
    <t>Bekleidungszubehör</t>
  </si>
  <si>
    <t>i.</t>
  </si>
  <si>
    <t>Großhandel</t>
  </si>
  <si>
    <t>Bauelem.</t>
  </si>
  <si>
    <t>Bauelement</t>
  </si>
  <si>
    <t>Grundst.</t>
  </si>
  <si>
    <t>Grundstücken, Grundstücks</t>
  </si>
  <si>
    <t>Bausätz.</t>
  </si>
  <si>
    <t>Bausätze(n)</t>
  </si>
  <si>
    <t>Be- / Bearb.</t>
  </si>
  <si>
    <t>Bearbeitung</t>
  </si>
  <si>
    <t>H.v.</t>
  </si>
  <si>
    <t>Herstellung von</t>
  </si>
  <si>
    <t>...bearb.</t>
  </si>
  <si>
    <t>...bearbeitung(s)</t>
  </si>
  <si>
    <t>...halbw.</t>
  </si>
  <si>
    <t>...halbwaren</t>
  </si>
  <si>
    <t>Bedien.personal</t>
  </si>
  <si>
    <t xml:space="preserve">     für Lieferungen und Leistungen</t>
  </si>
  <si>
    <t xml:space="preserve">     für innergemeinschaftliche Erwerbe</t>
  </si>
  <si>
    <t xml:space="preserve">      zu anderen Steuersätzen</t>
  </si>
  <si>
    <t>Verbleibende Umsatzsteuer/Überschuss</t>
  </si>
  <si>
    <t>in Mill. Euro</t>
  </si>
  <si>
    <t xml:space="preserve">tige </t>
  </si>
  <si>
    <t>Innergemeinschaftliche Erwerbe insgesamt</t>
  </si>
  <si>
    <t>Schaubilder</t>
  </si>
  <si>
    <t>Offene Handelsgesellschaften einschl. Gesellschaften des bürgerlichen Rechts</t>
  </si>
  <si>
    <t>Kommanditgesellschaften einschl. GmbH &amp; Co. KG</t>
  </si>
  <si>
    <t>Erhebungsmerkmal</t>
  </si>
  <si>
    <t>Innergemeinschaftliche Dreiecksgeschäfte</t>
  </si>
  <si>
    <t>Lieferungen, für die der letzte Abnehmer die Umsatzsteuer schuldet</t>
  </si>
  <si>
    <t>im, in</t>
  </si>
  <si>
    <t>Berufsbild.</t>
  </si>
  <si>
    <t>Berufsbildende</t>
  </si>
  <si>
    <t>Inst.</t>
  </si>
  <si>
    <t>Installation(s)</t>
  </si>
  <si>
    <t>besp.</t>
  </si>
  <si>
    <t>bespielten</t>
  </si>
  <si>
    <t>...inst.</t>
  </si>
  <si>
    <t>...installation(s)</t>
  </si>
  <si>
    <t>best.</t>
  </si>
  <si>
    <t>bestimmte</t>
  </si>
  <si>
    <t>Instandh.</t>
  </si>
  <si>
    <t>Instandhaltung</t>
  </si>
  <si>
    <t>bewegl.</t>
  </si>
  <si>
    <t>Binnenschiffahrt</t>
  </si>
  <si>
    <t>Interessenvertr.</t>
  </si>
  <si>
    <t>Interessenvertretungen</t>
  </si>
  <si>
    <t>Bodensan.</t>
  </si>
  <si>
    <t>Bodensanierung</t>
  </si>
  <si>
    <t>isol.</t>
  </si>
  <si>
    <t>isolierten</t>
  </si>
  <si>
    <t>Brutst.</t>
  </si>
  <si>
    <t>Brutstoffen</t>
  </si>
  <si>
    <t>Journal.</t>
  </si>
  <si>
    <t>Journalisten</t>
  </si>
  <si>
    <t>chem./Chem.</t>
  </si>
  <si>
    <t>chemische / Chemische</t>
  </si>
  <si>
    <t>Chemik.</t>
  </si>
  <si>
    <t>Chemikalien</t>
  </si>
  <si>
    <t>Erzeugn.</t>
  </si>
  <si>
    <t>Erzeugnisse(n)</t>
  </si>
  <si>
    <t>Nahrungsm.</t>
  </si>
  <si>
    <t>Nahrungsmittel(n)</t>
  </si>
  <si>
    <t>...erzeugn.</t>
  </si>
  <si>
    <t>...erzeugnissen</t>
  </si>
  <si>
    <t>nat.</t>
  </si>
  <si>
    <t>natürlichen</t>
  </si>
  <si>
    <t>Navig.</t>
  </si>
  <si>
    <t>Navigations</t>
  </si>
  <si>
    <t>...fahrz.</t>
  </si>
  <si>
    <t>...fahrzeuge(n)</t>
  </si>
  <si>
    <t>NE</t>
  </si>
  <si>
    <t>Nichteisen</t>
  </si>
  <si>
    <t>Ferroleg.</t>
  </si>
  <si>
    <t>Ferrolegierung</t>
  </si>
  <si>
    <t>religiöse</t>
  </si>
  <si>
    <t>Verkaufsständ.</t>
  </si>
  <si>
    <t>Verkaufsständen</t>
  </si>
  <si>
    <t>Rep.</t>
  </si>
  <si>
    <t>Reparatur</t>
  </si>
  <si>
    <t>Verkehrsverm.</t>
  </si>
  <si>
    <t>Verkehrsvermittlung</t>
  </si>
  <si>
    <t>Rundf.</t>
  </si>
  <si>
    <t>Rundfunk</t>
  </si>
  <si>
    <t>Verm.</t>
  </si>
  <si>
    <t>Vermietung</t>
  </si>
  <si>
    <t>Vermittl.</t>
  </si>
  <si>
    <t>Vermittlung</t>
  </si>
  <si>
    <t>Säugl.bekleidg.</t>
  </si>
  <si>
    <t>Säuglingsbekleidung</t>
  </si>
  <si>
    <t>Verp.</t>
  </si>
  <si>
    <t>Verpachtung</t>
  </si>
  <si>
    <t>schriftstell.</t>
  </si>
  <si>
    <t>schriftstellerischen</t>
  </si>
  <si>
    <t>versch.</t>
  </si>
  <si>
    <t>verschiedene(r)</t>
  </si>
  <si>
    <t>...schutzm.</t>
  </si>
  <si>
    <t>...schutzmitteln</t>
  </si>
  <si>
    <t>Verteid.</t>
  </si>
  <si>
    <t>Verteidigung</t>
  </si>
  <si>
    <t>selbst. / Selbst.</t>
  </si>
  <si>
    <t>selbständige / Selbständige</t>
  </si>
  <si>
    <t>nach ausgewählten Rechtsformen und Wirtschaftszweigen</t>
  </si>
  <si>
    <t>und Wirtschaftszweigen</t>
  </si>
  <si>
    <t>Innergemeinschaftliche Lieferungen an Abnehmer mit Ust-IdNr.</t>
  </si>
  <si>
    <t>Steuerfreie Umsätze ohne Vorsteuerabzug</t>
  </si>
  <si>
    <t>Innergemeinschaftliche Erwerbe</t>
  </si>
  <si>
    <t xml:space="preserve"> </t>
  </si>
  <si>
    <t xml:space="preserve">zu anderen Steuersätzen </t>
  </si>
  <si>
    <t>Erwerbs- und Wirtschafts-</t>
  </si>
  <si>
    <t xml:space="preserve">Betriebe gewerbl. Art von </t>
  </si>
  <si>
    <t>Steuer-, Vorsteuer- und Kürzungsbeträge, die auf frühere Besteuerungszeiträume entfallen (nur für Kleinunternehmer)</t>
  </si>
  <si>
    <t>Sozialwesen</t>
  </si>
  <si>
    <t xml:space="preserve">Baugewerbe </t>
  </si>
  <si>
    <t xml:space="preserve">Gastgewerbe </t>
  </si>
  <si>
    <t xml:space="preserve">Grundstücks- und Wohnungswesen </t>
  </si>
  <si>
    <t xml:space="preserve">darunter </t>
  </si>
  <si>
    <t xml:space="preserve">    Steuerfreie Lieferungen und Leistungen</t>
  </si>
  <si>
    <t xml:space="preserve">        ohne Vorsteuerabzug</t>
  </si>
  <si>
    <t xml:space="preserve">        mit Vorsteuerabzug</t>
  </si>
  <si>
    <t xml:space="preserve">         17 501     -        50 000</t>
  </si>
  <si>
    <t xml:space="preserve">         50 000     -      100 000 </t>
  </si>
  <si>
    <t>Vorsteuerbeträge nach dem Durchschnittssatz für bestimmte Körperschaften, Personenvereinigungen und Vermögensmassen</t>
  </si>
  <si>
    <t>Vorsteuerberichtigungsbeträge</t>
  </si>
  <si>
    <t>nachträglich abziehbar</t>
  </si>
  <si>
    <t>zurückzuzahlen</t>
  </si>
  <si>
    <t>nach Größenklassen der Lieferungen und Leistungen</t>
  </si>
  <si>
    <t xml:space="preserve"> von ... bis unter ... EUR</t>
  </si>
  <si>
    <t>Nr. der</t>
  </si>
  <si>
    <t>Rundungsdifferenzen wurden bei der Summenbildung nicht ausgeglichen.</t>
  </si>
  <si>
    <t>DM</t>
  </si>
  <si>
    <t>gegebenenfalls</t>
  </si>
  <si>
    <t>v. H.</t>
  </si>
  <si>
    <t>vom Hundert (%)</t>
  </si>
  <si>
    <t>GKZ</t>
  </si>
  <si>
    <t>Gewerbekennzahl</t>
  </si>
  <si>
    <t>WZ</t>
  </si>
  <si>
    <t>Klassifikation der Wirtschaftszweige</t>
  </si>
  <si>
    <t>HGZ</t>
  </si>
  <si>
    <t>Handels- und Gaststättenzählung</t>
  </si>
  <si>
    <t>z. B.</t>
  </si>
  <si>
    <t>zum Beispiel</t>
  </si>
  <si>
    <t>max.</t>
  </si>
  <si>
    <t>maximal</t>
  </si>
  <si>
    <t>z. T.</t>
  </si>
  <si>
    <t>zum Teil</t>
  </si>
  <si>
    <t>Mill.</t>
  </si>
  <si>
    <t>Million</t>
  </si>
  <si>
    <t>Tierausstopferei</t>
  </si>
  <si>
    <t>Zwischenlager.</t>
  </si>
  <si>
    <t>Zwischenlagerung</t>
  </si>
  <si>
    <t>Tonträg.</t>
  </si>
  <si>
    <t>Tonträgern</t>
  </si>
  <si>
    <t>Turb.</t>
  </si>
  <si>
    <t>Turbinen</t>
  </si>
  <si>
    <t>TV</t>
  </si>
  <si>
    <t>Fernsehen</t>
  </si>
  <si>
    <t>Allgemeine Abkürzungen</t>
  </si>
  <si>
    <t>allg.</t>
  </si>
  <si>
    <t>allgemein</t>
  </si>
  <si>
    <t>Mecklenb.</t>
  </si>
  <si>
    <t>Mecklenburg</t>
  </si>
  <si>
    <t>Steuer infolge Wechsels der Besteuerungsform, Nachsteuer/Anrechnung der Steuer, die auf bereits versteuerte Anzahlungen entfällt</t>
  </si>
  <si>
    <t xml:space="preserve">Betrag der Anzahlungen (Steuer infolge Wechsels der Besteuerungsform) </t>
  </si>
  <si>
    <t>Nebentätigk.</t>
  </si>
  <si>
    <t>Nebentätigkeiten</t>
  </si>
  <si>
    <t>oaS</t>
  </si>
  <si>
    <t>ohne ausgeprägten Schwerpunkt</t>
  </si>
  <si>
    <t>u.ä.</t>
  </si>
  <si>
    <t>und ähnliche</t>
  </si>
  <si>
    <t>Oberfläch.veredlg.</t>
  </si>
  <si>
    <t>Oberflächenveredlung</t>
  </si>
  <si>
    <t>übw.</t>
  </si>
  <si>
    <t>überwiegend</t>
  </si>
  <si>
    <t>...prüfer(n)</t>
  </si>
  <si>
    <t>vereid.</t>
  </si>
  <si>
    <t>vereidigten</t>
  </si>
  <si>
    <t>Vereinig.</t>
  </si>
  <si>
    <t>Vereinigungen</t>
  </si>
  <si>
    <t>rechtl.</t>
  </si>
  <si>
    <t>rechtliche</t>
  </si>
  <si>
    <t>Verk.</t>
  </si>
  <si>
    <t>geschl.Immob.fonds</t>
  </si>
  <si>
    <t>geschlossenen Immobilienfonds</t>
  </si>
  <si>
    <t>ausländ.</t>
  </si>
  <si>
    <t xml:space="preserve">Kommanditgesell. einschl. </t>
  </si>
  <si>
    <t xml:space="preserve">             250 Mill. und mehr</t>
  </si>
  <si>
    <t xml:space="preserve">                         Zusammen </t>
  </si>
  <si>
    <t>Rechtsform</t>
  </si>
  <si>
    <t>OHG einschl. Gesellsch.</t>
  </si>
  <si>
    <t xml:space="preserve">  Sonstige Rechtsformen </t>
  </si>
  <si>
    <t>nach Bundesländern</t>
  </si>
  <si>
    <t xml:space="preserve">  Baden-Württemberg</t>
  </si>
  <si>
    <t xml:space="preserve">  Bayern</t>
  </si>
  <si>
    <t xml:space="preserve">  Berlin</t>
  </si>
  <si>
    <t>Tabellenteil</t>
  </si>
  <si>
    <t xml:space="preserve">Anhang </t>
  </si>
  <si>
    <t>Zeichenerklärung</t>
  </si>
  <si>
    <t xml:space="preserve">      –    = nichts vorhanden</t>
  </si>
  <si>
    <t xml:space="preserve">      •    = Zahlenwert unbekannt oder geheim zu halten</t>
  </si>
  <si>
    <t>1  Zeitreihen</t>
  </si>
  <si>
    <t>2.1</t>
  </si>
  <si>
    <t>2.2</t>
  </si>
  <si>
    <t>3.1</t>
  </si>
  <si>
    <t>3.2</t>
  </si>
  <si>
    <t>Allgemeiner Überblick</t>
  </si>
  <si>
    <t>Wirtschaftszweig</t>
  </si>
  <si>
    <t>beweglicher</t>
  </si>
  <si>
    <t>Instr.</t>
  </si>
  <si>
    <t>Instrumenten</t>
  </si>
  <si>
    <t>Bildg.</t>
  </si>
  <si>
    <t>Bildung</t>
  </si>
  <si>
    <t>...instr.</t>
  </si>
  <si>
    <t>...instrumenten</t>
  </si>
  <si>
    <t>Binnenschiff.</t>
  </si>
  <si>
    <t xml:space="preserve">Bayern </t>
  </si>
  <si>
    <t>außerhäusl.</t>
  </si>
  <si>
    <t>außerhäusliche</t>
  </si>
  <si>
    <t>Auswärt.Angelegenh.</t>
  </si>
  <si>
    <t>Auswärtige Angelegenheiten</t>
  </si>
  <si>
    <t>gewerbl.</t>
  </si>
  <si>
    <t>gewerbliche(n)</t>
  </si>
  <si>
    <t>Gewerbsm.</t>
  </si>
  <si>
    <t>Steuersätze nach ausgewählten Wirtschaftszweigen</t>
  </si>
  <si>
    <t xml:space="preserve">Bergbau und Gewinnung von Steinen und Erden </t>
  </si>
  <si>
    <t xml:space="preserve">Verarbeitendes Gewerbe </t>
  </si>
  <si>
    <t xml:space="preserve">Herstellung von Gummi- und Kunststoffwaren </t>
  </si>
  <si>
    <t xml:space="preserve">Metallerzeugung und -bearbeitung </t>
  </si>
  <si>
    <t xml:space="preserve">Herstellung von Metallerzeugnissen </t>
  </si>
  <si>
    <t xml:space="preserve">Maschinenbau </t>
  </si>
  <si>
    <t>zu 19 v.H.</t>
  </si>
  <si>
    <t xml:space="preserve">  Natürliche Personen; Einzelunternehmen </t>
  </si>
  <si>
    <t xml:space="preserve">  Personengesellschaften</t>
  </si>
  <si>
    <t xml:space="preserve">  Kapitalgesellschaften</t>
  </si>
  <si>
    <t>...geräte(n)</t>
  </si>
  <si>
    <t>...art.</t>
  </si>
  <si>
    <t>...artikeln</t>
  </si>
  <si>
    <t>...ges.</t>
  </si>
  <si>
    <t>...gesellschaften</t>
  </si>
  <si>
    <t>Ausbauelement.</t>
  </si>
  <si>
    <t>Ausbauelementen</t>
  </si>
  <si>
    <t>...w.</t>
  </si>
  <si>
    <t>...waren</t>
  </si>
  <si>
    <t>Stf.</t>
  </si>
  <si>
    <t>Stoff(e,en)</t>
  </si>
  <si>
    <t>Wärmebehandlg.</t>
  </si>
  <si>
    <t>Wäremebehandlung</t>
  </si>
  <si>
    <t>...stf.</t>
  </si>
  <si>
    <t>...stoff(en)</t>
  </si>
  <si>
    <t>weiterf.</t>
  </si>
  <si>
    <t>weiterführende</t>
  </si>
  <si>
    <t>Werkzeug.</t>
  </si>
  <si>
    <t>Werkzeugen</t>
  </si>
  <si>
    <t>...t.</t>
  </si>
  <si>
    <t>...teilen</t>
  </si>
  <si>
    <t>Wissensch.</t>
  </si>
  <si>
    <t>Wissenschaft(en)</t>
  </si>
  <si>
    <t>Tätigk.</t>
  </si>
  <si>
    <t>Tätigkeiten</t>
  </si>
  <si>
    <t>Tankst.</t>
  </si>
  <si>
    <t>z.</t>
  </si>
  <si>
    <t>zu, zum, zur</t>
  </si>
  <si>
    <t>techn. / Techn.</t>
  </si>
  <si>
    <t>technische(m,n) / Technische</t>
  </si>
  <si>
    <t>Zeitschr.</t>
  </si>
  <si>
    <t>Zeitschriften</t>
  </si>
  <si>
    <t>...techn.</t>
  </si>
  <si>
    <t>...technische(m,n)</t>
  </si>
  <si>
    <t>zoolog.</t>
  </si>
  <si>
    <t>zoologische</t>
  </si>
  <si>
    <t>Vervielf.</t>
  </si>
  <si>
    <t>Vervielfältigung</t>
  </si>
  <si>
    <t>sonst. / Sonst.</t>
  </si>
  <si>
    <t>sonstige(m,n,r,s) / Sonstige(s,r)</t>
  </si>
  <si>
    <t>Verw.</t>
  </si>
  <si>
    <t>Verwaltung</t>
  </si>
  <si>
    <t>Soz.wesen</t>
  </si>
  <si>
    <t>Vh.</t>
  </si>
  <si>
    <t>Versandhandel</t>
  </si>
  <si>
    <t>...spanpl.</t>
  </si>
  <si>
    <t>...spanplatten</t>
  </si>
  <si>
    <t>Vorr.</t>
  </si>
  <si>
    <t>Vorrichtungen</t>
  </si>
  <si>
    <t>Sperrh.</t>
  </si>
  <si>
    <t>Sperrholz</t>
  </si>
  <si>
    <t>Sportger.</t>
  </si>
  <si>
    <t>Sportgeräten</t>
  </si>
  <si>
    <t>Gesundheitswesens</t>
  </si>
  <si>
    <t>HV.</t>
  </si>
  <si>
    <t>Handelsvermittlung</t>
  </si>
  <si>
    <t xml:space="preserve">Sonstige juristische Personen des privaten Rechts </t>
  </si>
  <si>
    <t xml:space="preserve">Versicherungsvereine auf Gegenseitigkeit </t>
  </si>
  <si>
    <t xml:space="preserve">Steuer-
pflichtige </t>
  </si>
  <si>
    <t>4  Größenklassen</t>
  </si>
  <si>
    <t xml:space="preserve">4  Größenklassen </t>
  </si>
  <si>
    <t xml:space="preserve">Größenklassen </t>
  </si>
  <si>
    <t>6.1</t>
  </si>
  <si>
    <t>2  Allgemeiner Überblick</t>
  </si>
  <si>
    <t>3  Wirtschaftszweig</t>
  </si>
  <si>
    <t>5  Rechtsform</t>
  </si>
  <si>
    <t>6  Bundesländer</t>
  </si>
  <si>
    <t>Zum Öffnen bitte Doppelklick auf das Dokument.</t>
  </si>
  <si>
    <t>Steuerpflichtige</t>
  </si>
  <si>
    <t>4.1</t>
  </si>
  <si>
    <t>4.2</t>
  </si>
  <si>
    <t>Bundesländer</t>
  </si>
  <si>
    <t>Steuerpflichtige und deren Lieferungen und Leistungen nach ausführlichem Rechtsformschlüssel</t>
  </si>
  <si>
    <t>5.1</t>
  </si>
  <si>
    <t>5.2</t>
  </si>
  <si>
    <t xml:space="preserve">Nicht rechtsfähige Vereine, Anstalten, Stiftungen und andere Zweckvermögen </t>
  </si>
  <si>
    <t xml:space="preserve">Gebietskörperschaften </t>
  </si>
  <si>
    <t xml:space="preserve">Öffentlich-rechtliche Religionsgesellschaften </t>
  </si>
  <si>
    <t>Ausländische Kapitalgesellschaften</t>
  </si>
  <si>
    <t>Ausländische Personengesellschaften</t>
  </si>
  <si>
    <t xml:space="preserve">                                                                                                                            Insgesamt</t>
  </si>
  <si>
    <t>Vervielfältigung und Verbreitung, auch auszugsweise, mit Quellenangabe gestattet.</t>
  </si>
  <si>
    <t xml:space="preserve">       100 000     -      250 000 </t>
  </si>
  <si>
    <t xml:space="preserve">       250 000     -      500 000 </t>
  </si>
  <si>
    <t>Verbleibende Umsatzsteuer/ Überschuss</t>
  </si>
  <si>
    <t>Steuer-
pflichtige</t>
  </si>
  <si>
    <t>D</t>
  </si>
  <si>
    <t>Aktiengesellschaften einschl. KGaA., bergrechtliche Gewerkschaften</t>
  </si>
  <si>
    <t>Gesellschaften mit beschränkter Haftung</t>
  </si>
  <si>
    <t xml:space="preserve">                             Zusammen </t>
  </si>
  <si>
    <t>Einzelunternehmen</t>
  </si>
  <si>
    <t>K</t>
  </si>
  <si>
    <t>H</t>
  </si>
  <si>
    <t>I</t>
  </si>
  <si>
    <t>J</t>
  </si>
  <si>
    <t>Schaubild 1: Steuerpflichtige und deren Lieferungen und Leistungen nach Rechtsform</t>
  </si>
  <si>
    <t>Umsatzsteuer vor Abzug der Vorsteuerbeträge</t>
  </si>
  <si>
    <t>Anlg.</t>
  </si>
  <si>
    <t>Anlage</t>
  </si>
  <si>
    <t>Mrd.</t>
  </si>
  <si>
    <t>Milliarde</t>
  </si>
  <si>
    <t>AO</t>
  </si>
  <si>
    <t>Bemessungsgrundlage</t>
  </si>
  <si>
    <t>Steuer</t>
  </si>
  <si>
    <t>Umsätze zu anderen Steuersätzen</t>
  </si>
  <si>
    <t>Auslagerer</t>
  </si>
  <si>
    <t>Lieferungen, die der Auslagerung vorangegangen sind</t>
  </si>
  <si>
    <t>Steuerfreie Umsätze mit Vorsteuerabzug</t>
  </si>
  <si>
    <t>ausführliche Rechtsformbezeichnung siehe Tabelle 5.2</t>
  </si>
  <si>
    <t>öff. / Öff.</t>
  </si>
  <si>
    <t>öffentlich(e,en,er) / Öffentliche</t>
  </si>
  <si>
    <t>Unterhaltg.</t>
  </si>
  <si>
    <t>Unterhaltung</t>
  </si>
  <si>
    <t>oh.</t>
  </si>
  <si>
    <t>ohne</t>
  </si>
  <si>
    <t>Untern.</t>
  </si>
  <si>
    <t>Unternehmen</t>
  </si>
  <si>
    <t>opt.</t>
  </si>
  <si>
    <t>optischen</t>
  </si>
  <si>
    <t>usw.</t>
  </si>
  <si>
    <t>und so weiter</t>
  </si>
  <si>
    <t>Org.</t>
  </si>
  <si>
    <t>Organisationen</t>
  </si>
  <si>
    <t>...org.</t>
  </si>
  <si>
    <t>...organisationen</t>
  </si>
  <si>
    <t>v.</t>
  </si>
  <si>
    <t>vom, von</t>
  </si>
  <si>
    <t>orthopäd.</t>
  </si>
  <si>
    <t>orthopädischen</t>
  </si>
  <si>
    <t>V.v.</t>
  </si>
  <si>
    <t>Handelsvermittlung von</t>
  </si>
  <si>
    <t>persönl.</t>
  </si>
  <si>
    <t>persönliche(n,r)</t>
  </si>
  <si>
    <t>pharmazeut.</t>
  </si>
  <si>
    <t>pharmazeutischen</t>
  </si>
  <si>
    <t>verb.</t>
  </si>
  <si>
    <t>verbundene(r)</t>
  </si>
  <si>
    <t>...pl.</t>
  </si>
  <si>
    <t>...platten</t>
  </si>
  <si>
    <t>Verbrenn.mot.</t>
  </si>
  <si>
    <t>Verbrennungsmotoren</t>
  </si>
  <si>
    <t>prod.</t>
  </si>
  <si>
    <t>produzierenden</t>
  </si>
  <si>
    <t>profession. / Profession</t>
  </si>
  <si>
    <t>professionelle / Professionelle</t>
  </si>
  <si>
    <t>...prüf.</t>
  </si>
  <si>
    <t xml:space="preserve">Thüringen </t>
  </si>
  <si>
    <t xml:space="preserve">  Brandenburg</t>
  </si>
  <si>
    <t xml:space="preserve">  Bremen</t>
  </si>
  <si>
    <t xml:space="preserve">  Hamburg</t>
  </si>
  <si>
    <t xml:space="preserve">  Hessen</t>
  </si>
  <si>
    <t xml:space="preserve">  Mecklenburg-Vorpommern</t>
  </si>
  <si>
    <t xml:space="preserve">  Niedersachsen</t>
  </si>
  <si>
    <t xml:space="preserve">  Nordrhein-Westfalen</t>
  </si>
  <si>
    <t xml:space="preserve">Berlin </t>
  </si>
  <si>
    <t xml:space="preserve">Brandenburg </t>
  </si>
  <si>
    <t xml:space="preserve">Bremen </t>
  </si>
  <si>
    <t xml:space="preserve">          100 000     -     500 000 </t>
  </si>
  <si>
    <t>E</t>
  </si>
  <si>
    <t>Finanzen und Steuern</t>
  </si>
  <si>
    <t xml:space="preserve">       500 000     -          1 Mill.</t>
  </si>
  <si>
    <t xml:space="preserve">           5 Mill.    -        10 Mill. </t>
  </si>
  <si>
    <t xml:space="preserve">         10 Mill.    -        25 Mill.</t>
  </si>
  <si>
    <t xml:space="preserve">         25 Mill.    -        50 Mill. </t>
  </si>
  <si>
    <t xml:space="preserve">         50 Mill.    -      100 Mill. </t>
  </si>
  <si>
    <t xml:space="preserve">       100 Mill.    -      250 Mill.</t>
  </si>
  <si>
    <t>Umsatzsteuer</t>
  </si>
  <si>
    <t>Klassi-</t>
  </si>
  <si>
    <t>Steuer-</t>
  </si>
  <si>
    <t>Lieferungen</t>
  </si>
  <si>
    <t>Insgesamt</t>
  </si>
  <si>
    <t>zusammen</t>
  </si>
  <si>
    <t>darunter</t>
  </si>
  <si>
    <t>zu 7 v.H.</t>
  </si>
  <si>
    <t>Fälle</t>
  </si>
  <si>
    <t>A</t>
  </si>
  <si>
    <t>C</t>
  </si>
  <si>
    <t>Abziehbare</t>
  </si>
  <si>
    <t>fikation</t>
  </si>
  <si>
    <t>Wirtschaftsgliederung</t>
  </si>
  <si>
    <t>pflich-</t>
  </si>
  <si>
    <t xml:space="preserve">und </t>
  </si>
  <si>
    <t>Vorsteuer-</t>
  </si>
  <si>
    <t>der Wirt-</t>
  </si>
  <si>
    <t>Lieferungen und Leistungen</t>
  </si>
  <si>
    <t>F</t>
  </si>
  <si>
    <t>G</t>
  </si>
  <si>
    <t>Sonstige Rechtsformen</t>
  </si>
  <si>
    <t xml:space="preserve">  Erwerbs- u. Wirtschaftsgenossenschaften </t>
  </si>
  <si>
    <t xml:space="preserve">  Betriebe gewerblicher Art von Körperschaften des öffentlichen Rechts </t>
  </si>
  <si>
    <t xml:space="preserve">          5 Mill.     -      10 Mill. </t>
  </si>
  <si>
    <t xml:space="preserve">        10 Mill.     -      25 Mill.</t>
  </si>
  <si>
    <t xml:space="preserve">        25 Mill.     -      50 Mill. </t>
  </si>
  <si>
    <t xml:space="preserve">        50 Mill.     -    100 Mill. </t>
  </si>
  <si>
    <t xml:space="preserve">      100 Mill.     -    250 Mill.</t>
  </si>
  <si>
    <t>zu anderen Steuersätzen</t>
  </si>
  <si>
    <t xml:space="preserve">Hamburg </t>
  </si>
  <si>
    <t xml:space="preserve">Hessen </t>
  </si>
  <si>
    <t xml:space="preserve">Mecklenburg-Vorpommern </t>
  </si>
  <si>
    <t xml:space="preserve">Niedersachsen </t>
  </si>
  <si>
    <t xml:space="preserve">Nordrhein-Westfalen </t>
  </si>
  <si>
    <t xml:space="preserve">Rheinland-Pfalz </t>
  </si>
  <si>
    <t xml:space="preserve">Saarland </t>
  </si>
  <si>
    <t xml:space="preserve">Sachsen </t>
  </si>
  <si>
    <t xml:space="preserve">Sachsen-Anhalt </t>
  </si>
  <si>
    <t xml:space="preserve">Schleswig-Holstein </t>
  </si>
  <si>
    <t xml:space="preserve">Verbleibende </t>
  </si>
  <si>
    <t>Umsatzsteuer/</t>
  </si>
  <si>
    <t>Überschuss</t>
  </si>
  <si>
    <t>Dolom.</t>
  </si>
  <si>
    <t>Dolomit</t>
  </si>
  <si>
    <t>Konstr.-</t>
  </si>
  <si>
    <t>Konstruktions-</t>
  </si>
  <si>
    <t>DV-Gerät.</t>
  </si>
  <si>
    <t>Datenverarbeitungsgeräten</t>
  </si>
  <si>
    <t>kosmet.</t>
  </si>
  <si>
    <t>kosmetische(n)</t>
  </si>
  <si>
    <t>Künstler.</t>
  </si>
  <si>
    <t>Künstlerische</t>
  </si>
  <si>
    <t>EBM-Waren</t>
  </si>
  <si>
    <t>Eisen-, Blech- und Metallwaren</t>
  </si>
  <si>
    <t>Edelmetallplatt.</t>
  </si>
  <si>
    <t>Zubeh.</t>
  </si>
  <si>
    <t>Zubehör</t>
  </si>
  <si>
    <t>Zweigst.</t>
  </si>
  <si>
    <t>Zweigstellen</t>
  </si>
  <si>
    <t>Tierausstopf.</t>
  </si>
  <si>
    <t xml:space="preserve">Sonstige selbständig tätige Personen </t>
  </si>
  <si>
    <t xml:space="preserve">Personen mit Beteiligungen an gewerblichen Personengesellschaften </t>
  </si>
  <si>
    <t xml:space="preserve">Sonstige natürliche Personen </t>
  </si>
  <si>
    <t>Personengesellschaften</t>
  </si>
  <si>
    <t xml:space="preserve">Atypische stille Gesellschaften </t>
  </si>
  <si>
    <t xml:space="preserve">Offene Handelsgesellschaften </t>
  </si>
  <si>
    <t xml:space="preserve">GmbH &amp; Co. OHG </t>
  </si>
  <si>
    <t xml:space="preserve">Aktiengesellschaften &amp; Co. OHG </t>
  </si>
  <si>
    <t xml:space="preserve">Gesellschaften des bürgerlichen Rechts </t>
  </si>
  <si>
    <t xml:space="preserve">Europäische wirtschaftliche Interessenvereinigung </t>
  </si>
  <si>
    <t xml:space="preserve">Ähnliche Gesellschaften </t>
  </si>
  <si>
    <t xml:space="preserve">Kommanditgesellschaften </t>
  </si>
  <si>
    <t xml:space="preserve">GmbH &amp; Co. KG </t>
  </si>
  <si>
    <t xml:space="preserve">Aktiengesellschaften &amp; Co. KG </t>
  </si>
  <si>
    <t>Kapitalgesellschaften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</si>
  <si>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</si>
  <si>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</si>
  <si>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</si>
  <si>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</si>
  <si>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</si>
  <si>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</si>
  <si>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</si>
  <si>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 xml:space="preserve">Sparkassen (öffentlich und unter Staatsaufsicht) </t>
  </si>
  <si>
    <t xml:space="preserve">Sonstige Kreditanstalten des öffentlichen Rechts </t>
  </si>
  <si>
    <t xml:space="preserve">Öffentlich-rechtliche Versorgungs-, Verkehrs- und Hafenbetriebe </t>
  </si>
  <si>
    <t xml:space="preserve">Sonstige Betriebe gewerblicher Art von Körperschaften des öffentlichen Rechts </t>
  </si>
  <si>
    <t xml:space="preserve">Sonstige Rechtsformen </t>
  </si>
  <si>
    <t xml:space="preserve">              17 501     -     100 000 </t>
  </si>
  <si>
    <t>Innergemeinschaftliche Lieferungen neuer Fahrzeuge an Abnehmer ohne USt-IdNr.</t>
  </si>
  <si>
    <t xml:space="preserve">Lieferungen in das übrige Gemeinschaftsgebiet an Abnehmer mit USt-IdNr. </t>
  </si>
  <si>
    <t>N</t>
  </si>
  <si>
    <t xml:space="preserve">Aktiengesellschaften </t>
  </si>
  <si>
    <t xml:space="preserve">Kommanditgesellschaften auf Aktien </t>
  </si>
  <si>
    <t>Europäische Aktiengesellschaft</t>
  </si>
  <si>
    <t xml:space="preserve">Gesellschaften mit beschränkter Haftung </t>
  </si>
  <si>
    <t xml:space="preserve">Erwerbs- und Wirtschaftsgenossenschaften </t>
  </si>
  <si>
    <t xml:space="preserve">Kreditgenossenschaften (nur an Mitglieder) </t>
  </si>
  <si>
    <t xml:space="preserve">Genossenschaftliche Zentralkassen (nur an Mitglieder) </t>
  </si>
  <si>
    <t xml:space="preserve">Landwirtschaftliche Nutzungs- und Verwertungsgenossenschaften </t>
  </si>
  <si>
    <t xml:space="preserve">Realgemeinden </t>
  </si>
  <si>
    <t xml:space="preserve">  Thüringen</t>
  </si>
  <si>
    <t>Möb.</t>
  </si>
  <si>
    <t>Möbeln</t>
  </si>
  <si>
    <t>Erschließg.</t>
  </si>
  <si>
    <t>Erschließung</t>
  </si>
  <si>
    <t>Erzchütterg.</t>
  </si>
  <si>
    <t>Erschütterung</t>
  </si>
  <si>
    <t>Nahr.</t>
  </si>
  <si>
    <t>Nahrungs</t>
  </si>
  <si>
    <t>Unentgeltliche Wertabgaben</t>
  </si>
  <si>
    <t xml:space="preserve">Steuerpflichtige Lieferungen, sonstige Leistungen und unentgeltliche Wertabgaben </t>
  </si>
  <si>
    <t xml:space="preserve">      davon</t>
  </si>
  <si>
    <t xml:space="preserve">    darunter </t>
  </si>
  <si>
    <t>Daher kann es zu geringfügigen Rundungsdifferenzen kommen.</t>
  </si>
  <si>
    <t xml:space="preserve">      0    = weniger als die Hälfte von 1 in der letzten besetzten Stelle, jedoch mehr als nichts</t>
  </si>
  <si>
    <t xml:space="preserve">      x    =    Tabellenfach gesperrt, weil Aussage nicht sinnvoll</t>
  </si>
  <si>
    <t>Zurück zum Inhalt</t>
  </si>
  <si>
    <t xml:space="preserve">  F   Baugewerbe</t>
  </si>
  <si>
    <t>O</t>
  </si>
  <si>
    <t xml:space="preserve">      250 000      -     500 000 </t>
  </si>
  <si>
    <t xml:space="preserve">      500 000      -        1 Mill.</t>
  </si>
  <si>
    <t xml:space="preserve">          1 Mill.     -        2 Mill. </t>
  </si>
  <si>
    <t xml:space="preserve">          2 Mill.     -        5 Mill. </t>
  </si>
  <si>
    <t>Deutschland</t>
  </si>
  <si>
    <t>Baden-Württemberg</t>
  </si>
  <si>
    <t>Bayern</t>
  </si>
  <si>
    <t>Berlin</t>
  </si>
  <si>
    <t>Brandenburg</t>
  </si>
  <si>
    <t>Bremen</t>
  </si>
  <si>
    <t>Hamburg</t>
  </si>
  <si>
    <t>Hessen</t>
  </si>
  <si>
    <t>Mecklenburg-Vorpommern</t>
  </si>
  <si>
    <t>Niedersachsen</t>
  </si>
  <si>
    <t>Edelmetallplatten</t>
  </si>
  <si>
    <t>landw. / Landw.</t>
  </si>
  <si>
    <t>landwirtschaftliche(n) / Landwirtschaft</t>
  </si>
  <si>
    <t>Eh.</t>
  </si>
  <si>
    <t>Einzelhandel</t>
  </si>
  <si>
    <t>Leistg. / ...leistg.</t>
  </si>
  <si>
    <t>Leistungen</t>
  </si>
  <si>
    <t>eig.</t>
  </si>
  <si>
    <t>eigenen</t>
  </si>
  <si>
    <t>Einr. / -ein.</t>
  </si>
  <si>
    <t>Einrichtungen (s)</t>
  </si>
  <si>
    <t>m.</t>
  </si>
  <si>
    <t>mit</t>
  </si>
  <si>
    <t>...einr.</t>
  </si>
  <si>
    <t>...einrichtungen</t>
  </si>
  <si>
    <t>...m.</t>
  </si>
  <si>
    <t>...mittel(n)</t>
  </si>
  <si>
    <t>einschl.</t>
  </si>
  <si>
    <t>einschließlich</t>
  </si>
  <si>
    <t>Masch.</t>
  </si>
  <si>
    <t>Maschinen</t>
  </si>
  <si>
    <t>elektr.</t>
  </si>
  <si>
    <t>elektrische(n)</t>
  </si>
  <si>
    <t>...masch.</t>
  </si>
  <si>
    <t>...maschinen</t>
  </si>
  <si>
    <t>Elektriz.erzg.</t>
  </si>
  <si>
    <t>Elektrizitätserzeugung</t>
  </si>
  <si>
    <t>mech. / ...mech.</t>
  </si>
  <si>
    <t>mechanische(n,r)</t>
  </si>
  <si>
    <t>Elektriz.vertlg.</t>
  </si>
  <si>
    <t>Elektrizitätsverteilung(s)</t>
  </si>
  <si>
    <t>med.</t>
  </si>
  <si>
    <t>medizinische(n)</t>
  </si>
  <si>
    <t>Elektrotech.</t>
  </si>
  <si>
    <t>Elektrotechnik</t>
  </si>
  <si>
    <t>...metall.</t>
  </si>
  <si>
    <t>metallischen</t>
  </si>
  <si>
    <t>Entwicklg.</t>
  </si>
  <si>
    <t>Entwicklung</t>
  </si>
  <si>
    <t>mineral.</t>
  </si>
  <si>
    <t>mineralische(n,r)</t>
  </si>
  <si>
    <t>Erbrg.</t>
  </si>
  <si>
    <t>Erbringung</t>
  </si>
  <si>
    <t>Schaubild 2: Steuerpflichtige und deren Lieferungen und Leistungen nach Wirtschaftsabschnitten</t>
  </si>
  <si>
    <t xml:space="preserve">          500 000     -         1 Mill.</t>
  </si>
  <si>
    <t xml:space="preserve">              1 Mill.     -       25 Mill. </t>
  </si>
  <si>
    <t xml:space="preserve">            25 Mill.     -     100 Mill. </t>
  </si>
  <si>
    <t xml:space="preserve">                  100 Mill. und mehr</t>
  </si>
  <si>
    <t>Anzahl</t>
  </si>
  <si>
    <t>Mill. EUR</t>
  </si>
  <si>
    <t>Steuerfreie Lieferungen und Leistungen</t>
  </si>
  <si>
    <t xml:space="preserve">        50 000      -     100 000 </t>
  </si>
  <si>
    <t xml:space="preserve">      100 000      -     250 000 </t>
  </si>
  <si>
    <t>schafts-</t>
  </si>
  <si>
    <t>1 000 EUR</t>
  </si>
  <si>
    <t>Lfd.
Nr.</t>
  </si>
  <si>
    <t>nach dem wirtschaftlichen Schwerpunkt</t>
  </si>
  <si>
    <t>Erscheinungsfolge: jährlich</t>
  </si>
  <si>
    <t xml:space="preserve">  Schleswig-Holstein</t>
  </si>
  <si>
    <t xml:space="preserve">Abziehbare Vorsteuerbeträge einschließlich Vorsteuerberichtigungsbeträge </t>
  </si>
  <si>
    <t>Personenvereinigungen und Vermögensmassen</t>
  </si>
  <si>
    <t xml:space="preserve">Körperschaften des öffentlichen Rechts (außer Gruppe 7) </t>
  </si>
  <si>
    <t>Ausländische und sonstige nichtnatürliche Rechtsformen</t>
  </si>
  <si>
    <t>gewerbsmäßige</t>
  </si>
  <si>
    <t>B.</t>
  </si>
  <si>
    <t>Bereich</t>
  </si>
  <si>
    <t>Gh.</t>
  </si>
  <si>
    <t>Verkauf</t>
  </si>
  <si>
    <t>Rehakliniken</t>
  </si>
  <si>
    <t>Rehabilitationskliniken</t>
  </si>
  <si>
    <t>Verkaufsr.</t>
  </si>
  <si>
    <t>Verkaufsräumen</t>
  </si>
  <si>
    <t>rel.</t>
  </si>
  <si>
    <t>Europäische Genossenschaft</t>
  </si>
  <si>
    <t xml:space="preserve">Andere Erwerbs- und Wirtschaftsgenossenschaften </t>
  </si>
  <si>
    <t xml:space="preserve">Betriebe gewerblicher Art von Körperschaften des öffentlichen Rechts </t>
  </si>
  <si>
    <t xml:space="preserve">Staatsbanken </t>
  </si>
  <si>
    <r>
      <t xml:space="preserve">  A   Land- und Forstwirtschaft, Fischerei</t>
    </r>
    <r>
      <rPr>
        <vertAlign val="superscript"/>
        <sz val="11"/>
        <rFont val="MetaNormalLF-Roman"/>
        <family val="2"/>
      </rPr>
      <t/>
    </r>
  </si>
  <si>
    <t xml:space="preserve">  B   Bergbau und Gewinnung von Steinen und Erden</t>
  </si>
  <si>
    <t xml:space="preserve">  C   Verarbeitendes Gewerbe</t>
  </si>
  <si>
    <t xml:space="preserve">  D   Energieversorgung</t>
  </si>
  <si>
    <t xml:space="preserve">  E   Wasserversorgung;Abw.,Abf.ents.,Bes.v.Umweltv.</t>
  </si>
  <si>
    <t xml:space="preserve">  G   Handel; Instandhaltung und Reparatur von Kfz</t>
  </si>
  <si>
    <t xml:space="preserve">  H   Verkehr und Lagerei</t>
  </si>
  <si>
    <t xml:space="preserve">  I   Gastgewerbe</t>
  </si>
  <si>
    <t xml:space="preserve">  J   Information und Kommunikation</t>
  </si>
  <si>
    <t xml:space="preserve">  L   Grundstücks- und Wohnungswesen</t>
  </si>
  <si>
    <t xml:space="preserve">  M   Erbr. v. freiberufl.,wiss.u.techn.Dienstl.</t>
  </si>
  <si>
    <t xml:space="preserve">  N   Erbr. v. sonst. Wirtsch. Dienstleistungen</t>
  </si>
  <si>
    <t xml:space="preserve">  O   Öff.Verwaltung,Verteidig.; Sozialversich.</t>
  </si>
  <si>
    <t xml:space="preserve">  P   Erziehung und Unterricht</t>
  </si>
  <si>
    <t xml:space="preserve">  Q   Gesundheits- und Sozialwesen</t>
  </si>
  <si>
    <t xml:space="preserve">  R   Kunst, Unterhaltung und Erholung</t>
  </si>
  <si>
    <t xml:space="preserve">  S   Erbringung von sonstigen Dienstleistungen</t>
  </si>
  <si>
    <t>A - S</t>
  </si>
  <si>
    <t xml:space="preserve">Land- und Forstwirtschaft, Fischerei </t>
  </si>
  <si>
    <t>B</t>
  </si>
  <si>
    <t xml:space="preserve">Herstellung v.Nahrungs- und Futtermitteln </t>
  </si>
  <si>
    <t xml:space="preserve">H.v.Holz-,Flecht-,Korb- u.Korkwaren(oh.Möbel) </t>
  </si>
  <si>
    <t xml:space="preserve">Herstellung von Papier, Pappe und Waren daraus </t>
  </si>
  <si>
    <t xml:space="preserve">H.v.Druckerz.;Verviel.v.besp.Ton-,Bild-u.Dat.tr. </t>
  </si>
  <si>
    <t xml:space="preserve">Kokerei und Mineralölverarbeitung </t>
  </si>
  <si>
    <t xml:space="preserve">Herstellung von chemischen Erzeugnissen </t>
  </si>
  <si>
    <t xml:space="preserve">Herstellung von pharmazeutischen Erzeugnissen </t>
  </si>
  <si>
    <t xml:space="preserve">H.v.Glas,Glasw.,Keramik,Verarb.v.Steinen u.Erden </t>
  </si>
  <si>
    <t xml:space="preserve">H.v.DV-Gerät.,elektron. u. opt. Erzeugnissen </t>
  </si>
  <si>
    <t xml:space="preserve">Herstellung von elektrisch. Ausrüstungen </t>
  </si>
  <si>
    <t xml:space="preserve">H.v.Kraftwagen und Kraftwagenteilen </t>
  </si>
  <si>
    <t xml:space="preserve">Sonstiger Fahrzeugbau </t>
  </si>
  <si>
    <t xml:space="preserve">Herstellung von Möbeln </t>
  </si>
  <si>
    <t xml:space="preserve">Energieversorgung </t>
  </si>
  <si>
    <t xml:space="preserve">  35.1</t>
  </si>
  <si>
    <t xml:space="preserve">Elektrizitätsversorgung </t>
  </si>
  <si>
    <t xml:space="preserve">  35.2</t>
  </si>
  <si>
    <t xml:space="preserve">Gasversorgung </t>
  </si>
  <si>
    <t xml:space="preserve">Wasserversorgung;Abw.,Abf.ents.,Bes.v.Umweltv. </t>
  </si>
  <si>
    <t xml:space="preserve">Hochbau </t>
  </si>
  <si>
    <t xml:space="preserve">Tiefbau </t>
  </si>
  <si>
    <t xml:space="preserve">Vorber.Baustellenarb.,Bauinst.u.so.Ausb.gew. </t>
  </si>
  <si>
    <t xml:space="preserve">Handel; Instandhaltung und Reparatur von Kfz </t>
  </si>
  <si>
    <t xml:space="preserve">Handel m. Kraftfahrz.; Instandh. u. Rep. v. Kfz </t>
  </si>
  <si>
    <t xml:space="preserve">Großhandel (ohne Handel mit Kraftfahrzeugen) </t>
  </si>
  <si>
    <t xml:space="preserve">  46.3</t>
  </si>
  <si>
    <t xml:space="preserve">Gh.m.Nahrungs-,Genussm.,Getränken u.Tabakw. </t>
  </si>
  <si>
    <t xml:space="preserve">  46.4</t>
  </si>
  <si>
    <t xml:space="preserve">Großhandel m.Gebrauchs- und Verbrauchsgütern </t>
  </si>
  <si>
    <t xml:space="preserve">  46.5</t>
  </si>
  <si>
    <t xml:space="preserve">Gh.m.Geräten d.Informations-u.Kommunik.technik </t>
  </si>
  <si>
    <t xml:space="preserve">  46.6</t>
  </si>
  <si>
    <t xml:space="preserve">Gh.m.sonst. Maschinen, Ausrüstungen und Zubehör </t>
  </si>
  <si>
    <t xml:space="preserve">Einzelhandel (oh.Handel mit Kraftfahrzeugen) </t>
  </si>
  <si>
    <t xml:space="preserve">  47.1</t>
  </si>
  <si>
    <t xml:space="preserve">Einzelh.m.Waren versch. Art (i.Verkaufsräumen) </t>
  </si>
  <si>
    <t xml:space="preserve">Verkehr und Lagerei </t>
  </si>
  <si>
    <t xml:space="preserve">Landverkehr u.Transport in Rohrfernleitungen </t>
  </si>
  <si>
    <t xml:space="preserve">  49.4</t>
  </si>
  <si>
    <t xml:space="preserve">Güterbeförd. i.Straßenverkehr,Umzugstransporte </t>
  </si>
  <si>
    <t xml:space="preserve">  52.29.1</t>
  </si>
  <si>
    <t xml:space="preserve">Spedition </t>
  </si>
  <si>
    <t xml:space="preserve">Post-, Kurier- und Expressdienste </t>
  </si>
  <si>
    <t xml:space="preserve">Beherbergung </t>
  </si>
  <si>
    <t xml:space="preserve">Gastronomie </t>
  </si>
  <si>
    <t xml:space="preserve">Information und Kommunikation </t>
  </si>
  <si>
    <t xml:space="preserve">Verlagswesen </t>
  </si>
  <si>
    <t xml:space="preserve">Telekommunikation </t>
  </si>
  <si>
    <t xml:space="preserve">Erbr.v.Dienstleist.der Informationstechnologie </t>
  </si>
  <si>
    <t xml:space="preserve">Erbr. v. Finanz- u.Versicherungsdienstleist. </t>
  </si>
  <si>
    <t>L</t>
  </si>
  <si>
    <t xml:space="preserve">  68.2</t>
  </si>
  <si>
    <t xml:space="preserve">Verm.,Verp.v.eig.od.geleast.Grdst.,Geb.,Wohn. </t>
  </si>
  <si>
    <t>M</t>
  </si>
  <si>
    <t xml:space="preserve">Erbr. v. freiberufl.,wiss.u.techn.Dienstl. </t>
  </si>
  <si>
    <t xml:space="preserve">Rechts- und Steuerberatung, Wirtschaftsprüfung </t>
  </si>
  <si>
    <t xml:space="preserve">Verwalt.u.Führ.v.Untern.u.Betr.; Untern.beratung </t>
  </si>
  <si>
    <t xml:space="preserve">Archit.,Ing.bür.;techn.,physikal.u.chem.Unters.  </t>
  </si>
  <si>
    <t xml:space="preserve">Werbung und Marktforschung </t>
  </si>
  <si>
    <t xml:space="preserve">Erbr. v. sonst. Wirtsch. Dienstleistungen </t>
  </si>
  <si>
    <t xml:space="preserve">Vermietung von beweglichen Sachen </t>
  </si>
  <si>
    <t xml:space="preserve">Öff.Verwaltung,Verteidig.; Sozialversich. </t>
  </si>
  <si>
    <t>P</t>
  </si>
  <si>
    <t>Q</t>
  </si>
  <si>
    <t xml:space="preserve">Gesundheits- und Sozialwesen </t>
  </si>
  <si>
    <t>R</t>
  </si>
  <si>
    <t xml:space="preserve">Kunst, Unterhaltung und Erholung </t>
  </si>
  <si>
    <t>S</t>
  </si>
  <si>
    <t xml:space="preserve">10  Herstellung v.Nahrungs- und Futtermitteln            </t>
  </si>
  <si>
    <t xml:space="preserve">17  Herstellung von Papier, Pappe und Waren daraus       </t>
  </si>
  <si>
    <t xml:space="preserve">18  H.v.Druckerz.; Verviel.v.  besp.Ton-,Bild-u.Dat.tr.     </t>
  </si>
  <si>
    <t xml:space="preserve">19  Kokerei und Mineralölverarbeitung                    </t>
  </si>
  <si>
    <t xml:space="preserve">20  Herstellung von chemischen Erzeugnissen              </t>
  </si>
  <si>
    <t xml:space="preserve">21  Herstellung von pharmazeutischen Erzeugnissen        </t>
  </si>
  <si>
    <t xml:space="preserve">22  Herstellung von Gummi- und Kunststoffwaren           </t>
  </si>
  <si>
    <t xml:space="preserve">23  H.v.Glas,Glasw.,Keramik, Verarb.v.Steinen u.Erden     </t>
  </si>
  <si>
    <t xml:space="preserve">24  Metallerzeugung                             und -bearbeitung                     </t>
  </si>
  <si>
    <t xml:space="preserve">25  Herstellung von Metallerzeugnissen                   </t>
  </si>
  <si>
    <t xml:space="preserve">26  H.v.DV-Gerät.,elektron. u. opt. Erzeugnissen         </t>
  </si>
  <si>
    <t xml:space="preserve">27  Herstellung von elektrisch. Ausrüstungen             </t>
  </si>
  <si>
    <t xml:space="preserve">28  Maschinenbau                                         </t>
  </si>
  <si>
    <t xml:space="preserve">29  H.v.Kraftwagen und Kraftwagenteilen                  </t>
  </si>
  <si>
    <t xml:space="preserve">30  Sonstiger Fahrzeugbau                                </t>
  </si>
  <si>
    <t xml:space="preserve">31  Herstellung von Möbeln                               </t>
  </si>
  <si>
    <t xml:space="preserve">D  Energieversorgung                                  </t>
  </si>
  <si>
    <t xml:space="preserve">35.1  Elektrizitätsversorgung                            </t>
  </si>
  <si>
    <t xml:space="preserve">35.2  Gasversorgung                                      </t>
  </si>
  <si>
    <t xml:space="preserve">E  Wasserversorgung; Abw.,Abf.ents.,Bes.v.Umweltv.        </t>
  </si>
  <si>
    <t xml:space="preserve">F  Baugewerbe                                            </t>
  </si>
  <si>
    <t xml:space="preserve">41  Hochbau                                              </t>
  </si>
  <si>
    <t xml:space="preserve">42  Tiefbau                                              </t>
  </si>
  <si>
    <t xml:space="preserve">43  Vorber.Baustellenarb., Bauinst.u.so.Ausb.gew.         </t>
  </si>
  <si>
    <t xml:space="preserve">G  Handel; Instandhaltung und Reparatur von Kfz         </t>
  </si>
  <si>
    <t xml:space="preserve">45  Handel m. Kraftfahrz.; Instandh. u. Rep. v. Kfz      </t>
  </si>
  <si>
    <t xml:space="preserve">46  Großhandel (ohne Handel mit Kraftfahrzeugen)         </t>
  </si>
  <si>
    <t xml:space="preserve">46.3  Gh.m.Nahrungs-,Genussm., Getränken u.Tabakw.        </t>
  </si>
  <si>
    <t xml:space="preserve">46.4  Großhandel m.Gebrauchs- und Verbrauchsgütern       </t>
  </si>
  <si>
    <t xml:space="preserve">46.5  Gh.m.Geräten d.Informations-u.Kommunik.technik     </t>
  </si>
  <si>
    <t xml:space="preserve">46.6  Gh.m.sonst. Maschinen, Ausrüstungen und Zubehör    </t>
  </si>
  <si>
    <t xml:space="preserve">47  Einzelhandel (oh.Handel mit Kraftfahrzeugen)         </t>
  </si>
  <si>
    <t xml:space="preserve">47.1  Einzelh.m.Waren versch. Art (i.Verkaufsräumen)     </t>
  </si>
  <si>
    <t xml:space="preserve">H  Verkehr und Lagerei                                   </t>
  </si>
  <si>
    <t xml:space="preserve">49  Landverkehr u.Transport in Rohrfernleitungen         </t>
  </si>
  <si>
    <t xml:space="preserve">49.4  Güterbeförd. im Straßenverkehr, Umzugstransporte     </t>
  </si>
  <si>
    <t xml:space="preserve">52.29.1  Spedition                                       </t>
  </si>
  <si>
    <t xml:space="preserve">53  Post-, Kurier- und   Expressdienste                    </t>
  </si>
  <si>
    <t xml:space="preserve">I  Gastgewerbe                                           </t>
  </si>
  <si>
    <t xml:space="preserve">55  Beherbergung                                         </t>
  </si>
  <si>
    <t xml:space="preserve">56  Gastronomie                                          </t>
  </si>
  <si>
    <t xml:space="preserve">J  Information und Kommunikation                         </t>
  </si>
  <si>
    <t xml:space="preserve">58  Verlagswesen                                         </t>
  </si>
  <si>
    <t xml:space="preserve">61  Telekommunikation                                    </t>
  </si>
  <si>
    <t xml:space="preserve">62  Erbr.v.Dienstleist.der Informationstechnologie       </t>
  </si>
  <si>
    <t xml:space="preserve">K  Erbr. v. Finanz- u. Versicherungsdienstleist.          </t>
  </si>
  <si>
    <t xml:space="preserve">L  Grundstücks- und Wohnungswesen                     </t>
  </si>
  <si>
    <t xml:space="preserve">68.2  Verm.,Verp.v.eig.od.geleast.
Grdst.,Geb.,Wohn.      </t>
  </si>
  <si>
    <t xml:space="preserve">M  Erbr. v. freiberufl.,wiss.u.techn.Dienstl.            </t>
  </si>
  <si>
    <t xml:space="preserve">69  Rechts- und Steuerberatung, Wirtschaftsprüfung       </t>
  </si>
  <si>
    <t xml:space="preserve">70  Verwalt.u.Führ. v.Untern.u.Betr.; Untern.beratung     </t>
  </si>
  <si>
    <t xml:space="preserve">71  Archit.,Ing.bür.; techn.,physikal.u.chem.Unters.      </t>
  </si>
  <si>
    <t xml:space="preserve">73  Werbung und Marktforschung                           </t>
  </si>
  <si>
    <t xml:space="preserve">N  Erbr. v. sonst. Wirtsch. Dienstleistungen             </t>
  </si>
  <si>
    <t xml:space="preserve">77  Vermietung von                beweglichen Sachen                    </t>
  </si>
  <si>
    <t xml:space="preserve">P  Erziehung und Unterricht                           </t>
  </si>
  <si>
    <t xml:space="preserve">Q  Gesundheits- und Sozialwesen                          </t>
  </si>
  <si>
    <t xml:space="preserve">R  Kunst, Unterhaltung und Erholung                      </t>
  </si>
  <si>
    <t xml:space="preserve">S  Erbringung von sonstigen Dienstleistungen             </t>
  </si>
  <si>
    <t xml:space="preserve">C   Verarbeitendes Gewerbe                                </t>
  </si>
  <si>
    <t xml:space="preserve">F   Baugewerbe                                            </t>
  </si>
  <si>
    <t>G   Handel; Instandhaltung und Reparatur von Kfz</t>
  </si>
  <si>
    <t xml:space="preserve">H   Verkehr und Lagerei                                   </t>
  </si>
  <si>
    <t xml:space="preserve">L   Grundstücks- und Wohnungswesen                        </t>
  </si>
  <si>
    <t xml:space="preserve">S   Erbringung von sonstigen Dienstleistungen             </t>
  </si>
  <si>
    <t xml:space="preserve">A-S  Wirtschaftszweige insgesamt                         </t>
  </si>
  <si>
    <t xml:space="preserve">A  Land- und Forstwirtschaft, Fischerei                  </t>
  </si>
  <si>
    <t xml:space="preserve">B  Bergbau und Gewinnung von Steinen und Erden           </t>
  </si>
  <si>
    <t xml:space="preserve">C  Verarbeitendes Gewerbe                                </t>
  </si>
  <si>
    <t xml:space="preserve">23  H.v.Glas,Glasw., Keramik,Verarb.v.Steinen u.Erden     </t>
  </si>
  <si>
    <t xml:space="preserve">E  Wasserversorgung;  Abw.,Abf.ents.,Bes.v.Umweltv.        </t>
  </si>
  <si>
    <t>45  Handel m. Kraftfahrz.; Instandh. u. Rep. v. Kfz</t>
  </si>
  <si>
    <t xml:space="preserve">46.3  Gh.m.Nahrungs-, Genussm.,Getränken u.Tabakw.        </t>
  </si>
  <si>
    <t xml:space="preserve">68.2  Verm.,Verp.v.eig. od.geleast.Grdst.,Geb.,Wohn.      </t>
  </si>
  <si>
    <t xml:space="preserve">70  Verwalt.u.Führ.v.Untern. u.Betr.; Untern.beratung     </t>
  </si>
  <si>
    <t xml:space="preserve">77  Vermietung von              beweglichen Sachen                    </t>
  </si>
  <si>
    <t xml:space="preserve">18  H.v.Druckerz.;Verviel.v. besp.Ton-, Bild-u.Dat.tr.     </t>
  </si>
  <si>
    <t xml:space="preserve">23  H.v.Glas,Glasw.,Keramik,Verarb.v. Steinen u.Erden     </t>
  </si>
  <si>
    <t xml:space="preserve">24  Metallerzeugung und -bearbeitung                     </t>
  </si>
  <si>
    <t xml:space="preserve">29  H.v.Kraftwagen und    Kraftwagenteilen                  </t>
  </si>
  <si>
    <t xml:space="preserve">E  Wasserversorgung;Abw., Abf.ents.,Bes.v.Umweltv.        </t>
  </si>
  <si>
    <t>G  Handel; Instandhaltung und   Reparatur von Kfz</t>
  </si>
  <si>
    <t xml:space="preserve">68.2  Verm.,Verp.v.eig.od.geleast. Grdst.,Geb.,Wohn.      </t>
  </si>
  <si>
    <t xml:space="preserve">70  Verwalt.u.Führ.v.Untern.u.Betr.; Untern.beratung     </t>
  </si>
  <si>
    <t xml:space="preserve">71  Archit.,Ing.bür.;techn.,physikal. u.chem.Unters.      </t>
  </si>
  <si>
    <t xml:space="preserve">77  Vermietung von beweglichen Sachen                    </t>
  </si>
  <si>
    <t xml:space="preserve">53  Post-, Kurier- und Expressdienste                    </t>
  </si>
  <si>
    <t xml:space="preserve">                  unter 17 501</t>
  </si>
  <si>
    <t>Sonstige juristische Personen des öffentl. Rechts</t>
  </si>
  <si>
    <t xml:space="preserve">                       unter 17 501 </t>
  </si>
  <si>
    <t xml:space="preserve">  A   Land- und Forstwirtschaft, Fischerei </t>
  </si>
  <si>
    <t xml:space="preserve">  K   Erbr. v. Finanz- u.Versicherungsdienstleistungen </t>
  </si>
  <si>
    <t xml:space="preserve">  B   Bergbau und Gewinnung von Steinen und Erden </t>
  </si>
  <si>
    <t xml:space="preserve">  L   Grundstücks- und Wohnungswesen </t>
  </si>
  <si>
    <t xml:space="preserve">  C   Verarbeitendes Gewerbe </t>
  </si>
  <si>
    <t xml:space="preserve">  D   Energieversorgung </t>
  </si>
  <si>
    <t xml:space="preserve">  N   Erbr. v. sonst. Wirtsch. Dienstleistungen </t>
  </si>
  <si>
    <t xml:space="preserve">  E   Wasserversorgung; Abw.,Abf.ents.,Bes.v.Umweltv. </t>
  </si>
  <si>
    <t xml:space="preserve">  O   Öff.Verwaltung,Verteidig.; Sozialversich. </t>
  </si>
  <si>
    <t xml:space="preserve">  F   Baugewerbe </t>
  </si>
  <si>
    <t xml:space="preserve">  P   Erziehung und Unterricht </t>
  </si>
  <si>
    <t xml:space="preserve">  G   Handel; Instandhaltung und Reparatur von Kfz </t>
  </si>
  <si>
    <t xml:space="preserve">  Q   Gesundheits- und Sozialwesen </t>
  </si>
  <si>
    <t xml:space="preserve">  H   Verkehr und Lagerei </t>
  </si>
  <si>
    <t xml:space="preserve">  R   Kunst, Unterhaltung und Erholung </t>
  </si>
  <si>
    <t xml:space="preserve">  I   Gastgewerbe </t>
  </si>
  <si>
    <t xml:space="preserve">  S   Erbringung von sonstigen Dienstleistungen </t>
  </si>
  <si>
    <t xml:space="preserve">  J   Information und Kommunikation </t>
  </si>
  <si>
    <t xml:space="preserve">    negative</t>
  </si>
  <si>
    <t>Anzahl der Steuerpflichtigen</t>
  </si>
  <si>
    <t>darunter mit negativen Lieferungen und Leistungen</t>
  </si>
  <si>
    <t xml:space="preserve">darunter mit negativen Lieferungen und Leistungen </t>
  </si>
  <si>
    <t>Steuerpflichtige und deren Lieferungen und Leistungen nach ausgewählten Rechtsformen</t>
  </si>
  <si>
    <t xml:space="preserve">Vordruck Umsatzsteuererklärung </t>
  </si>
  <si>
    <t xml:space="preserve">   mit negativen Lieferungen und Leistungen</t>
  </si>
  <si>
    <t>davon</t>
  </si>
  <si>
    <t>Lieferungen und Leistungen nach Wirtschaftsabschnitten, Größenklassen der</t>
  </si>
  <si>
    <t>Inner-</t>
  </si>
  <si>
    <t xml:space="preserve">Umsatzsteuer 
</t>
  </si>
  <si>
    <t>gemein-</t>
  </si>
  <si>
    <t xml:space="preserve">vor Abzug der </t>
  </si>
  <si>
    <t xml:space="preserve">
schaft-
</t>
  </si>
  <si>
    <t>liche</t>
  </si>
  <si>
    <t xml:space="preserve">A - S  </t>
  </si>
  <si>
    <t xml:space="preserve">A      </t>
  </si>
  <si>
    <t xml:space="preserve">01     </t>
  </si>
  <si>
    <t xml:space="preserve">Landwirtschaft, Jagd u. damit verb. Tätigkeiten </t>
  </si>
  <si>
    <t xml:space="preserve">01.1   </t>
  </si>
  <si>
    <t xml:space="preserve">Anbau einjähriger Pflanzen </t>
  </si>
  <si>
    <t xml:space="preserve">01.11  </t>
  </si>
  <si>
    <t xml:space="preserve">Anbau v.Getr.(oh. Reis), Hülsenfr. u. Ölsaaten </t>
  </si>
  <si>
    <t xml:space="preserve">01.12  </t>
  </si>
  <si>
    <t xml:space="preserve">Anbau von Reis </t>
  </si>
  <si>
    <t xml:space="preserve">01.13  </t>
  </si>
  <si>
    <t xml:space="preserve">Anbau v.Gemüse u.Melonen sow. Wurzeln u.Knollen </t>
  </si>
  <si>
    <t>01.13.1</t>
  </si>
  <si>
    <t xml:space="preserve">Anbau von Gemüse und Melonen  </t>
  </si>
  <si>
    <t>01.13.2</t>
  </si>
  <si>
    <t>Anbau v.Kartoffeln sow. sonst. Wurzeln u.Knollen</t>
  </si>
  <si>
    <t xml:space="preserve">01.14  </t>
  </si>
  <si>
    <t xml:space="preserve">Anbau von Zuckerrohr  </t>
  </si>
  <si>
    <t xml:space="preserve">01.15  </t>
  </si>
  <si>
    <t xml:space="preserve">Anbau von Tabak </t>
  </si>
  <si>
    <t xml:space="preserve">01.16  </t>
  </si>
  <si>
    <t xml:space="preserve">Anbau von Faserpflanzen </t>
  </si>
  <si>
    <t xml:space="preserve">01.19  </t>
  </si>
  <si>
    <t xml:space="preserve">Anbau von sonstigen einjährigen Pflanzen  </t>
  </si>
  <si>
    <t>01.19.1</t>
  </si>
  <si>
    <t xml:space="preserve">Anbau von Zierpflanzen zum Schnitt </t>
  </si>
  <si>
    <t>01.19.2</t>
  </si>
  <si>
    <t xml:space="preserve">Erzeugung v. Blumensamen  </t>
  </si>
  <si>
    <t>01.19.9</t>
  </si>
  <si>
    <t xml:space="preserve">Anbau v.sonst.einjährig.Pflanzen a.n.g. </t>
  </si>
  <si>
    <t xml:space="preserve">01.2   </t>
  </si>
  <si>
    <t xml:space="preserve">Anbau mehrjähr.Pflanzen </t>
  </si>
  <si>
    <t xml:space="preserve">01.21  </t>
  </si>
  <si>
    <t xml:space="preserve">Anbau von Wein- und Tafeltrauben  </t>
  </si>
  <si>
    <t xml:space="preserve">01.22  </t>
  </si>
  <si>
    <t xml:space="preserve">Anbau von tropischen u. subtropischen Früchten </t>
  </si>
  <si>
    <t xml:space="preserve">01.23  </t>
  </si>
  <si>
    <t xml:space="preserve">Anbau von Zitrusfrüchten  </t>
  </si>
  <si>
    <t xml:space="preserve">01.24  </t>
  </si>
  <si>
    <t xml:space="preserve">Anbau von Kern- und Steinobst  </t>
  </si>
  <si>
    <t xml:space="preserve">01.25  </t>
  </si>
  <si>
    <t xml:space="preserve">Anbau v. sonstigem Obst und Nüssen </t>
  </si>
  <si>
    <t>01.25.1</t>
  </si>
  <si>
    <t xml:space="preserve">Anbau von Erdbeeren </t>
  </si>
  <si>
    <t>01.25.9</t>
  </si>
  <si>
    <t xml:space="preserve">Anbau v. sonst. Obst (oh. Erdbeeren) u. Nüss.  </t>
  </si>
  <si>
    <t xml:space="preserve">01.26  </t>
  </si>
  <si>
    <t xml:space="preserve">Anbau von ölhaltigen Früchten  </t>
  </si>
  <si>
    <t xml:space="preserve">01.27  </t>
  </si>
  <si>
    <t xml:space="preserve">Anbau von Pflanzen zur Herstellung v. Getränken </t>
  </si>
  <si>
    <t xml:space="preserve">01.28  </t>
  </si>
  <si>
    <t xml:space="preserve">Anb. v.Gewürzpfl.,Pfl.f.arom.,nark.u.pharm.Zw. </t>
  </si>
  <si>
    <t xml:space="preserve">01.29  </t>
  </si>
  <si>
    <t xml:space="preserve">Anbau sonstiger mehrjähriger Pflanzen  </t>
  </si>
  <si>
    <t xml:space="preserve">01.3   </t>
  </si>
  <si>
    <t xml:space="preserve">Betr.v.Baumschulen sow.Anb.v.Pfl.z.Vermehr.zw. </t>
  </si>
  <si>
    <t>01.30.1</t>
  </si>
  <si>
    <t>Anbau v.Zimmerpflanzen, Beet- und Balkonpflanzen</t>
  </si>
  <si>
    <t>01.30.2</t>
  </si>
  <si>
    <t xml:space="preserve">Betrieb von Baumschulen </t>
  </si>
  <si>
    <t xml:space="preserve">01.4   </t>
  </si>
  <si>
    <t xml:space="preserve">Tierhaltung </t>
  </si>
  <si>
    <t xml:space="preserve">01.41  </t>
  </si>
  <si>
    <t xml:space="preserve">Haltung von Milchkühen </t>
  </si>
  <si>
    <t xml:space="preserve">01.42  </t>
  </si>
  <si>
    <t xml:space="preserve">Haltung von anderen Rindern </t>
  </si>
  <si>
    <t xml:space="preserve">01.43  </t>
  </si>
  <si>
    <t xml:space="preserve">Haltung von Pferden und Eseln  </t>
  </si>
  <si>
    <t xml:space="preserve">01.44  </t>
  </si>
  <si>
    <t xml:space="preserve">Haltung von Kamelen </t>
  </si>
  <si>
    <t xml:space="preserve">01.45  </t>
  </si>
  <si>
    <t xml:space="preserve">Haltung von Schafen und Ziegen </t>
  </si>
  <si>
    <t xml:space="preserve">01.46  </t>
  </si>
  <si>
    <t xml:space="preserve">Haltung von Schweinen  </t>
  </si>
  <si>
    <t xml:space="preserve">01.47  </t>
  </si>
  <si>
    <t xml:space="preserve">Haltung von Geflügel  </t>
  </si>
  <si>
    <t xml:space="preserve">01.49  </t>
  </si>
  <si>
    <t xml:space="preserve">Sonstige Tierhaltung  </t>
  </si>
  <si>
    <t xml:space="preserve">01.5   </t>
  </si>
  <si>
    <t xml:space="preserve">Gemischte Landwirtschaft  </t>
  </si>
  <si>
    <t xml:space="preserve">01.6   </t>
  </si>
  <si>
    <t xml:space="preserve">Erbring. v. landwirtsch. Dienstleistungen  </t>
  </si>
  <si>
    <t xml:space="preserve">01.61  </t>
  </si>
  <si>
    <t xml:space="preserve">Erbr.v. landw. Dienstl. für den Pflanzenbau </t>
  </si>
  <si>
    <t xml:space="preserve">01.62  </t>
  </si>
  <si>
    <t xml:space="preserve">Erbr.v. landw. Dienstl. für die Tierhaltung </t>
  </si>
  <si>
    <t xml:space="preserve">01.63  </t>
  </si>
  <si>
    <t xml:space="preserve">Nach d.Ernte anf.Tätigk.i.d.pflanzl.Erzeugung  </t>
  </si>
  <si>
    <t xml:space="preserve">01.64  </t>
  </si>
  <si>
    <t xml:space="preserve">Saatgutaufbereitung </t>
  </si>
  <si>
    <t xml:space="preserve">01.7   </t>
  </si>
  <si>
    <t xml:space="preserve">Jagd,Fallenstellerei u. damit verb. Tätigkeiten </t>
  </si>
  <si>
    <t xml:space="preserve">02     </t>
  </si>
  <si>
    <t xml:space="preserve">Forstwirtschaft und Holzeinschlag  </t>
  </si>
  <si>
    <t xml:space="preserve">02.1   </t>
  </si>
  <si>
    <t xml:space="preserve">Forstwirtschaft </t>
  </si>
  <si>
    <t xml:space="preserve">02.2   </t>
  </si>
  <si>
    <t xml:space="preserve">Holzeinschlag  </t>
  </si>
  <si>
    <t xml:space="preserve">02.3   </t>
  </si>
  <si>
    <t xml:space="preserve">Sammeln v.wild wachsend. Produkten (oh. Holz)  </t>
  </si>
  <si>
    <t xml:space="preserve">02.4   </t>
  </si>
  <si>
    <t>Erbr.v.Dienstleistungen f.Forstw.u.Holzeinschlag</t>
  </si>
  <si>
    <t xml:space="preserve">03     </t>
  </si>
  <si>
    <t xml:space="preserve">Fischerei und Aquakultur  </t>
  </si>
  <si>
    <t xml:space="preserve">03.1   </t>
  </si>
  <si>
    <t xml:space="preserve">Fischerei  </t>
  </si>
  <si>
    <t xml:space="preserve">03.11  </t>
  </si>
  <si>
    <t xml:space="preserve">Meeresfischerei </t>
  </si>
  <si>
    <t xml:space="preserve">03.12  </t>
  </si>
  <si>
    <t xml:space="preserve">Süßwasserfischerei </t>
  </si>
  <si>
    <t xml:space="preserve">03.2   </t>
  </si>
  <si>
    <t xml:space="preserve">Aquakultur </t>
  </si>
  <si>
    <t xml:space="preserve">03.21  </t>
  </si>
  <si>
    <t xml:space="preserve">Meeresaquakultur  </t>
  </si>
  <si>
    <t xml:space="preserve">03.22  </t>
  </si>
  <si>
    <t xml:space="preserve">Süßwasseraquakultur </t>
  </si>
  <si>
    <t xml:space="preserve">B      </t>
  </si>
  <si>
    <t xml:space="preserve">05     </t>
  </si>
  <si>
    <t xml:space="preserve">Kohlenbergbau  </t>
  </si>
  <si>
    <t xml:space="preserve">05.1   </t>
  </si>
  <si>
    <t xml:space="preserve">Steinkohlenbergbau </t>
  </si>
  <si>
    <t xml:space="preserve">05.2   </t>
  </si>
  <si>
    <t xml:space="preserve">Braunkohlenbergbau </t>
  </si>
  <si>
    <t xml:space="preserve">06     </t>
  </si>
  <si>
    <t xml:space="preserve">Gewinnung von Erdöl und Erdgas </t>
  </si>
  <si>
    <t xml:space="preserve">06.1   </t>
  </si>
  <si>
    <t xml:space="preserve">Gewinnung von Erdöl </t>
  </si>
  <si>
    <t xml:space="preserve">06.2   </t>
  </si>
  <si>
    <t xml:space="preserve">Gewinnung von Erdgas  </t>
  </si>
  <si>
    <t xml:space="preserve">07     </t>
  </si>
  <si>
    <t xml:space="preserve">Erzbergbau </t>
  </si>
  <si>
    <t xml:space="preserve">07.1   </t>
  </si>
  <si>
    <t xml:space="preserve">Eisenerzbergbau </t>
  </si>
  <si>
    <t xml:space="preserve">07.2   </t>
  </si>
  <si>
    <t xml:space="preserve">NE-Metallerzbergbau </t>
  </si>
  <si>
    <t xml:space="preserve">07.21  </t>
  </si>
  <si>
    <t xml:space="preserve">Bergbau auf Uran- und Thoriumerze  </t>
  </si>
  <si>
    <t xml:space="preserve">07.29  </t>
  </si>
  <si>
    <t xml:space="preserve">Sonstiger NE-Metallerzbergbau  </t>
  </si>
  <si>
    <t xml:space="preserve">08     </t>
  </si>
  <si>
    <t xml:space="preserve">Gewinnung v.Steinen und Erden, sonst. Bergbau  </t>
  </si>
  <si>
    <t xml:space="preserve">08.1   </t>
  </si>
  <si>
    <t>Gewinn. v.Natursteinen, Kies, Sand, Ton u.Kaolin</t>
  </si>
  <si>
    <t xml:space="preserve">08.11  </t>
  </si>
  <si>
    <t>Gewinn.v.Naturwerk-u.Natursteinen</t>
  </si>
  <si>
    <t xml:space="preserve">08.12  </t>
  </si>
  <si>
    <t xml:space="preserve">Gewinnung von Kies, Sand, Ton und Kaolin  </t>
  </si>
  <si>
    <t xml:space="preserve">08.9   </t>
  </si>
  <si>
    <t>Sonst. Bergbau; Gewinn. v.Steinen u.Erden a.n.g.</t>
  </si>
  <si>
    <t xml:space="preserve">08.91  </t>
  </si>
  <si>
    <t xml:space="preserve">Bergbau auf chemische und Düngemittelminerale  </t>
  </si>
  <si>
    <t xml:space="preserve">08.92  </t>
  </si>
  <si>
    <t xml:space="preserve">Torfgewinnung  </t>
  </si>
  <si>
    <t xml:space="preserve">08.93  </t>
  </si>
  <si>
    <t xml:space="preserve">Gewinnung von Salz </t>
  </si>
  <si>
    <t xml:space="preserve">08.99  </t>
  </si>
  <si>
    <t xml:space="preserve">Gewinnung von Steinen und Erden a.n.g. </t>
  </si>
  <si>
    <t xml:space="preserve">09     </t>
  </si>
  <si>
    <t xml:space="preserve">Erbr.v.DL.f.d.Bergb.u.f.d.Gew.v.Steinen u.Erden </t>
  </si>
  <si>
    <t xml:space="preserve">09.1   </t>
  </si>
  <si>
    <t xml:space="preserve">Erbr.v.DL f.d. Gewinnung von Erdöl und Erdgas  </t>
  </si>
  <si>
    <t xml:space="preserve">09.9   </t>
  </si>
  <si>
    <t>Erbr.v.DL f.d.sonst.Bergb.u.d.Gew.v.Stein.u.Erd.</t>
  </si>
  <si>
    <t xml:space="preserve">C      </t>
  </si>
  <si>
    <t xml:space="preserve">10     </t>
  </si>
  <si>
    <t xml:space="preserve">Herstellung v.Nahrungs- und Futtermitteln  </t>
  </si>
  <si>
    <t xml:space="preserve">10.1   </t>
  </si>
  <si>
    <t xml:space="preserve">Schlachten und Fleischverarbeitung </t>
  </si>
  <si>
    <t xml:space="preserve">10.11  </t>
  </si>
  <si>
    <t xml:space="preserve">Schlachten (ohne Schlachten von Geflügel)  </t>
  </si>
  <si>
    <t xml:space="preserve">10.12  </t>
  </si>
  <si>
    <t xml:space="preserve">Schlachten von Geflügel </t>
  </si>
  <si>
    <t xml:space="preserve">10.13  </t>
  </si>
  <si>
    <t xml:space="preserve">Fleischverarbeitung </t>
  </si>
  <si>
    <t xml:space="preserve">10.2   </t>
  </si>
  <si>
    <t xml:space="preserve">Fischverarbeitung  </t>
  </si>
  <si>
    <t xml:space="preserve">10.3   </t>
  </si>
  <si>
    <t xml:space="preserve">Obst- und Gemüseverarbeitung  </t>
  </si>
  <si>
    <t xml:space="preserve">10.31  </t>
  </si>
  <si>
    <t xml:space="preserve">Kartoffelverarbeitung  </t>
  </si>
  <si>
    <t xml:space="preserve">10.32  </t>
  </si>
  <si>
    <t xml:space="preserve">Herstellung von Frucht- und Gemüsesäften  </t>
  </si>
  <si>
    <t xml:space="preserve">10.39  </t>
  </si>
  <si>
    <t xml:space="preserve">Sonstige Verarbeitung von Obst und Gemüse  </t>
  </si>
  <si>
    <t xml:space="preserve">10.4   </t>
  </si>
  <si>
    <t>Herstellung v. pflanzl. u.tierisch.Ölen u.Fetten</t>
  </si>
  <si>
    <t xml:space="preserve">10.41  </t>
  </si>
  <si>
    <t xml:space="preserve">Herst.v.Ölen u.Fetten (oh.Marg.u.ä.Nahr.fette) </t>
  </si>
  <si>
    <t xml:space="preserve">10.42  </t>
  </si>
  <si>
    <t xml:space="preserve">Herstellung von Margarine u. ä. Nahrungsfetten </t>
  </si>
  <si>
    <t xml:space="preserve">10.5   </t>
  </si>
  <si>
    <t xml:space="preserve">Milchverarbeitung  </t>
  </si>
  <si>
    <t xml:space="preserve">10.51  </t>
  </si>
  <si>
    <t xml:space="preserve">Milchverarbeitung (ohne Herst.v.Speiseeis) </t>
  </si>
  <si>
    <t xml:space="preserve">10.52  </t>
  </si>
  <si>
    <t xml:space="preserve">Herstellung von Speiseeis  </t>
  </si>
  <si>
    <t xml:space="preserve">10.6   </t>
  </si>
  <si>
    <t xml:space="preserve">Mahl- und Schälmühlen, H.v. Stärke u. -erzeugn. </t>
  </si>
  <si>
    <t xml:space="preserve">10.61  </t>
  </si>
  <si>
    <t xml:space="preserve">Mahl- und Schälmühlen  </t>
  </si>
  <si>
    <t xml:space="preserve">10.62  </t>
  </si>
  <si>
    <t xml:space="preserve">Herstellung von Stärke und Stärkeerzeugnissen  </t>
  </si>
  <si>
    <t xml:space="preserve">10.7   </t>
  </si>
  <si>
    <t xml:space="preserve">Herstellung von Back- und Teigwaren </t>
  </si>
  <si>
    <t xml:space="preserve">10.71  </t>
  </si>
  <si>
    <t xml:space="preserve">Herstellung von Backwaren (ohne Dauerbackwaren) </t>
  </si>
  <si>
    <t xml:space="preserve">10.72  </t>
  </si>
  <si>
    <t xml:space="preserve">Herstellung von Dauerbackwaren </t>
  </si>
  <si>
    <t xml:space="preserve">10.73  </t>
  </si>
  <si>
    <t xml:space="preserve">Herstellung von Teigwaren  </t>
  </si>
  <si>
    <t xml:space="preserve">10.8   </t>
  </si>
  <si>
    <t xml:space="preserve">Herstellung von sonstigen Nahrungsmitteln  </t>
  </si>
  <si>
    <t xml:space="preserve">10.81  </t>
  </si>
  <si>
    <t xml:space="preserve">Herstellung von Zucker </t>
  </si>
  <si>
    <t xml:space="preserve">10.82  </t>
  </si>
  <si>
    <t xml:space="preserve">Herstellung von Süßwaren (ohne Dauerbackwaren) </t>
  </si>
  <si>
    <t xml:space="preserve">10.83  </t>
  </si>
  <si>
    <t xml:space="preserve">Verarb.v.Kaffee u.Tee, Herst.v.Kaffee-Ersatz  </t>
  </si>
  <si>
    <t xml:space="preserve">10.84  </t>
  </si>
  <si>
    <t xml:space="preserve">Herstellung von Würzmitteln und Soßen  </t>
  </si>
  <si>
    <t xml:space="preserve">10.85  </t>
  </si>
  <si>
    <t xml:space="preserve">Herstellung von Fertiggerichten </t>
  </si>
  <si>
    <t xml:space="preserve">10.86  </t>
  </si>
  <si>
    <t xml:space="preserve">Herst.v. homogenisiert. und diätet. Nahrungsm. </t>
  </si>
  <si>
    <t xml:space="preserve">10.89  </t>
  </si>
  <si>
    <t xml:space="preserve">Herst. von sonstigen Nahrungsmitteln a.n.g. </t>
  </si>
  <si>
    <t xml:space="preserve">10.9   </t>
  </si>
  <si>
    <t xml:space="preserve">Herstellung von Futtermitteln  </t>
  </si>
  <si>
    <t xml:space="preserve">10.91  </t>
  </si>
  <si>
    <t xml:space="preserve">Herstellung von Futtermitteln für Nutztiere </t>
  </si>
  <si>
    <t xml:space="preserve">10.92  </t>
  </si>
  <si>
    <t>Herstellung von Futtermitteln für sonstige Tiere</t>
  </si>
  <si>
    <t xml:space="preserve">11     </t>
  </si>
  <si>
    <t xml:space="preserve">Getränkeherstellung </t>
  </si>
  <si>
    <t xml:space="preserve">11.01  </t>
  </si>
  <si>
    <t xml:space="preserve">Herstellung von Spirituosen </t>
  </si>
  <si>
    <t xml:space="preserve">11.02  </t>
  </si>
  <si>
    <t xml:space="preserve">Herstellung von Traubenwein </t>
  </si>
  <si>
    <t xml:space="preserve">11.03  </t>
  </si>
  <si>
    <t xml:space="preserve">Herstellung v.Apfelwein u. anderen Fruchtweinen </t>
  </si>
  <si>
    <t xml:space="preserve">11.04  </t>
  </si>
  <si>
    <t xml:space="preserve">Herst.v..Wermutwein u. sonst.aromat. Weinen </t>
  </si>
  <si>
    <t xml:space="preserve">11.05  </t>
  </si>
  <si>
    <t xml:space="preserve">Herstellung von Bier  </t>
  </si>
  <si>
    <t xml:space="preserve">11.06  </t>
  </si>
  <si>
    <t xml:space="preserve">Herstellung von Malz  </t>
  </si>
  <si>
    <t xml:space="preserve">11.07  </t>
  </si>
  <si>
    <t xml:space="preserve">H.v.Erfrisch.getränken; Gewinn.nat..Min.wässer </t>
  </si>
  <si>
    <t xml:space="preserve">12     </t>
  </si>
  <si>
    <t xml:space="preserve">Tabakverarbeitung  </t>
  </si>
  <si>
    <t xml:space="preserve">13     </t>
  </si>
  <si>
    <t xml:space="preserve">Herstellung von Textilien  </t>
  </si>
  <si>
    <t xml:space="preserve">13.1   </t>
  </si>
  <si>
    <t xml:space="preserve">Spinnstoffaufbereitung und Spinnerei  </t>
  </si>
  <si>
    <t xml:space="preserve">13.2   </t>
  </si>
  <si>
    <t xml:space="preserve">Weberei </t>
  </si>
  <si>
    <t xml:space="preserve">13.3   </t>
  </si>
  <si>
    <t xml:space="preserve">Veredlung von Textilien und Bekleidung </t>
  </si>
  <si>
    <t xml:space="preserve">13.9   </t>
  </si>
  <si>
    <t xml:space="preserve">Herstellung von sonstigen Textilwaren  </t>
  </si>
  <si>
    <t xml:space="preserve">13.91  </t>
  </si>
  <si>
    <t xml:space="preserve">Herstellung von gewirktem und gestricktem Stoff </t>
  </si>
  <si>
    <t xml:space="preserve">13.92  </t>
  </si>
  <si>
    <t>Herst.v.konfektioniert. Textilwaren(oh.Bekleid.)</t>
  </si>
  <si>
    <t xml:space="preserve">13.93  </t>
  </si>
  <si>
    <t xml:space="preserve">Herstellung von Teppichen  </t>
  </si>
  <si>
    <t xml:space="preserve">13.94  </t>
  </si>
  <si>
    <t xml:space="preserve">Herstellung von Seilerwaren </t>
  </si>
  <si>
    <t xml:space="preserve">13.95  </t>
  </si>
  <si>
    <t>Herst. v. Vliesstoff u. Erzeugn.daraus(oh.Bekl.)</t>
  </si>
  <si>
    <t xml:space="preserve">13.96  </t>
  </si>
  <si>
    <t xml:space="preserve">Herstellung von technischen Textilien  </t>
  </si>
  <si>
    <t xml:space="preserve">13.99  </t>
  </si>
  <si>
    <t xml:space="preserve">Herstellung von sonstigen Textilwaren a.n.g.  </t>
  </si>
  <si>
    <t xml:space="preserve">14     </t>
  </si>
  <si>
    <t xml:space="preserve">Herstellung von Bekleidung </t>
  </si>
  <si>
    <t xml:space="preserve">14.1   </t>
  </si>
  <si>
    <t xml:space="preserve">Herst. von Bekleidung (ohne Pelzbekleidung) </t>
  </si>
  <si>
    <t xml:space="preserve">14.11  </t>
  </si>
  <si>
    <t xml:space="preserve">Herstellung von Lederbekleidung </t>
  </si>
  <si>
    <t xml:space="preserve">14.12  </t>
  </si>
  <si>
    <t xml:space="preserve">Herstellung v. Arbeits- und Berufsbekleidung  </t>
  </si>
  <si>
    <t xml:space="preserve">14.13  </t>
  </si>
  <si>
    <t xml:space="preserve">Herstellung von sonstiger Oberbekleidung  </t>
  </si>
  <si>
    <t xml:space="preserve">14.14  </t>
  </si>
  <si>
    <t xml:space="preserve">Herstellung von Wäsche </t>
  </si>
  <si>
    <t xml:space="preserve">14.19  </t>
  </si>
  <si>
    <t>H.v.sonst.Bekleidung u. Bekleidungszubeh. a.n.g.</t>
  </si>
  <si>
    <t xml:space="preserve">14.2   </t>
  </si>
  <si>
    <t xml:space="preserve">Herstellung von Pelzwaren  </t>
  </si>
  <si>
    <t xml:space="preserve">14.3   </t>
  </si>
  <si>
    <t xml:space="preserve">H.v.Bekleid.a. gewirktem u.gestricktem Stoff  </t>
  </si>
  <si>
    <t xml:space="preserve">14.31  </t>
  </si>
  <si>
    <t xml:space="preserve">Herstellung von Strumpfwaren  </t>
  </si>
  <si>
    <t xml:space="preserve">14.39  </t>
  </si>
  <si>
    <t>H.v.sonst. Bekleid. aus gewirkt.u.gestrick.Stoff</t>
  </si>
  <si>
    <t xml:space="preserve">15     </t>
  </si>
  <si>
    <t xml:space="preserve">Herstellung von Leder, Lederwaren und Schuhen  </t>
  </si>
  <si>
    <t xml:space="preserve">15.1   </t>
  </si>
  <si>
    <t xml:space="preserve">H.v.Leder u. Lederwaren (oh. H.v.Lederbekleid.) </t>
  </si>
  <si>
    <t xml:space="preserve">15.11  </t>
  </si>
  <si>
    <t xml:space="preserve">H.v.Leder u.-faserst; Zuricht.u.Färb.v.Fellen  </t>
  </si>
  <si>
    <t xml:space="preserve">15.12  </t>
  </si>
  <si>
    <t xml:space="preserve">Lederverarbeitung (oh.Herst.v. Lederbekl.) </t>
  </si>
  <si>
    <t xml:space="preserve">15.2   </t>
  </si>
  <si>
    <t xml:space="preserve">Herstellung von Schuhen </t>
  </si>
  <si>
    <t xml:space="preserve">16     </t>
  </si>
  <si>
    <t xml:space="preserve">H.v.Holz-,Flecht-,Korb- u.Korkwaren(oh.Möbel)  </t>
  </si>
  <si>
    <t xml:space="preserve">16.1   </t>
  </si>
  <si>
    <t xml:space="preserve">Säge-, Hobel- und Holzimprägnierwerke  </t>
  </si>
  <si>
    <t xml:space="preserve">16.2   </t>
  </si>
  <si>
    <t xml:space="preserve">H.v.sonst.Holz-, Kork-,Flecht-u.Korbw.(oh.Möb.) </t>
  </si>
  <si>
    <t xml:space="preserve">16.21  </t>
  </si>
  <si>
    <t xml:space="preserve">H.v.Furnier-,Sperrholz-,Holzfaser-u.Holzspanpl. </t>
  </si>
  <si>
    <t xml:space="preserve">16.22  </t>
  </si>
  <si>
    <t xml:space="preserve">Herstellung von Parketttafeln  </t>
  </si>
  <si>
    <t xml:space="preserve">16.23  </t>
  </si>
  <si>
    <t xml:space="preserve">H.v.s.Konstr.-,Fertigb.,Ausb.el.u.Fertigt.a.Hz. </t>
  </si>
  <si>
    <t xml:space="preserve">16.24  </t>
  </si>
  <si>
    <t xml:space="preserve">H.v.Verpack.mitt.,Lagerbeh.u.Ladungsträg.a.Holz </t>
  </si>
  <si>
    <t xml:space="preserve">16.29  </t>
  </si>
  <si>
    <t>H.v.Holzw. a.n.g.,Kork-,Flecht-u.Korbw.(oh.Möb.)</t>
  </si>
  <si>
    <t xml:space="preserve">17     </t>
  </si>
  <si>
    <t xml:space="preserve">17.1   </t>
  </si>
  <si>
    <t xml:space="preserve">H.v.Holz- u. Zellstoff, Papier, Karton u. Pappe </t>
  </si>
  <si>
    <t xml:space="preserve">17.11  </t>
  </si>
  <si>
    <t xml:space="preserve">Herstellung von Holz- und Zellstoff </t>
  </si>
  <si>
    <t xml:space="preserve">17.12  </t>
  </si>
  <si>
    <t xml:space="preserve">Herstellung von Papier, Karton und Pappe  </t>
  </si>
  <si>
    <t xml:space="preserve">17.2   </t>
  </si>
  <si>
    <t xml:space="preserve">Herst. von Waren aus Papier, Karton und Pappe  </t>
  </si>
  <si>
    <t xml:space="preserve">17.21  </t>
  </si>
  <si>
    <t>H.v.Wellp.u.-papp.sow.v.Verp.a.Pap.,Kart.u.Pappe</t>
  </si>
  <si>
    <t xml:space="preserve">17.22  </t>
  </si>
  <si>
    <t xml:space="preserve">H.v.Haush.-,Hyg.-u.Toi.art.a.Zells.,Pap.u.Pappe </t>
  </si>
  <si>
    <t xml:space="preserve">17.23  </t>
  </si>
  <si>
    <t>H.v.Schreibw.u.Bürobed. a. Papier,Karton u.Pappe</t>
  </si>
  <si>
    <t xml:space="preserve">17.24  </t>
  </si>
  <si>
    <t xml:space="preserve">Herstellung von Tapeten </t>
  </si>
  <si>
    <t xml:space="preserve">17.29  </t>
  </si>
  <si>
    <t xml:space="preserve">H.v.sonstigen Waren a. Papier,Karton u.Pappe  </t>
  </si>
  <si>
    <t xml:space="preserve">18     </t>
  </si>
  <si>
    <t>H.v.Druckerz.;Verviel.v.besp.Ton-,Bild-u.Dat.tr.</t>
  </si>
  <si>
    <t xml:space="preserve">18.1   </t>
  </si>
  <si>
    <t xml:space="preserve">Herstellung von Druckerzeugnissen  </t>
  </si>
  <si>
    <t xml:space="preserve">18.11  </t>
  </si>
  <si>
    <t xml:space="preserve">Drucken von Zeitungen  </t>
  </si>
  <si>
    <t xml:space="preserve">18.12  </t>
  </si>
  <si>
    <t xml:space="preserve">Drucken a.n.g. </t>
  </si>
  <si>
    <t xml:space="preserve">18.13  </t>
  </si>
  <si>
    <t xml:space="preserve">Druck- und Medienvorstufe  </t>
  </si>
  <si>
    <t xml:space="preserve">18.14  </t>
  </si>
  <si>
    <t xml:space="preserve">Binden v.Druckerzeugn. u.damit verbund.Dienstl. </t>
  </si>
  <si>
    <t xml:space="preserve">18.2   </t>
  </si>
  <si>
    <t xml:space="preserve">Vervielfält.v.bespielt. Ton-,Bild- u.Datenträg. </t>
  </si>
  <si>
    <t xml:space="preserve">19     </t>
  </si>
  <si>
    <t xml:space="preserve">Kokerei und Mineralölverarbeitung  </t>
  </si>
  <si>
    <t xml:space="preserve">19.1   </t>
  </si>
  <si>
    <t xml:space="preserve">Kokerei </t>
  </si>
  <si>
    <t xml:space="preserve">19.2   </t>
  </si>
  <si>
    <t xml:space="preserve">Mineralölverarbeitung  </t>
  </si>
  <si>
    <t xml:space="preserve">20     </t>
  </si>
  <si>
    <t xml:space="preserve">20.1   </t>
  </si>
  <si>
    <t>H.v.chem.Grdst.,Düngem.,Kunst.u.syn.Kaut.i.Prim.</t>
  </si>
  <si>
    <t xml:space="preserve">20.11  </t>
  </si>
  <si>
    <t xml:space="preserve">Herstellung von Industriegasen </t>
  </si>
  <si>
    <t xml:space="preserve">20.12  </t>
  </si>
  <si>
    <t xml:space="preserve">Herstellung von Farbstoffen und Pigmenten  </t>
  </si>
  <si>
    <t xml:space="preserve">20.13  </t>
  </si>
  <si>
    <t>H.v.sonst.anorganischen Grundstoff.u.Chemikalien</t>
  </si>
  <si>
    <t xml:space="preserve">20.14  </t>
  </si>
  <si>
    <t xml:space="preserve">H.v.sonst. organischen Grundstoff.u.Chemikalien </t>
  </si>
  <si>
    <t xml:space="preserve">20.15  </t>
  </si>
  <si>
    <t xml:space="preserve">Herst.v. Düngemitteln u.Stickstoffverbindungen </t>
  </si>
  <si>
    <t xml:space="preserve">20.16  </t>
  </si>
  <si>
    <t xml:space="preserve">Herstellung von Kunststoffen in Primärformen  </t>
  </si>
  <si>
    <t xml:space="preserve">20.17  </t>
  </si>
  <si>
    <t>Herst von synthetischem Kautschuk i.Primärformen</t>
  </si>
  <si>
    <t xml:space="preserve">20.2   </t>
  </si>
  <si>
    <t xml:space="preserve">H.v.Schädl.bekämpf.-, Pflanz.sch.-u.Desinf.m.  </t>
  </si>
  <si>
    <t xml:space="preserve">20.3   </t>
  </si>
  <si>
    <t xml:space="preserve">Herst.v.Anstrichmitteln, Druckfarben und Kitten </t>
  </si>
  <si>
    <t xml:space="preserve">20.4   </t>
  </si>
  <si>
    <t xml:space="preserve">H.v.Seif.,Wasch-,Reing.-Körp.pfl.m.sow.Duftst. </t>
  </si>
  <si>
    <t xml:space="preserve">20.41  </t>
  </si>
  <si>
    <t xml:space="preserve">H.v. Seifen, Wasch-, Reinigungs-u.Poliermitt.  </t>
  </si>
  <si>
    <t xml:space="preserve">20.42  </t>
  </si>
  <si>
    <t xml:space="preserve">H.v.Körperpflegemitteln und Duftstoffen </t>
  </si>
  <si>
    <t xml:space="preserve">20.5   </t>
  </si>
  <si>
    <t xml:space="preserve">Herstellung v.sonstigen chemischen Erzeugnissen </t>
  </si>
  <si>
    <t xml:space="preserve">20.51  </t>
  </si>
  <si>
    <t xml:space="preserve">Herstellung von pyrotechnischen Erzeugnissen  </t>
  </si>
  <si>
    <t xml:space="preserve">20.52  </t>
  </si>
  <si>
    <t xml:space="preserve">Herstellung von Klebstoffen </t>
  </si>
  <si>
    <t xml:space="preserve">20.53  </t>
  </si>
  <si>
    <t xml:space="preserve">Herstellung von etherischen Ölen  </t>
  </si>
  <si>
    <t xml:space="preserve">20.59  </t>
  </si>
  <si>
    <t xml:space="preserve">Herst. v. sonstigen chem. Erzeugn. a.n.g.  </t>
  </si>
  <si>
    <t xml:space="preserve">20.6   </t>
  </si>
  <si>
    <t xml:space="preserve">Herstellung von Chemiefasern  </t>
  </si>
  <si>
    <t xml:space="preserve">21     </t>
  </si>
  <si>
    <t xml:space="preserve">Herstellung von pharmazeutischen Erzeugnissen  </t>
  </si>
  <si>
    <t xml:space="preserve">21.1   </t>
  </si>
  <si>
    <t xml:space="preserve">Herstellung von pharmazeutischen Grundstoffen  </t>
  </si>
  <si>
    <t xml:space="preserve">21.2   </t>
  </si>
  <si>
    <t xml:space="preserve">H.v.pharmaz.Spezialit. u.sonst.pharmaz.Erzeugn. </t>
  </si>
  <si>
    <t xml:space="preserve">22     </t>
  </si>
  <si>
    <t xml:space="preserve">22.1   </t>
  </si>
  <si>
    <t xml:space="preserve">Herstellung von Gummiwaren </t>
  </si>
  <si>
    <t xml:space="preserve">22.11  </t>
  </si>
  <si>
    <t xml:space="preserve">Herstellung und Runderneuerung von Bereifungen </t>
  </si>
  <si>
    <t xml:space="preserve">22.19  </t>
  </si>
  <si>
    <t xml:space="preserve">Herstellung von sonstigen Gummiwaren  </t>
  </si>
  <si>
    <t xml:space="preserve">22.2   </t>
  </si>
  <si>
    <t xml:space="preserve">Herstellung von Kunststoffwaren </t>
  </si>
  <si>
    <t xml:space="preserve">22.21  </t>
  </si>
  <si>
    <t>Herst.v. Platten,Folien,Schläuch.u.Prof.a.Kunst.</t>
  </si>
  <si>
    <t xml:space="preserve">22.22  </t>
  </si>
  <si>
    <t xml:space="preserve">H.v. Verpackungsmitteln aus Kunststoffen  </t>
  </si>
  <si>
    <t xml:space="preserve">22.23  </t>
  </si>
  <si>
    <t xml:space="preserve">H.v. Baubedarfsartikeln aus Kunststoffen  </t>
  </si>
  <si>
    <t xml:space="preserve">22.29  </t>
  </si>
  <si>
    <t xml:space="preserve">Herstellung von sonstigen Kunststoffwaren  </t>
  </si>
  <si>
    <t xml:space="preserve">23     </t>
  </si>
  <si>
    <t>H.v.Glas,Glasw.,Keramik,Verarb.v.Steinen u.Erden</t>
  </si>
  <si>
    <t xml:space="preserve">23.1   </t>
  </si>
  <si>
    <t xml:space="preserve">Herstellung von Glas und Glaswaren </t>
  </si>
  <si>
    <t xml:space="preserve">23.11  </t>
  </si>
  <si>
    <t xml:space="preserve">Herstellung von Flachglas  </t>
  </si>
  <si>
    <t xml:space="preserve">23.12  </t>
  </si>
  <si>
    <t xml:space="preserve">Veredlung u.Bearbeit. von Flachglas </t>
  </si>
  <si>
    <t xml:space="preserve">23.13  </t>
  </si>
  <si>
    <t xml:space="preserve">Herstellung von Hohlglas  </t>
  </si>
  <si>
    <t xml:space="preserve">23.14  </t>
  </si>
  <si>
    <t xml:space="preserve">Herstellung von Glasfasern und Waren daraus </t>
  </si>
  <si>
    <t xml:space="preserve">23.19  </t>
  </si>
  <si>
    <t xml:space="preserve">Herst.,Veredl.,Bearb.v.so.Glas einschl.tech.Gl. </t>
  </si>
  <si>
    <t xml:space="preserve">23.2   </t>
  </si>
  <si>
    <t xml:space="preserve">H.v.feuerfest.keramisch.Werkstoffen und Waren  </t>
  </si>
  <si>
    <t xml:space="preserve">23.3   </t>
  </si>
  <si>
    <t xml:space="preserve">Herstellung von keramischen Baumaterialien </t>
  </si>
  <si>
    <t xml:space="preserve">23.31  </t>
  </si>
  <si>
    <t>H.v.keramisch.Wand- und Bodenfliesen u. -platten</t>
  </si>
  <si>
    <t xml:space="preserve">23.32  </t>
  </si>
  <si>
    <t>Herstellung von Ziegeln und sonstiger Baukeramik</t>
  </si>
  <si>
    <t xml:space="preserve">23.4   </t>
  </si>
  <si>
    <t>H.v.sonst.Porzellan- u. keramischen Erzeugnissen</t>
  </si>
  <si>
    <t xml:space="preserve">23.41  </t>
  </si>
  <si>
    <t xml:space="preserve">H.v.keram.Haushaltsw. und Ziergegenständen </t>
  </si>
  <si>
    <t xml:space="preserve">23.42  </t>
  </si>
  <si>
    <t xml:space="preserve">Herstellung von Sanitärkeramik </t>
  </si>
  <si>
    <t xml:space="preserve">23.43  </t>
  </si>
  <si>
    <t>Herst.v. Isolatoren und Isolierteilen a. Keramik</t>
  </si>
  <si>
    <t xml:space="preserve">23.44  </t>
  </si>
  <si>
    <t>H.v.keram. Erzeugnissen für sonst. techn. Zwecke</t>
  </si>
  <si>
    <t xml:space="preserve">23.49  </t>
  </si>
  <si>
    <t xml:space="preserve">Herst. von sonstigen keramischen Erzeugnissen  </t>
  </si>
  <si>
    <t xml:space="preserve">23.5   </t>
  </si>
  <si>
    <t>Herstellung von Zement, Kalk und gebranntem Gips</t>
  </si>
  <si>
    <t xml:space="preserve">23.51  </t>
  </si>
  <si>
    <t xml:space="preserve">Herstellung von Zement </t>
  </si>
  <si>
    <t xml:space="preserve">23.52  </t>
  </si>
  <si>
    <t xml:space="preserve">Herstellung von Kalk und gebranntem Gips  </t>
  </si>
  <si>
    <t xml:space="preserve">23.6   </t>
  </si>
  <si>
    <t xml:space="preserve">H.v. Erzeugnissen aus Beton, Zement und Gips  </t>
  </si>
  <si>
    <t xml:space="preserve">23.61  </t>
  </si>
  <si>
    <t xml:space="preserve">H.v.Erzg.a.Beton,Zement u.Kalksandstein f.d.Bau </t>
  </si>
  <si>
    <t xml:space="preserve">23.62  </t>
  </si>
  <si>
    <t xml:space="preserve">Herstellung von Gipserzeugnissen für den Bau  </t>
  </si>
  <si>
    <t xml:space="preserve">23.63  </t>
  </si>
  <si>
    <t xml:space="preserve">Herstellung von Frischbeton (Transportbeton)  </t>
  </si>
  <si>
    <t xml:space="preserve">23.64  </t>
  </si>
  <si>
    <t xml:space="preserve">H.v. Mörtel u.and.Beton (Trockenbeton) </t>
  </si>
  <si>
    <t xml:space="preserve">23.65  </t>
  </si>
  <si>
    <t xml:space="preserve">Herstellung von Faserzementwaren  </t>
  </si>
  <si>
    <t xml:space="preserve">23.69  </t>
  </si>
  <si>
    <t xml:space="preserve">H.v.sonst.Erzg.a.Beton, Zement und Gips a.n.g. </t>
  </si>
  <si>
    <t xml:space="preserve">23.7   </t>
  </si>
  <si>
    <t>Be- u.Verarb.v.Naturwerksteinen u.Naturst.a.n.g.</t>
  </si>
  <si>
    <t xml:space="preserve">23.9   </t>
  </si>
  <si>
    <t xml:space="preserve">H.v.Schleifk.,-mitt,s.Erz.a.n.met.Min.a.n.g.  </t>
  </si>
  <si>
    <t xml:space="preserve">23.91  </t>
  </si>
  <si>
    <t xml:space="preserve">H.v.Schleifkörpern u. Schleifmitteln a.Unterl. </t>
  </si>
  <si>
    <t xml:space="preserve">23.99  </t>
  </si>
  <si>
    <t xml:space="preserve">H.v.sonst.Erzeugn. aus nichtmet.Mineral. a.n.g. </t>
  </si>
  <si>
    <t xml:space="preserve">24     </t>
  </si>
  <si>
    <t xml:space="preserve">Metallerzeugung und -bearbeitung  </t>
  </si>
  <si>
    <t xml:space="preserve">24.1   </t>
  </si>
  <si>
    <t>Erzeugung von Roheisen, Stahl u.Ferrolegierungen</t>
  </si>
  <si>
    <t xml:space="preserve">24.2   </t>
  </si>
  <si>
    <t xml:space="preserve">H.v.Stahlr.,-form.,-verschl.,-verb.a.Stahl </t>
  </si>
  <si>
    <t xml:space="preserve">24.3   </t>
  </si>
  <si>
    <t xml:space="preserve">Sonst. erste Bearb. von Eisen und Stahl </t>
  </si>
  <si>
    <t xml:space="preserve">24.31  </t>
  </si>
  <si>
    <t xml:space="preserve">Herstellung von Blankstahl </t>
  </si>
  <si>
    <t xml:space="preserve">24.32  </t>
  </si>
  <si>
    <t xml:space="preserve">H.v.Kaltband m.e.Breite v.weniger als 600 mm  </t>
  </si>
  <si>
    <t xml:space="preserve">24.33  </t>
  </si>
  <si>
    <t xml:space="preserve">Herstellung von Kaltprofilen  </t>
  </si>
  <si>
    <t xml:space="preserve">24.34  </t>
  </si>
  <si>
    <t xml:space="preserve">Herstellung von kaltgezogenem Draht </t>
  </si>
  <si>
    <t xml:space="preserve">24.4   </t>
  </si>
  <si>
    <t xml:space="preserve">Erzeug..u.erste Bearb. von NE-Metallen </t>
  </si>
  <si>
    <t xml:space="preserve">24.41  </t>
  </si>
  <si>
    <t xml:space="preserve">Erzeug. u. erste Bearb. von Edelmetallen  </t>
  </si>
  <si>
    <t xml:space="preserve">24.42  </t>
  </si>
  <si>
    <t xml:space="preserve">Erzeug. U. erste Bearb. von Aluminium  </t>
  </si>
  <si>
    <t xml:space="preserve">24.43  </t>
  </si>
  <si>
    <t xml:space="preserve">Erzeug. u. erste Bearb. von Blei, Zink und Zinn </t>
  </si>
  <si>
    <t xml:space="preserve">24.44  </t>
  </si>
  <si>
    <t xml:space="preserve">Erzeug. u. erste Bearb. von Kupfer </t>
  </si>
  <si>
    <t xml:space="preserve">24.45  </t>
  </si>
  <si>
    <t xml:space="preserve">Erzeug.u.erste Bearb.v.sonstigen NE-Metallen  </t>
  </si>
  <si>
    <t xml:space="preserve">24.46  </t>
  </si>
  <si>
    <t xml:space="preserve">Aufbereitung von Kernbrennstoffen  </t>
  </si>
  <si>
    <t xml:space="preserve">24.5   </t>
  </si>
  <si>
    <t xml:space="preserve">Gießereien </t>
  </si>
  <si>
    <t xml:space="preserve">24.51  </t>
  </si>
  <si>
    <t xml:space="preserve">Eisengießereien </t>
  </si>
  <si>
    <t xml:space="preserve">24.52  </t>
  </si>
  <si>
    <t xml:space="preserve">Stahlgießereien </t>
  </si>
  <si>
    <t xml:space="preserve">24.53  </t>
  </si>
  <si>
    <t xml:space="preserve">Leichtmetallgießereien </t>
  </si>
  <si>
    <t xml:space="preserve">24.54  </t>
  </si>
  <si>
    <t xml:space="preserve">Buntmetallgießereien  </t>
  </si>
  <si>
    <t xml:space="preserve">25     </t>
  </si>
  <si>
    <t xml:space="preserve">25.1   </t>
  </si>
  <si>
    <t xml:space="preserve">Stahl- und Leichtmetallbau </t>
  </si>
  <si>
    <t xml:space="preserve">25.11  </t>
  </si>
  <si>
    <t xml:space="preserve">Herstellung von Metallkonstruktionen  </t>
  </si>
  <si>
    <t xml:space="preserve">25.12  </t>
  </si>
  <si>
    <t xml:space="preserve">Herstellung von Ausbauelementen aus Metall </t>
  </si>
  <si>
    <t xml:space="preserve">25.2   </t>
  </si>
  <si>
    <t>H.v.Met.tanks,-behält.; H.v.Heizk.kess.f.Ztr.hz.</t>
  </si>
  <si>
    <t xml:space="preserve">25.21  </t>
  </si>
  <si>
    <t xml:space="preserve">H.v.Heizkörpern u. -kesseln f.Zentralheiz. </t>
  </si>
  <si>
    <t xml:space="preserve">25.29  </t>
  </si>
  <si>
    <t>H.v.Sammelbehält.,Tanks u.ä.Behältern aus Metall</t>
  </si>
  <si>
    <t xml:space="preserve">25.3   </t>
  </si>
  <si>
    <t xml:space="preserve">Herst. von Dampfkesseln (oh.Zentralheiz.kessel) </t>
  </si>
  <si>
    <t xml:space="preserve">25.4   </t>
  </si>
  <si>
    <t xml:space="preserve">Herstellung von Waffen und Munition </t>
  </si>
  <si>
    <t xml:space="preserve">25.5   </t>
  </si>
  <si>
    <t xml:space="preserve">H.v.Schmiede-,Pr.,Zieh-u.Stanzt.,metallurg.Erz. </t>
  </si>
  <si>
    <t xml:space="preserve">25.6   </t>
  </si>
  <si>
    <t xml:space="preserve">Oberfl.veredl.u.Wärmebehandl.; Mech. a.n.g. </t>
  </si>
  <si>
    <t xml:space="preserve">25.61  </t>
  </si>
  <si>
    <t xml:space="preserve">Oberflächenveredlung und Wärmebehandlung  </t>
  </si>
  <si>
    <t xml:space="preserve">25.62  </t>
  </si>
  <si>
    <t xml:space="preserve">Mechanik a.n.g. </t>
  </si>
  <si>
    <t xml:space="preserve">25.7   </t>
  </si>
  <si>
    <t xml:space="preserve">H.v.Schneidw.,Werkz.,Schl.,Besch.a.unedl.Met.  </t>
  </si>
  <si>
    <t xml:space="preserve">25.71  </t>
  </si>
  <si>
    <t xml:space="preserve">H.v.Schneidw.u.Besteck. aus unedlen Metallen  </t>
  </si>
  <si>
    <t xml:space="preserve">25.72  </t>
  </si>
  <si>
    <t xml:space="preserve">H.v.Schlöss.u.Beschläg. aus unedlen Metallen  </t>
  </si>
  <si>
    <t xml:space="preserve">25.73  </t>
  </si>
  <si>
    <t xml:space="preserve">Herstellung von Werkzeugen </t>
  </si>
  <si>
    <t>25.73.1</t>
  </si>
  <si>
    <t xml:space="preserve">Herstellung von Handwerkzeugen </t>
  </si>
  <si>
    <t>25.73.2</t>
  </si>
  <si>
    <t xml:space="preserve">H.v.Sägen u.v.Maschinenwerkzeug.f.d.Holzbearb. </t>
  </si>
  <si>
    <t>25.73.3</t>
  </si>
  <si>
    <t xml:space="preserve">H.v.auswechselb.Werkz.f.d.Metallbearb. a.n.g.  </t>
  </si>
  <si>
    <t>25.73.4</t>
  </si>
  <si>
    <t xml:space="preserve">Herstellung von Geräten für die Landwirtschaft </t>
  </si>
  <si>
    <t>25.73.5</t>
  </si>
  <si>
    <t xml:space="preserve">Herstellung von sonstigen Werkzeugen  </t>
  </si>
  <si>
    <t xml:space="preserve">25.9   </t>
  </si>
  <si>
    <t xml:space="preserve">Herstellung von sonstigen Metallwaren  </t>
  </si>
  <si>
    <t xml:space="preserve">25.91  </t>
  </si>
  <si>
    <t>H.v.Fässern,Tromm.,Dos.,Eimern u.ä.Behält a.Met.</t>
  </si>
  <si>
    <t xml:space="preserve">25.92  </t>
  </si>
  <si>
    <t xml:space="preserve">H.v.Verpack.u.Verschl. a.Eisen,Stahl u.NE-Met. </t>
  </si>
  <si>
    <t xml:space="preserve">25.93  </t>
  </si>
  <si>
    <t xml:space="preserve">H.v. Drahtwaren, Ketten und Federn </t>
  </si>
  <si>
    <t xml:space="preserve">25.94  </t>
  </si>
  <si>
    <t xml:space="preserve">Herstellung von Schrauben und Nieten  </t>
  </si>
  <si>
    <t xml:space="preserve">25.99  </t>
  </si>
  <si>
    <t xml:space="preserve">Herstellung von sonst. Metallw. a.n.g. </t>
  </si>
  <si>
    <t xml:space="preserve">26     </t>
  </si>
  <si>
    <t xml:space="preserve">H.v.DV-Gerät.,elektron. u. opt. Erzeugnissen  </t>
  </si>
  <si>
    <t xml:space="preserve">26.1   </t>
  </si>
  <si>
    <t xml:space="preserve">H.v.elektronischen Bauelem. u.Leiterplatten </t>
  </si>
  <si>
    <t xml:space="preserve">26.11  </t>
  </si>
  <si>
    <t xml:space="preserve">Herstellung von elektronischen Bauelementen </t>
  </si>
  <si>
    <t>26.11.1</t>
  </si>
  <si>
    <t xml:space="preserve">Herstellung von Solarzellen und Solarmodulen  </t>
  </si>
  <si>
    <t>26.11.9</t>
  </si>
  <si>
    <t xml:space="preserve">Herstellung v.sonstigen elektron. Bauelementen </t>
  </si>
  <si>
    <t xml:space="preserve">26.12  </t>
  </si>
  <si>
    <t xml:space="preserve">Herstellung von bestückten Leiterplatten  </t>
  </si>
  <si>
    <t xml:space="preserve">26.2   </t>
  </si>
  <si>
    <t xml:space="preserve">Herst. v. DV-Geräten und peripheren Geräten </t>
  </si>
  <si>
    <t xml:space="preserve">26.3   </t>
  </si>
  <si>
    <t xml:space="preserve">H.v.Gerät.u.Einricht.d.Telekommunik.technik </t>
  </si>
  <si>
    <t xml:space="preserve">26.4   </t>
  </si>
  <si>
    <t xml:space="preserve">Herst.von Geräten der Unterhaltungselektronik  </t>
  </si>
  <si>
    <t xml:space="preserve">26.5   </t>
  </si>
  <si>
    <t xml:space="preserve">H.v.Mess-,Kontr.-,Navi.-Instr.u.Vorr.;H.v.Uhren </t>
  </si>
  <si>
    <t xml:space="preserve">26.51  </t>
  </si>
  <si>
    <t xml:space="preserve">H.v.Mess-,Kontr.-,Navig- u.ä.Instr.u.Vorricht. </t>
  </si>
  <si>
    <t>26.51.1</t>
  </si>
  <si>
    <t xml:space="preserve">H.v.elektr.Mess-,Kont.-,Navi.-u.ä.Instr.u.Vorr. </t>
  </si>
  <si>
    <t>26.51.2</t>
  </si>
  <si>
    <t>H.v.nicht elektr.Mess-,Kont.-,Navi-Instr.u.Vor.</t>
  </si>
  <si>
    <t>26.51.3</t>
  </si>
  <si>
    <t xml:space="preserve">Herstellung von Prüfmaschinen  </t>
  </si>
  <si>
    <t xml:space="preserve">26.52  </t>
  </si>
  <si>
    <t xml:space="preserve">Herstellung von Uhren  </t>
  </si>
  <si>
    <t xml:space="preserve">26.6   </t>
  </si>
  <si>
    <t xml:space="preserve">H.v.Bestrahl.-u.Elektr.therap.u.elektromed.Ger. </t>
  </si>
  <si>
    <t xml:space="preserve">26.7   </t>
  </si>
  <si>
    <t xml:space="preserve">H.v.opt. u.fotograf. Instrumenten u. Geräten  </t>
  </si>
  <si>
    <t xml:space="preserve">26.8   </t>
  </si>
  <si>
    <t xml:space="preserve">H.v.magnetischen u.optischen Datenträgern  </t>
  </si>
  <si>
    <t xml:space="preserve">27     </t>
  </si>
  <si>
    <t xml:space="preserve">Herstellung von elektrisch. Ausrüstungen  </t>
  </si>
  <si>
    <t xml:space="preserve">27.1   </t>
  </si>
  <si>
    <t xml:space="preserve">H.v.Elektromot.,Transf.,Vert.-u.-schalteinr.  </t>
  </si>
  <si>
    <t xml:space="preserve">27.11  </t>
  </si>
  <si>
    <t xml:space="preserve">H.v.Elektromot.,Generat. und Transformatoren  </t>
  </si>
  <si>
    <t xml:space="preserve">27.12  </t>
  </si>
  <si>
    <t xml:space="preserve">H.v.Elektriz.verteil.- und -schalteinrichtungen </t>
  </si>
  <si>
    <t xml:space="preserve">27.2   </t>
  </si>
  <si>
    <t xml:space="preserve">Herstellung von Batterien und Akkumulatoren </t>
  </si>
  <si>
    <t xml:space="preserve">27.3   </t>
  </si>
  <si>
    <t xml:space="preserve">H.v.Kabeln u. elektr. Installationsmaterial </t>
  </si>
  <si>
    <t xml:space="preserve">27.31  </t>
  </si>
  <si>
    <t xml:space="preserve">Herstellung von Glasfaserkabeln </t>
  </si>
  <si>
    <t xml:space="preserve">27.32  </t>
  </si>
  <si>
    <t xml:space="preserve">H.v.sonst.elektron. u.elektr. Drähten u.Kabeln </t>
  </si>
  <si>
    <t xml:space="preserve">27.33  </t>
  </si>
  <si>
    <t xml:space="preserve">Herstellung von elektr.Installationsmat.  </t>
  </si>
  <si>
    <t xml:space="preserve">27.4   </t>
  </si>
  <si>
    <t xml:space="preserve">Herst. von elektrischen Lampen und Leuchten </t>
  </si>
  <si>
    <t xml:space="preserve">27.5   </t>
  </si>
  <si>
    <t xml:space="preserve">Herstellung von Haushaltsgeräten  </t>
  </si>
  <si>
    <t xml:space="preserve">27.51  </t>
  </si>
  <si>
    <t xml:space="preserve">Herst. von elektr. Haushaltsgeräten </t>
  </si>
  <si>
    <t xml:space="preserve">27.52  </t>
  </si>
  <si>
    <t xml:space="preserve">Herst. v. nicht elektr. Haushaltsgeräten  </t>
  </si>
  <si>
    <t xml:space="preserve">27.9   </t>
  </si>
  <si>
    <t xml:space="preserve">H.v.sonst. elektr. Ausrüst.u Geräten a.n.g. </t>
  </si>
  <si>
    <t xml:space="preserve">28     </t>
  </si>
  <si>
    <t xml:space="preserve">Maschinenbau  </t>
  </si>
  <si>
    <t xml:space="preserve">28.1   </t>
  </si>
  <si>
    <t xml:space="preserve">H.v.nicht wirtschaftszweigspezifischen Masch.  </t>
  </si>
  <si>
    <t xml:space="preserve">28.11  </t>
  </si>
  <si>
    <t>H.v.Verbr.mot.,Turb.(oh.Mot.f.Luft-u.Straßenfz.)</t>
  </si>
  <si>
    <t xml:space="preserve">28.12  </t>
  </si>
  <si>
    <t xml:space="preserve">H.v.hydraul.u.pneumat. Komponenten u.Systemen  </t>
  </si>
  <si>
    <t xml:space="preserve">28.13  </t>
  </si>
  <si>
    <t xml:space="preserve">Herstellung von Pumpen und Kompressoren a.n.g. </t>
  </si>
  <si>
    <t xml:space="preserve">28.14  </t>
  </si>
  <si>
    <t xml:space="preserve">Herstellung von Armaturen a.n.g.  </t>
  </si>
  <si>
    <t xml:space="preserve">28.15  </t>
  </si>
  <si>
    <t>H.v. Lagern, Getrieben, Zahnräd. u.Antriebselem.</t>
  </si>
  <si>
    <t xml:space="preserve">28.2   </t>
  </si>
  <si>
    <t xml:space="preserve">H.v.sonst.nicht wirtschaftszweigspez. Masch.  </t>
  </si>
  <si>
    <t xml:space="preserve">28.21  </t>
  </si>
  <si>
    <t xml:space="preserve">Herstellung von Öfen und Brennern  </t>
  </si>
  <si>
    <t>28.21.1</t>
  </si>
  <si>
    <t xml:space="preserve">Herstellung von Solarwärmekollektoren  </t>
  </si>
  <si>
    <t>28.21.9</t>
  </si>
  <si>
    <t xml:space="preserve">Herstellung von sonstigen Öfen und Brennern </t>
  </si>
  <si>
    <t xml:space="preserve">28.22  </t>
  </si>
  <si>
    <t xml:space="preserve">Herstellung von Hebezeugen und Fördermitteln  </t>
  </si>
  <si>
    <t xml:space="preserve">28.23  </t>
  </si>
  <si>
    <t xml:space="preserve">H.v.Büromasch. (oh. DV-Geräte u.periphere Ger.) </t>
  </si>
  <si>
    <t xml:space="preserve">28.24  </t>
  </si>
  <si>
    <t xml:space="preserve">H.v.handgeführten Werkzeugen mit Motorantrieb  </t>
  </si>
  <si>
    <t xml:space="preserve">28.25  </t>
  </si>
  <si>
    <t xml:space="preserve">H.v.kälte-u.lufttechn.Erzgn., nicht f.d.Haush. </t>
  </si>
  <si>
    <t xml:space="preserve">28.29  </t>
  </si>
  <si>
    <t xml:space="preserve">H.v.sonst.nicht wirtsch.zweigspez. Masch.a.n.g. </t>
  </si>
  <si>
    <t xml:space="preserve">28.3   </t>
  </si>
  <si>
    <t xml:space="preserve">Herstellung v.land- und forstwirtsch.Maschinen </t>
  </si>
  <si>
    <t xml:space="preserve">28.4   </t>
  </si>
  <si>
    <t xml:space="preserve">Herstellung von Werkzeugmaschinen  </t>
  </si>
  <si>
    <t xml:space="preserve">28.41  </t>
  </si>
  <si>
    <t xml:space="preserve">H.v.Werkzeugmaschinen f.d. Metallbearbeitung  </t>
  </si>
  <si>
    <t xml:space="preserve">28.49  </t>
  </si>
  <si>
    <t xml:space="preserve">Herstellung von sonstigen Werkzeugmaschinen </t>
  </si>
  <si>
    <t xml:space="preserve">28.9   </t>
  </si>
  <si>
    <t xml:space="preserve">H.v.Maschinen f.sonst. bestimmte Wirtsch.zweige </t>
  </si>
  <si>
    <t xml:space="preserve">28.91  </t>
  </si>
  <si>
    <t xml:space="preserve">H.v.Masch.f.Met.erz.,v.Walzwerkeinr.,Gießmasch. </t>
  </si>
  <si>
    <t xml:space="preserve">28.92  </t>
  </si>
  <si>
    <t xml:space="preserve">H.v.Bergwerks-, Bau- und Baustoffmaschinen </t>
  </si>
  <si>
    <t>28.92.1</t>
  </si>
  <si>
    <t xml:space="preserve">Herstellung von Bergwerksmaschinen </t>
  </si>
  <si>
    <t>28.92.2</t>
  </si>
  <si>
    <t xml:space="preserve">Herstellung von Bau- und Baustoffmaschinen </t>
  </si>
  <si>
    <t xml:space="preserve">28.93  </t>
  </si>
  <si>
    <t xml:space="preserve">H.v.Masch.f.Nahrungs-u.Genussm.erz.,Tab.verarb. </t>
  </si>
  <si>
    <t xml:space="preserve">28.94  </t>
  </si>
  <si>
    <t xml:space="preserve">H.v.Masch.f.d.Textil-u.Bekl.herst.,Lederverarb. </t>
  </si>
  <si>
    <t xml:space="preserve">28.95  </t>
  </si>
  <si>
    <t xml:space="preserve">H.v.Masch. für die Papiererzeug.u.-verarb. </t>
  </si>
  <si>
    <t xml:space="preserve">28.96  </t>
  </si>
  <si>
    <t xml:space="preserve">H.v.Masch.f.d.Verarb.v.Kunststoffen u.Kautschuk </t>
  </si>
  <si>
    <t xml:space="preserve">28.99  </t>
  </si>
  <si>
    <t xml:space="preserve">H.v.Masch.f.sonst.best. Wirtsch.zweige a.n.g.  </t>
  </si>
  <si>
    <t xml:space="preserve">29     </t>
  </si>
  <si>
    <t xml:space="preserve">29.1   </t>
  </si>
  <si>
    <t xml:space="preserve">H.v.Kraftwagen und Kraftwagenmotoren  </t>
  </si>
  <si>
    <t>29.10.1</t>
  </si>
  <si>
    <t xml:space="preserve">H.v.Personenkraftwagen u.Personenkraftwagenmot. </t>
  </si>
  <si>
    <t>29.10.2</t>
  </si>
  <si>
    <t xml:space="preserve">H.v.Nutzkraftwagen u.Nutzkraftwagenmotoren </t>
  </si>
  <si>
    <t xml:space="preserve">29.2   </t>
  </si>
  <si>
    <t xml:space="preserve">H.v.Karosserien, Aufbauten und Anhängern  </t>
  </si>
  <si>
    <t xml:space="preserve">29.3   </t>
  </si>
  <si>
    <t xml:space="preserve">H.v. Teilen und Zubehör für Kraftwagen </t>
  </si>
  <si>
    <t xml:space="preserve">29.31  </t>
  </si>
  <si>
    <t xml:space="preserve">H.v.elektr.u.elektron.Ausrüst.geg.st.f.Kraftw. </t>
  </si>
  <si>
    <t xml:space="preserve">29.32  </t>
  </si>
  <si>
    <t xml:space="preserve">H.v.sonst.Teilen und sonst.Zubehör f.Kraftw.  </t>
  </si>
  <si>
    <t xml:space="preserve">30     </t>
  </si>
  <si>
    <t xml:space="preserve">Sonstiger Fahrzeugbau  </t>
  </si>
  <si>
    <t xml:space="preserve">30.1   </t>
  </si>
  <si>
    <t xml:space="preserve">Schiff- und Bootsbau  </t>
  </si>
  <si>
    <t xml:space="preserve">30.11  </t>
  </si>
  <si>
    <t xml:space="preserve">Schiffbau (ohne Boots- und Yachtbau)  </t>
  </si>
  <si>
    <t xml:space="preserve">30.12  </t>
  </si>
  <si>
    <t xml:space="preserve">Boots- und Yachtbau </t>
  </si>
  <si>
    <t xml:space="preserve">30.2   </t>
  </si>
  <si>
    <t xml:space="preserve">Schienenfahrzeugbau </t>
  </si>
  <si>
    <t>30.20.1</t>
  </si>
  <si>
    <t xml:space="preserve">H.v.Lokomotiven und and. Schienenfahrzeugen </t>
  </si>
  <si>
    <t>30.20.2</t>
  </si>
  <si>
    <t xml:space="preserve">Herstellung von Eisenbahninfrastruktur </t>
  </si>
  <si>
    <t xml:space="preserve">30.3   </t>
  </si>
  <si>
    <t xml:space="preserve">Luft- und Raumfahrzeugbau  </t>
  </si>
  <si>
    <t xml:space="preserve">30.4   </t>
  </si>
  <si>
    <t xml:space="preserve">Herstellung von militärischen Kampffahrzeugen  </t>
  </si>
  <si>
    <t xml:space="preserve">30.9   </t>
  </si>
  <si>
    <t xml:space="preserve">Herstellung von Fahrzeugen a.n.g.  </t>
  </si>
  <si>
    <t xml:space="preserve">30.91  </t>
  </si>
  <si>
    <t xml:space="preserve">Herstellung von Krafträdern </t>
  </si>
  <si>
    <t xml:space="preserve">30.92  </t>
  </si>
  <si>
    <t>Herstellung v.Fahrrädern sow.v.Behindertenfahrz.</t>
  </si>
  <si>
    <t xml:space="preserve">30.99  </t>
  </si>
  <si>
    <t xml:space="preserve">Herstellung von sonstigen Fahrzeugen a.n.g. </t>
  </si>
  <si>
    <t xml:space="preserve">31     </t>
  </si>
  <si>
    <t xml:space="preserve">31.01  </t>
  </si>
  <si>
    <t xml:space="preserve">Herstellung von Büro- und Ladenmöbeln  </t>
  </si>
  <si>
    <t xml:space="preserve">31.02  </t>
  </si>
  <si>
    <t xml:space="preserve">Herstellung von Küchenmöbeln  </t>
  </si>
  <si>
    <t xml:space="preserve">31.03  </t>
  </si>
  <si>
    <t xml:space="preserve">Herstellung von Matratzen  </t>
  </si>
  <si>
    <t xml:space="preserve">31.09  </t>
  </si>
  <si>
    <t xml:space="preserve">Herstellung von sonstigen Möbeln  </t>
  </si>
  <si>
    <t>31.09.1</t>
  </si>
  <si>
    <t xml:space="preserve">Herstellung von Polstermöbeln  </t>
  </si>
  <si>
    <t>31.09.9</t>
  </si>
  <si>
    <t xml:space="preserve">Herstellung von sonstigen Möbeln a.n.g. </t>
  </si>
  <si>
    <t xml:space="preserve">32     </t>
  </si>
  <si>
    <t xml:space="preserve">Herstellung von sonstigen Waren </t>
  </si>
  <si>
    <t xml:space="preserve">32.1   </t>
  </si>
  <si>
    <t xml:space="preserve">Herstellung von Münzen, Schmuck u.ähnl.Erzeugn. </t>
  </si>
  <si>
    <t xml:space="preserve">32.11  </t>
  </si>
  <si>
    <t xml:space="preserve">Herstellung von Münzen </t>
  </si>
  <si>
    <t xml:space="preserve">32.12  </t>
  </si>
  <si>
    <t xml:space="preserve">H.v.Schmuck,Gold,Silberschmiedw.(oh.Fant.schm.) </t>
  </si>
  <si>
    <t xml:space="preserve">32.13  </t>
  </si>
  <si>
    <t xml:space="preserve">Herstellung von Fantasieschmuck </t>
  </si>
  <si>
    <t xml:space="preserve">32.2   </t>
  </si>
  <si>
    <t xml:space="preserve">Herstellung von Musikinstrumenten  </t>
  </si>
  <si>
    <t xml:space="preserve">32.3   </t>
  </si>
  <si>
    <t xml:space="preserve">Herstellung von Sportgeräten  </t>
  </si>
  <si>
    <t xml:space="preserve">32.4   </t>
  </si>
  <si>
    <t xml:space="preserve">Herstellung von Spielwaren </t>
  </si>
  <si>
    <t xml:space="preserve">32.5   </t>
  </si>
  <si>
    <t xml:space="preserve">H.v.mediz. u.zahnmediz. Apparaten u.Materialien </t>
  </si>
  <si>
    <t>32.50.1</t>
  </si>
  <si>
    <t xml:space="preserve">H.v.mediz.techn.Apparat. und Materialien a.n.g. </t>
  </si>
  <si>
    <t>32.50.2</t>
  </si>
  <si>
    <t xml:space="preserve">Herstellung von orthopädischen Erzeugnissen </t>
  </si>
  <si>
    <t>32.50.3</t>
  </si>
  <si>
    <t xml:space="preserve">Zahntechnische Laboratorien </t>
  </si>
  <si>
    <t xml:space="preserve">32.9   </t>
  </si>
  <si>
    <t xml:space="preserve">Herstellung von Erzeugnissen a.n.g. </t>
  </si>
  <si>
    <t xml:space="preserve">32.91  </t>
  </si>
  <si>
    <t xml:space="preserve">Herstellung von Besen und Bürsten  </t>
  </si>
  <si>
    <t xml:space="preserve">32.99  </t>
  </si>
  <si>
    <t xml:space="preserve">Herstellung von sonstigen Erzeugnissen a.n.g.  </t>
  </si>
  <si>
    <t xml:space="preserve">33     </t>
  </si>
  <si>
    <t>Reparatur u.Installation v.Masch. u.Ausrüstungen</t>
  </si>
  <si>
    <t xml:space="preserve">33.1   </t>
  </si>
  <si>
    <t xml:space="preserve">Rep. v.Metallerzeugn., Maschinen u.Ausrüstungen </t>
  </si>
  <si>
    <t xml:space="preserve">33.11  </t>
  </si>
  <si>
    <t xml:space="preserve">Reparatur von Metallerzeugnissen  </t>
  </si>
  <si>
    <t xml:space="preserve">33.12  </t>
  </si>
  <si>
    <t xml:space="preserve">Reparatur von Maschinen </t>
  </si>
  <si>
    <t xml:space="preserve">33.13  </t>
  </si>
  <si>
    <t xml:space="preserve">Reparatur von elektron. u. optischen Geräten  </t>
  </si>
  <si>
    <t xml:space="preserve">33.14  </t>
  </si>
  <si>
    <t xml:space="preserve">Reparatur von elektrisch. Ausrüstungen </t>
  </si>
  <si>
    <t xml:space="preserve">33.15  </t>
  </si>
  <si>
    <t xml:space="preserve">Rep. u. Instandh. von Schiffen,Booten u.Yacht. </t>
  </si>
  <si>
    <t xml:space="preserve">33.16  </t>
  </si>
  <si>
    <t xml:space="preserve">Rep. u. Instandh. von Luft- und Raumfahrzeugen </t>
  </si>
  <si>
    <t xml:space="preserve">33.17  </t>
  </si>
  <si>
    <t xml:space="preserve">Rep. u. Instandh. von Fahrzeugen a.n.g. </t>
  </si>
  <si>
    <t xml:space="preserve">33.19  </t>
  </si>
  <si>
    <t xml:space="preserve">Reparatur von sonstigen Ausrüstungen  </t>
  </si>
  <si>
    <t xml:space="preserve">33.2   </t>
  </si>
  <si>
    <t xml:space="preserve">Installation v.Maschinen u.Ausrüstungen a.n.g. </t>
  </si>
  <si>
    <t xml:space="preserve">D/35      </t>
  </si>
  <si>
    <t xml:space="preserve">Energieversorgung  </t>
  </si>
  <si>
    <t xml:space="preserve">35.1   </t>
  </si>
  <si>
    <t xml:space="preserve">35.11  </t>
  </si>
  <si>
    <t xml:space="preserve">Elektrizitätserzeugung </t>
  </si>
  <si>
    <t>35.11.1</t>
  </si>
  <si>
    <t xml:space="preserve">Elektrizitätserzeugung ohne Verteilung </t>
  </si>
  <si>
    <t>35.11.2</t>
  </si>
  <si>
    <t xml:space="preserve">Elektrizitätserz. mit Fremdbezug z.Verteilung  </t>
  </si>
  <si>
    <t>35.11.3</t>
  </si>
  <si>
    <t xml:space="preserve">Elektrizitätserz. ohne Fremdbezug z.Verteilung </t>
  </si>
  <si>
    <t xml:space="preserve">35.12  </t>
  </si>
  <si>
    <t xml:space="preserve">Elektrizitätsübertragung  </t>
  </si>
  <si>
    <t xml:space="preserve">35.13  </t>
  </si>
  <si>
    <t xml:space="preserve">Elektrizitätsverteilung </t>
  </si>
  <si>
    <t xml:space="preserve">35.14  </t>
  </si>
  <si>
    <t xml:space="preserve">Elektrizitätshandel </t>
  </si>
  <si>
    <t xml:space="preserve">35.2   </t>
  </si>
  <si>
    <t xml:space="preserve">Gasversorgung  </t>
  </si>
  <si>
    <t xml:space="preserve">35.21  </t>
  </si>
  <si>
    <t xml:space="preserve">Gaserzeugung  </t>
  </si>
  <si>
    <t>35.21.1</t>
  </si>
  <si>
    <t xml:space="preserve">Gaserzeugung ohne Verteilung  </t>
  </si>
  <si>
    <t>35.21.2</t>
  </si>
  <si>
    <t xml:space="preserve">Gaserzeugung mit Fremdbezug zur Verteilung </t>
  </si>
  <si>
    <t>35.21.3</t>
  </si>
  <si>
    <t xml:space="preserve">Gaserzeugung ohne Fremdbezug zur Verteilung </t>
  </si>
  <si>
    <t xml:space="preserve">35.22  </t>
  </si>
  <si>
    <t xml:space="preserve">Gasverteilung durch Rohrleitungen  </t>
  </si>
  <si>
    <t xml:space="preserve">35.23  </t>
  </si>
  <si>
    <t xml:space="preserve">Gashandel durch Rohrleitungen  </t>
  </si>
  <si>
    <t xml:space="preserve">35.3   </t>
  </si>
  <si>
    <t xml:space="preserve">Wärme- und Kälteversorgung </t>
  </si>
  <si>
    <t xml:space="preserve">E      </t>
  </si>
  <si>
    <t xml:space="preserve">36     </t>
  </si>
  <si>
    <t xml:space="preserve">Wasserversorgung  </t>
  </si>
  <si>
    <t>36.00.1</t>
  </si>
  <si>
    <t xml:space="preserve">Wassergewinnung mit Fremdbezug zur Verteilung  </t>
  </si>
  <si>
    <t>36.00.2</t>
  </si>
  <si>
    <t xml:space="preserve">Wassergewinnung ohne Fremdbezug zur Verteilung </t>
  </si>
  <si>
    <t>36.00.3</t>
  </si>
  <si>
    <t xml:space="preserve">Wasserverteilung ohne Gewinnung </t>
  </si>
  <si>
    <t xml:space="preserve">37     </t>
  </si>
  <si>
    <t xml:space="preserve">Abwasserentsorgung </t>
  </si>
  <si>
    <t>37.00.1</t>
  </si>
  <si>
    <t xml:space="preserve">Betrieb der Sammelkanalisation </t>
  </si>
  <si>
    <t>37.00.2</t>
  </si>
  <si>
    <t xml:space="preserve">Betrieb von Kläranlagen </t>
  </si>
  <si>
    <t xml:space="preserve">38     </t>
  </si>
  <si>
    <t xml:space="preserve">Samml.,Behandl. u.Beseitig.v.Abfällen; Rückgew. </t>
  </si>
  <si>
    <t xml:space="preserve">38.1   </t>
  </si>
  <si>
    <t xml:space="preserve">Sammlung von Abfällen  </t>
  </si>
  <si>
    <t xml:space="preserve">38.11  </t>
  </si>
  <si>
    <t xml:space="preserve">Sammlung nicht gefährlicher Abfälle </t>
  </si>
  <si>
    <t xml:space="preserve">38.12  </t>
  </si>
  <si>
    <t xml:space="preserve">Sammlung gefährlicher Abfälle  </t>
  </si>
  <si>
    <t xml:space="preserve">38.2   </t>
  </si>
  <si>
    <t xml:space="preserve">Abfallbehandlung und -beseitigung  </t>
  </si>
  <si>
    <t xml:space="preserve">38.21  </t>
  </si>
  <si>
    <t xml:space="preserve">Behandlung u. Beseitig. nicht gefährl. Abfälle </t>
  </si>
  <si>
    <t xml:space="preserve">38.22  </t>
  </si>
  <si>
    <t xml:space="preserve">Behandlung und Beseitigung gefährlicher Abfälle </t>
  </si>
  <si>
    <t xml:space="preserve">38.3   </t>
  </si>
  <si>
    <t xml:space="preserve">Rückgewinnung  </t>
  </si>
  <si>
    <t xml:space="preserve">38.31  </t>
  </si>
  <si>
    <t xml:space="preserve">Zerleg.v.Schiffs-u.Fahrzeugwracks u.a.Altwaren </t>
  </si>
  <si>
    <t xml:space="preserve">38.32  </t>
  </si>
  <si>
    <t xml:space="preserve">Rückgewinnung sortierter Werkstoffe </t>
  </si>
  <si>
    <t xml:space="preserve">39   </t>
  </si>
  <si>
    <t xml:space="preserve">Beseitig. v.Umweltverschmutz.u.sonst.Entsorg.  </t>
  </si>
  <si>
    <t xml:space="preserve">F      </t>
  </si>
  <si>
    <t xml:space="preserve">41     </t>
  </si>
  <si>
    <t xml:space="preserve">41.1   </t>
  </si>
  <si>
    <t xml:space="preserve">Erschließung von Grundstücken; Bauträger  </t>
  </si>
  <si>
    <t>41.10.1</t>
  </si>
  <si>
    <t xml:space="preserve">Erschließung von unbebauten Grundstücken  </t>
  </si>
  <si>
    <t>41.10.2</t>
  </si>
  <si>
    <t xml:space="preserve">Bauträger für Nichtwohngebäude </t>
  </si>
  <si>
    <t>41.10.3</t>
  </si>
  <si>
    <t xml:space="preserve">Bauträger für Wohngebäude  </t>
  </si>
  <si>
    <t xml:space="preserve">41.2   </t>
  </si>
  <si>
    <t xml:space="preserve">Bau von Gebäuden  </t>
  </si>
  <si>
    <t>41.20.1</t>
  </si>
  <si>
    <t xml:space="preserve">Bau von Gebäuden (ohne Fertigteilbau)  </t>
  </si>
  <si>
    <t>41.20.2</t>
  </si>
  <si>
    <t xml:space="preserve">Errichtung von Fertigteilbauten </t>
  </si>
  <si>
    <t xml:space="preserve">42     </t>
  </si>
  <si>
    <t xml:space="preserve">42.1   </t>
  </si>
  <si>
    <t xml:space="preserve">Bau von Straßen und Bahnverkehrsstrecken  </t>
  </si>
  <si>
    <t xml:space="preserve">42.11  </t>
  </si>
  <si>
    <t xml:space="preserve">Bau von Straßen </t>
  </si>
  <si>
    <t xml:space="preserve">42.12  </t>
  </si>
  <si>
    <t xml:space="preserve">Bau von Bahnverkehrsstrecken  </t>
  </si>
  <si>
    <t xml:space="preserve">42.13  </t>
  </si>
  <si>
    <t xml:space="preserve">Brücken- und Tunnelbau </t>
  </si>
  <si>
    <t xml:space="preserve">42.2   </t>
  </si>
  <si>
    <t xml:space="preserve">Leitungstiefbau und Kläranlagenbau </t>
  </si>
  <si>
    <t xml:space="preserve">42.21  </t>
  </si>
  <si>
    <t xml:space="preserve">Rohrleitungstiefbau, Brunnen-u.Kläranlagenbau  </t>
  </si>
  <si>
    <t xml:space="preserve">42.22  </t>
  </si>
  <si>
    <t xml:space="preserve">Kabelnetzleitungstiefbau  </t>
  </si>
  <si>
    <t xml:space="preserve">42.9   </t>
  </si>
  <si>
    <t xml:space="preserve">Sonstiger Tiefbau  </t>
  </si>
  <si>
    <t xml:space="preserve">42.91  </t>
  </si>
  <si>
    <t xml:space="preserve">Wasserbau  </t>
  </si>
  <si>
    <t xml:space="preserve">42.99  </t>
  </si>
  <si>
    <t xml:space="preserve">Sonstiger Tiefbau a.n.g.  </t>
  </si>
  <si>
    <t xml:space="preserve">43     </t>
  </si>
  <si>
    <t xml:space="preserve">Vorber.Baustellenarb.,Bauinst.u.so.Ausb.gew.  </t>
  </si>
  <si>
    <t xml:space="preserve">43.1   </t>
  </si>
  <si>
    <t xml:space="preserve">Abbrucharbeiten und vorber. Baustellenarb. </t>
  </si>
  <si>
    <t xml:space="preserve">43.11  </t>
  </si>
  <si>
    <t xml:space="preserve">Abbrucharbeiten </t>
  </si>
  <si>
    <t xml:space="preserve">43.12  </t>
  </si>
  <si>
    <t xml:space="preserve">Vorbereitende Baustellenarbeiten  </t>
  </si>
  <si>
    <t xml:space="preserve">43.13  </t>
  </si>
  <si>
    <t xml:space="preserve">Test- und Suchbohrung  </t>
  </si>
  <si>
    <t xml:space="preserve">43.2   </t>
  </si>
  <si>
    <t xml:space="preserve">Bauinstallation </t>
  </si>
  <si>
    <t xml:space="preserve">43.21  </t>
  </si>
  <si>
    <t xml:space="preserve">Elektroinstallation </t>
  </si>
  <si>
    <t xml:space="preserve">43.22  </t>
  </si>
  <si>
    <t xml:space="preserve">Gas-,Wasser-,Heiz.-sow.Lüftungs-u.Klimainstal. </t>
  </si>
  <si>
    <t xml:space="preserve">43.29  </t>
  </si>
  <si>
    <t xml:space="preserve">Sonstige Bauinstallation  </t>
  </si>
  <si>
    <t>43.29.1</t>
  </si>
  <si>
    <t xml:space="preserve">Dämmung geg.Kälte,Wärme,Schall u.Erschütterung </t>
  </si>
  <si>
    <t>43.29.9</t>
  </si>
  <si>
    <t xml:space="preserve">Sonstige Bauinstallation a.n.g. </t>
  </si>
  <si>
    <t xml:space="preserve">43.3   </t>
  </si>
  <si>
    <t xml:space="preserve">Sonstiger Ausbau  </t>
  </si>
  <si>
    <t xml:space="preserve">43.31  </t>
  </si>
  <si>
    <t xml:space="preserve">Anbringen v.Stuckaturen,Gipserei u.Verputzerei </t>
  </si>
  <si>
    <t xml:space="preserve">43.32  </t>
  </si>
  <si>
    <t xml:space="preserve">Bautischlerei und -schlosserei </t>
  </si>
  <si>
    <t xml:space="preserve">43.33  </t>
  </si>
  <si>
    <t xml:space="preserve">Fußboden-,Fliesen- u.Plattenleg.,Tapeziererei  </t>
  </si>
  <si>
    <t xml:space="preserve">43.34  </t>
  </si>
  <si>
    <t xml:space="preserve">Malerei und Glaserei  </t>
  </si>
  <si>
    <t>43.34.1</t>
  </si>
  <si>
    <t xml:space="preserve">Maler- und Lackierergewerbe </t>
  </si>
  <si>
    <t>43.34.2</t>
  </si>
  <si>
    <t xml:space="preserve">Glasergewerbe  </t>
  </si>
  <si>
    <t xml:space="preserve">43.39  </t>
  </si>
  <si>
    <t xml:space="preserve">Sonstiger Ausbau a.n.g. </t>
  </si>
  <si>
    <t xml:space="preserve">43.9   </t>
  </si>
  <si>
    <t xml:space="preserve">Sonstige spezialisierte Bautätigkeiten </t>
  </si>
  <si>
    <t xml:space="preserve">43.91  </t>
  </si>
  <si>
    <t xml:space="preserve">Dachdeckerei und Zimmerei  </t>
  </si>
  <si>
    <t>43.91.1</t>
  </si>
  <si>
    <t xml:space="preserve">Dachdeckerei und Bauspenglerei </t>
  </si>
  <si>
    <t>43.91.2</t>
  </si>
  <si>
    <t xml:space="preserve">Zimmerei und Ingenieurholzbau  </t>
  </si>
  <si>
    <t xml:space="preserve">43.99  </t>
  </si>
  <si>
    <t xml:space="preserve">Sonstige spezialisierte Bautätigkeiten a.n.g.  </t>
  </si>
  <si>
    <t>43.99.1</t>
  </si>
  <si>
    <t xml:space="preserve">Gerüstbau  </t>
  </si>
  <si>
    <t>43.99.2</t>
  </si>
  <si>
    <t xml:space="preserve">Schornstein-, Feuerungs- und Industrieofenbau  </t>
  </si>
  <si>
    <t>43.99.9</t>
  </si>
  <si>
    <t xml:space="preserve">Baugewerbe a.n.g.  </t>
  </si>
  <si>
    <t xml:space="preserve">G      </t>
  </si>
  <si>
    <t xml:space="preserve">Handel; Instandhaltung und Reparatur von Kfz.  </t>
  </si>
  <si>
    <t xml:space="preserve">45     </t>
  </si>
  <si>
    <t xml:space="preserve">Handel m. Kraftfahrz.; Instandh. u. Rep. v. KFZ </t>
  </si>
  <si>
    <t xml:space="preserve">45.1   </t>
  </si>
  <si>
    <t xml:space="preserve">Handel mit Kraftwagen  </t>
  </si>
  <si>
    <t xml:space="preserve">45.11  </t>
  </si>
  <si>
    <t xml:space="preserve">Handel m.KFZ m.e.Gesamtgew.von 3,5 t od.weniger </t>
  </si>
  <si>
    <t xml:space="preserve">45.19  </t>
  </si>
  <si>
    <t>Handel m.Kraftwagen m.e.Ges.gew.v.mehr als 3,5 t</t>
  </si>
  <si>
    <t xml:space="preserve">45.2   </t>
  </si>
  <si>
    <t xml:space="preserve">Instandhaltung und Reparatur von Kraftwagen </t>
  </si>
  <si>
    <t>45.20.1</t>
  </si>
  <si>
    <t xml:space="preserve">Lackieren von Kraftwagen  </t>
  </si>
  <si>
    <t>45.20.2</t>
  </si>
  <si>
    <t xml:space="preserve">Autowaschanlagen  </t>
  </si>
  <si>
    <t>45.20.3</t>
  </si>
  <si>
    <t>Inst.u.Rep.v.KFZ b.3,5t Gesgew.(oh.Lack.,Autow.)</t>
  </si>
  <si>
    <t>45.20.4</t>
  </si>
  <si>
    <t xml:space="preserve">Inst.u.Rep.v.KFZ m.e.Ges.gew.v.mehr als 3,5t  </t>
  </si>
  <si>
    <t xml:space="preserve">45.3   </t>
  </si>
  <si>
    <t xml:space="preserve">Handel mit Kraftwagenteilen und -zubehör  </t>
  </si>
  <si>
    <t xml:space="preserve">45.31  </t>
  </si>
  <si>
    <t xml:space="preserve">Großhandel m.Kraftwagenteilen und -zubehör </t>
  </si>
  <si>
    <t xml:space="preserve">45.32  </t>
  </si>
  <si>
    <t xml:space="preserve">Einzelh.m.Kraftwagenteilen und -zubehör </t>
  </si>
  <si>
    <t xml:space="preserve">45.4   </t>
  </si>
  <si>
    <t>Hand.m.Krafträd.,Teilen,Zubeh.; Inst.u.Rep.v.Kr.</t>
  </si>
  <si>
    <t xml:space="preserve">46     </t>
  </si>
  <si>
    <t xml:space="preserve">Großhandel (ohne Handel mit Kraftfahrzeugen)  </t>
  </si>
  <si>
    <t xml:space="preserve">46.1   </t>
  </si>
  <si>
    <t xml:space="preserve">Handelsvermittlung </t>
  </si>
  <si>
    <t xml:space="preserve">46.11  </t>
  </si>
  <si>
    <t>HV.v.landw.Grundst.,leb.Tier.,text.Rohst.,Halbw.</t>
  </si>
  <si>
    <t xml:space="preserve">46.12  </t>
  </si>
  <si>
    <t xml:space="preserve">HV.v.Brennst.,Erzen,Metallen u.techn.Chemik.  </t>
  </si>
  <si>
    <t xml:space="preserve">46.13  </t>
  </si>
  <si>
    <t xml:space="preserve">HV. von Holz, Baustoffen und Anstrichmitteln  </t>
  </si>
  <si>
    <t>46.13.1</t>
  </si>
  <si>
    <t>HV.v. Rohholz,Holzhalbw. u.Bauelementen aus Holz</t>
  </si>
  <si>
    <t>46.13.2</t>
  </si>
  <si>
    <t xml:space="preserve">HV.von Baustoffen und Anstrichmitteln  </t>
  </si>
  <si>
    <t xml:space="preserve">46.14  </t>
  </si>
  <si>
    <t xml:space="preserve">HV.von Maschinen, techn.Bedarf,Wasser-u.Luftfz. </t>
  </si>
  <si>
    <t xml:space="preserve">46.15  </t>
  </si>
  <si>
    <t xml:space="preserve">HV.v.Möb.,Einr.-,Haush.-gegenst., Eisen-,Met.w. </t>
  </si>
  <si>
    <t xml:space="preserve">46.16  </t>
  </si>
  <si>
    <t xml:space="preserve">HV.v.Textilien,Bekleid., Schuhen und Lederwaren </t>
  </si>
  <si>
    <t xml:space="preserve">46.17  </t>
  </si>
  <si>
    <t xml:space="preserve">HV.v. Nahrungsmitteln, Getränken und Tabakwaren </t>
  </si>
  <si>
    <t xml:space="preserve">46.18  </t>
  </si>
  <si>
    <t xml:space="preserve">HV. von sonstigen Waren </t>
  </si>
  <si>
    <t>46.18.1</t>
  </si>
  <si>
    <t xml:space="preserve">HV.v. feinmechanischen, Foto- u. opt. Erzeugn. </t>
  </si>
  <si>
    <t>46.18.2</t>
  </si>
  <si>
    <t xml:space="preserve">HV. von Uhren, Edelmetallwaren und Schmuck </t>
  </si>
  <si>
    <t>46.18.3</t>
  </si>
  <si>
    <t xml:space="preserve">HV. von Spielwaren und Musikinstrumenten  </t>
  </si>
  <si>
    <t>46.18.4</t>
  </si>
  <si>
    <t xml:space="preserve">HV.pharm.Erz.,Labor-,Ärzte-,Krankenhausbedarf  </t>
  </si>
  <si>
    <t>46.18.5</t>
  </si>
  <si>
    <t>HV.v.kosmet.Erzeugnissen und Körperpflegemitteln</t>
  </si>
  <si>
    <t>46.18.6</t>
  </si>
  <si>
    <t xml:space="preserve">HV.v.Papier-,Schreibw.,Büro-,Werbeart.,Tapeten </t>
  </si>
  <si>
    <t>46.18.7</t>
  </si>
  <si>
    <t xml:space="preserve">HV.v.Büchern,Zeitschr.,Zeitungen,Musikal. u.Ä. </t>
  </si>
  <si>
    <t>46.18.9</t>
  </si>
  <si>
    <t xml:space="preserve">Handelsvermittlung von sonstigen Waren a.n.g.  </t>
  </si>
  <si>
    <t xml:space="preserve">46.19  </t>
  </si>
  <si>
    <t xml:space="preserve">HV.v. Waren ohne ausgeprägten Schwerpunkt  </t>
  </si>
  <si>
    <t xml:space="preserve">46.2   </t>
  </si>
  <si>
    <t xml:space="preserve">Großh.m.landw. Grundstoffen u.lebend.Tieren </t>
  </si>
  <si>
    <t xml:space="preserve">46.21  </t>
  </si>
  <si>
    <t xml:space="preserve">Gh.m.Getreide,Rohtab.,Saatgut,Futtermitteln </t>
  </si>
  <si>
    <t xml:space="preserve">46.22  </t>
  </si>
  <si>
    <t xml:space="preserve">Großhandel mit Blumen und Pflanzen </t>
  </si>
  <si>
    <t xml:space="preserve">46.23  </t>
  </si>
  <si>
    <t xml:space="preserve">Großhandel mit lebenden Tieren </t>
  </si>
  <si>
    <t xml:space="preserve">46.24  </t>
  </si>
  <si>
    <t xml:space="preserve">Großhandel mit Häuten, Fellen und Leder </t>
  </si>
  <si>
    <t xml:space="preserve">46.3   </t>
  </si>
  <si>
    <t xml:space="preserve">46.31  </t>
  </si>
  <si>
    <t xml:space="preserve">Großhandel mit Obst, Gemüse und Kartoffeln </t>
  </si>
  <si>
    <t xml:space="preserve">46.32  </t>
  </si>
  <si>
    <t xml:space="preserve">Großhandel mit Fleisch und Fleischwaren </t>
  </si>
  <si>
    <t xml:space="preserve">46.33  </t>
  </si>
  <si>
    <t xml:space="preserve">Gh.m.Milch,Milcherzgn.,Eiern,Speiseölen,-fetten </t>
  </si>
  <si>
    <t xml:space="preserve">46.34  </t>
  </si>
  <si>
    <t xml:space="preserve">Großhandel mit Getränken  </t>
  </si>
  <si>
    <t xml:space="preserve">46.35  </t>
  </si>
  <si>
    <t xml:space="preserve">Großhandel m. Tabakwaren  </t>
  </si>
  <si>
    <t xml:space="preserve">46.36  </t>
  </si>
  <si>
    <t xml:space="preserve">Großhandel mit Zucker, Süßwaren und Backwaren  </t>
  </si>
  <si>
    <t xml:space="preserve">46.37  </t>
  </si>
  <si>
    <t xml:space="preserve">Großhandel m. Kaffee, Tee, Kakao und Gewürzen  </t>
  </si>
  <si>
    <t xml:space="preserve">46.38  </t>
  </si>
  <si>
    <t xml:space="preserve">Großhandel m. sonst. Nahrungs-u.Genussmitteln  </t>
  </si>
  <si>
    <t>46.38.1</t>
  </si>
  <si>
    <t xml:space="preserve">Großhandel mit Fisch und Fischerzeugnissen </t>
  </si>
  <si>
    <t>46.38.2</t>
  </si>
  <si>
    <t xml:space="preserve">Großhandel mit Mehl und Getreideprodukten  </t>
  </si>
  <si>
    <t>46.38.9</t>
  </si>
  <si>
    <t xml:space="preserve">Großhandel m. Nahrungs- u.Genussmitteln a.n.g. </t>
  </si>
  <si>
    <t xml:space="preserve">46.39  </t>
  </si>
  <si>
    <t>Gh.m.Nahrungs.,Genussm.,Getränken,Tabakw.,o.a.S.</t>
  </si>
  <si>
    <t>46.39.1</t>
  </si>
  <si>
    <t>Großh. m. tiefgefrorenen Nahrungsmitteln, o.a.S.</t>
  </si>
  <si>
    <t>46.39.9</t>
  </si>
  <si>
    <t xml:space="preserve">Gh.m.so.Nahrungs-,Gen.mitt,Getr.,Tabak.,o.a.S. </t>
  </si>
  <si>
    <t xml:space="preserve">46.4   </t>
  </si>
  <si>
    <t xml:space="preserve">Großhandel m.Gebrauchs- und Verbrauchsgütern  </t>
  </si>
  <si>
    <t xml:space="preserve">46.41  </t>
  </si>
  <si>
    <t xml:space="preserve">Großhandel mit Textilien  </t>
  </si>
  <si>
    <t xml:space="preserve">46.42  </t>
  </si>
  <si>
    <t xml:space="preserve">Großhandel m. Bekleidung und Schuhen  </t>
  </si>
  <si>
    <t>46.42.1</t>
  </si>
  <si>
    <t xml:space="preserve">Großh. mit Bekleidung  </t>
  </si>
  <si>
    <t>46.42.2</t>
  </si>
  <si>
    <t xml:space="preserve">Großh. mit Schuhen </t>
  </si>
  <si>
    <t xml:space="preserve">46.43  </t>
  </si>
  <si>
    <t xml:space="preserve">Gh.m.Foto-,Optik, elektr.Hh.ger.,Unterh.elektr. </t>
  </si>
  <si>
    <t>46.43.1</t>
  </si>
  <si>
    <t xml:space="preserve">Großhandel m. Foto- und optischen Erzeugnissen </t>
  </si>
  <si>
    <t>46.43.2</t>
  </si>
  <si>
    <t xml:space="preserve">Großhandel m. elektr. Haushaltsgeräten </t>
  </si>
  <si>
    <t>46.43.3</t>
  </si>
  <si>
    <t>Großhandel m.Geräten der Unterhaltungselektronik</t>
  </si>
  <si>
    <t xml:space="preserve">46.44  </t>
  </si>
  <si>
    <t xml:space="preserve">Gh.m.keram.Erzeugn.,Glaswaren u.Reinig.mitt.  </t>
  </si>
  <si>
    <t>46.44.1</t>
  </si>
  <si>
    <t xml:space="preserve">Großh. mit keramischen Erzeugn. und Glaswaren  </t>
  </si>
  <si>
    <t>46.44.2</t>
  </si>
  <si>
    <t xml:space="preserve">Großh. m. Wasch-, Putz- und Reinigungsmitteln  </t>
  </si>
  <si>
    <t xml:space="preserve">46.45  </t>
  </si>
  <si>
    <t>Großh.m.kosmet. Erzeugn. und Körperpflegemitteln</t>
  </si>
  <si>
    <t xml:space="preserve">46.46  </t>
  </si>
  <si>
    <t xml:space="preserve">Großh.m.pharmazeut.,mediz.u.orthop.Erzeugn. </t>
  </si>
  <si>
    <t>46.46.1</t>
  </si>
  <si>
    <t xml:space="preserve">Großh.m.pharmazeutischen Erzeugnissen  </t>
  </si>
  <si>
    <t>46.46.2</t>
  </si>
  <si>
    <t xml:space="preserve">Gh.m.med.,orth.Artikeln, Dental-u.Laborbedarf  </t>
  </si>
  <si>
    <t xml:space="preserve">46.47  </t>
  </si>
  <si>
    <t xml:space="preserve">Gh.m.Möbeln, Teppichen, Lampen und Leuchten </t>
  </si>
  <si>
    <t xml:space="preserve">46.48  </t>
  </si>
  <si>
    <t xml:space="preserve">Großhandel mit Uhren und Schmuck  </t>
  </si>
  <si>
    <t xml:space="preserve">46.49  </t>
  </si>
  <si>
    <t xml:space="preserve">Großh.m.sonst.Gebrauchs- und Verbrauchsgütern  </t>
  </si>
  <si>
    <t>46.49.1</t>
  </si>
  <si>
    <t xml:space="preserve">Großh. mit Spielwaren und Musikinstrumenten </t>
  </si>
  <si>
    <t>46.49.2</t>
  </si>
  <si>
    <t>Gh.m.Fahrr.,Zub.,Sport-,Camp.art.(oh.Camp.möbel)</t>
  </si>
  <si>
    <t>46.49.3</t>
  </si>
  <si>
    <t xml:space="preserve">Gh.m.Lederw.,Reisegep.,Geschenk-u.Werbeartikeln </t>
  </si>
  <si>
    <t>46.49.4</t>
  </si>
  <si>
    <t xml:space="preserve">Gh.m.Papier,Schreibw.,Bürob.,Büchern,Zeitschr. </t>
  </si>
  <si>
    <t>46.49.5</t>
  </si>
  <si>
    <t>Gh.m.ni.elektr.Hh.gegst.a.Met.,so.Geb.güt.a.n.g.</t>
  </si>
  <si>
    <t xml:space="preserve">46.5   </t>
  </si>
  <si>
    <t xml:space="preserve">46.51  </t>
  </si>
  <si>
    <t xml:space="preserve">Gh.m.DV-geräten, peripheren Gerät.u.Software  </t>
  </si>
  <si>
    <t xml:space="preserve">46.52  </t>
  </si>
  <si>
    <t>Gh.m.elektron. Bauteilen u. Telekommunik.geräten</t>
  </si>
  <si>
    <t xml:space="preserve">46.6   </t>
  </si>
  <si>
    <t xml:space="preserve">46.61  </t>
  </si>
  <si>
    <t xml:space="preserve">Gh.m. landwirtschaftl. Maschinen und Geräten  </t>
  </si>
  <si>
    <t xml:space="preserve">46.62  </t>
  </si>
  <si>
    <t xml:space="preserve">Großhandel mit Werkzeugmaschinen  </t>
  </si>
  <si>
    <t xml:space="preserve">46.63  </t>
  </si>
  <si>
    <t xml:space="preserve">Gh.m.Bergwerks-, Bau- und Baustoffmaschinen </t>
  </si>
  <si>
    <t xml:space="preserve">46.64  </t>
  </si>
  <si>
    <t>Großhandel mit Textil-, Näh- und Strickmaschinen</t>
  </si>
  <si>
    <t xml:space="preserve">46.65  </t>
  </si>
  <si>
    <t xml:space="preserve">Großhandel m. Büromöbeln  </t>
  </si>
  <si>
    <t xml:space="preserve">46.66  </t>
  </si>
  <si>
    <t xml:space="preserve">Gh.m.sonst.Büromaschinen und -einrichtungen </t>
  </si>
  <si>
    <t xml:space="preserve">46.69  </t>
  </si>
  <si>
    <t xml:space="preserve">Gh. m. sonst. Maschinen und Ausrüstungen  </t>
  </si>
  <si>
    <t xml:space="preserve">46.7   </t>
  </si>
  <si>
    <t xml:space="preserve">Sonstiger Großhandel  </t>
  </si>
  <si>
    <t xml:space="preserve">46.71  </t>
  </si>
  <si>
    <t>Gh.m.festen Brennstoffen u.Mineralölerzeugnissen</t>
  </si>
  <si>
    <t>46.71.1</t>
  </si>
  <si>
    <t xml:space="preserve">Großhandel mit festen Brennstoffen </t>
  </si>
  <si>
    <t>46.71.2</t>
  </si>
  <si>
    <t xml:space="preserve">Großhandel mit Mineralölerzeugnissen  </t>
  </si>
  <si>
    <t xml:space="preserve">46.72  </t>
  </si>
  <si>
    <t xml:space="preserve">Großh.m.Erzen, Metallen und Metallhalbzeug </t>
  </si>
  <si>
    <t xml:space="preserve">46.73  </t>
  </si>
  <si>
    <t xml:space="preserve">Gh.m.Holz,Baustoffen,Anstrichm.u.Sanit.keram.  </t>
  </si>
  <si>
    <t>46.73.1</t>
  </si>
  <si>
    <t xml:space="preserve">Gh.m.Holz,Baust.,Sanit.keram.,Anstrichm.,o.a.S. </t>
  </si>
  <si>
    <t>46.73.2</t>
  </si>
  <si>
    <t xml:space="preserve">Großhandel mit Roh- und Schnittholz </t>
  </si>
  <si>
    <t>46.73.3</t>
  </si>
  <si>
    <t>Gh.m.sonst.Holzhalbwaren sow.Bauelementen a.Holz</t>
  </si>
  <si>
    <t>46.73.4</t>
  </si>
  <si>
    <t xml:space="preserve">Gh.m.Baustoffen u.Bauelementen a.min.Stoffen  </t>
  </si>
  <si>
    <t>46.73.5</t>
  </si>
  <si>
    <t xml:space="preserve">Großhandel mit Flachglas  </t>
  </si>
  <si>
    <t>46.73.6</t>
  </si>
  <si>
    <t xml:space="preserve">Großhandel mit Anstrichmitteln </t>
  </si>
  <si>
    <t>46.73.7</t>
  </si>
  <si>
    <t xml:space="preserve">Großhandel mit Sanitärkeramik  </t>
  </si>
  <si>
    <t>46.73.8</t>
  </si>
  <si>
    <t xml:space="preserve">Gh.m. Tapeten u. Bodenbelägen (ohne Teppiche)  </t>
  </si>
  <si>
    <t xml:space="preserve">46.74  </t>
  </si>
  <si>
    <t xml:space="preserve">Gh.m.Met,Kunstst.f.Bau,Inst.b.f.Gas,Was.,Heiz. </t>
  </si>
  <si>
    <t>46.74.1</t>
  </si>
  <si>
    <t xml:space="preserve">Großh. mit Werkzeugen und Kleineisenwaren  </t>
  </si>
  <si>
    <t>46.74.2</t>
  </si>
  <si>
    <t>Großh.m. Install.bedarf für Gas,Wasser u.Heizung</t>
  </si>
  <si>
    <t>46.74.3</t>
  </si>
  <si>
    <t xml:space="preserve">Großh.m.Metall- u.Kunststoffwaren f.Bauzwecke  </t>
  </si>
  <si>
    <t xml:space="preserve">46.75  </t>
  </si>
  <si>
    <t xml:space="preserve">Großhandel mit chemischen Erzeugnissen </t>
  </si>
  <si>
    <t xml:space="preserve">46.76  </t>
  </si>
  <si>
    <t xml:space="preserve">Großhandel mit sonstigen Halbwaren </t>
  </si>
  <si>
    <t xml:space="preserve">46.77  </t>
  </si>
  <si>
    <t xml:space="preserve">Großh.m.Altmaterialien und Reststoffen </t>
  </si>
  <si>
    <t xml:space="preserve">46.9   </t>
  </si>
  <si>
    <t xml:space="preserve">Großhandel ohne ausgeprägten Schwerpunkt  </t>
  </si>
  <si>
    <t xml:space="preserve">47     </t>
  </si>
  <si>
    <t xml:space="preserve">Einzelhandel (oh.Handel mit Kraftfahrzeugen)  </t>
  </si>
  <si>
    <t xml:space="preserve">47.1   </t>
  </si>
  <si>
    <t xml:space="preserve">47.11  </t>
  </si>
  <si>
    <t xml:space="preserve">Eh.m.Waren versch.Art,Hauptr.Nahr.,Getr.,Tabak </t>
  </si>
  <si>
    <t xml:space="preserve">47.19  </t>
  </si>
  <si>
    <t xml:space="preserve">Sonstiger Einzelhandel mit Waren versch. Art  </t>
  </si>
  <si>
    <t xml:space="preserve">47.2   </t>
  </si>
  <si>
    <t xml:space="preserve">Eh.m.Nahr.-u.Genussm.,Getr.,Tabakw.(i.Verk.r.) </t>
  </si>
  <si>
    <t xml:space="preserve">47.21  </t>
  </si>
  <si>
    <t xml:space="preserve">Einzelhandel mit Obst, Gemüse und Kartoffeln  </t>
  </si>
  <si>
    <t xml:space="preserve">47.22  </t>
  </si>
  <si>
    <t xml:space="preserve">Einzelhandel mit Fleisch und Fleischwaren  </t>
  </si>
  <si>
    <t xml:space="preserve">47.23  </t>
  </si>
  <si>
    <t xml:space="preserve">Einzelh.m.Fisch, Meeresfrüchten u.Fischerzeugn. </t>
  </si>
  <si>
    <t xml:space="preserve">47.24  </t>
  </si>
  <si>
    <t xml:space="preserve">Einzelhandel mit Back- und Süßwaren </t>
  </si>
  <si>
    <t xml:space="preserve">47.25  </t>
  </si>
  <si>
    <t xml:space="preserve">Einzelh. mit Getränken </t>
  </si>
  <si>
    <t xml:space="preserve">47.26  </t>
  </si>
  <si>
    <t xml:space="preserve">Einzelh. mit Tabakwaren </t>
  </si>
  <si>
    <t xml:space="preserve">47.29  </t>
  </si>
  <si>
    <t xml:space="preserve">Sonstiger Einzelhandel mit Nahrungs- u.Genussm. </t>
  </si>
  <si>
    <t xml:space="preserve">47.3   </t>
  </si>
  <si>
    <t xml:space="preserve">Einzelh.m.Motorenkraftstoffen (Tankstellen) </t>
  </si>
  <si>
    <t>47.30.1</t>
  </si>
  <si>
    <t xml:space="preserve">Eh.in fremd.Nam.m.Motorkraftst.(Agenturtankst.) </t>
  </si>
  <si>
    <t>47.30.2</t>
  </si>
  <si>
    <t xml:space="preserve">Eh.in eig.Nam.m.Motorkraftst.(Freie Tankst.)  </t>
  </si>
  <si>
    <t xml:space="preserve">47.4   </t>
  </si>
  <si>
    <t>Eh.m.Ger.d.Informations-u.Komm.techn.(i.Verk.r.)</t>
  </si>
  <si>
    <t xml:space="preserve">47.41  </t>
  </si>
  <si>
    <t xml:space="preserve">Einzelh.m.DV-geräten,peripheren Ger.u.Softw.  </t>
  </si>
  <si>
    <t xml:space="preserve">47.42  </t>
  </si>
  <si>
    <t xml:space="preserve">Einzelhandel mit Telekommunikationsger. </t>
  </si>
  <si>
    <t xml:space="preserve">47.43  </t>
  </si>
  <si>
    <t xml:space="preserve">Einzelh. m. Geräten der Unterhaltungselektronik </t>
  </si>
  <si>
    <t xml:space="preserve">47.5   </t>
  </si>
  <si>
    <t>Eh.m.so.HH.ger.,Textil.,Heim-,Einr.bed.(i.Verk.)</t>
  </si>
  <si>
    <t xml:space="preserve">47.51  </t>
  </si>
  <si>
    <t xml:space="preserve">Einzelhandel mit Textilien </t>
  </si>
  <si>
    <t xml:space="preserve">47.52  </t>
  </si>
  <si>
    <t xml:space="preserve">Eh.m.Metallw.,Anstr.m., Bau-u. Heimwerkerbedarf </t>
  </si>
  <si>
    <t>47.52.1</t>
  </si>
  <si>
    <t xml:space="preserve">Einzelh.m.Metall- und Kunststoffwaren a.n.g.  </t>
  </si>
  <si>
    <t>47.52.3</t>
  </si>
  <si>
    <t xml:space="preserve">Eh.m.Anstrichmitteln, Bau- u.Heimwerkerbedarf  </t>
  </si>
  <si>
    <t xml:space="preserve">47.53  </t>
  </si>
  <si>
    <t xml:space="preserve">Eh.m.Vorhängen,Teppich.,Fußbodenbel.u.Tapeten  </t>
  </si>
  <si>
    <t xml:space="preserve">47.54  </t>
  </si>
  <si>
    <t xml:space="preserve">Eh mit elektrischen Haushaltsgeräten  </t>
  </si>
  <si>
    <t xml:space="preserve">47.59  </t>
  </si>
  <si>
    <t xml:space="preserve">Eh.m.Möbeln, Einricht.gegenst.u.sonst.Hausrat  </t>
  </si>
  <si>
    <t>47.59.1</t>
  </si>
  <si>
    <t xml:space="preserve">Einzelhandel mit Wohnmöbeln </t>
  </si>
  <si>
    <t>47.59.2</t>
  </si>
  <si>
    <t xml:space="preserve">Einzelh.m.keramischen Erzeugnissen u.Glaswaren </t>
  </si>
  <si>
    <t>47.59.3</t>
  </si>
  <si>
    <t xml:space="preserve">Eh.m.Musikinstrumenten und Musikalien  </t>
  </si>
  <si>
    <t>47.59.9</t>
  </si>
  <si>
    <t xml:space="preserve">Einzelh. mit Haushaltsgegenständen a.n.g.  </t>
  </si>
  <si>
    <t xml:space="preserve">47.6   </t>
  </si>
  <si>
    <t xml:space="preserve">Eh.m.Verlagsprod.,Sportausr.,Spielw.(i.Verk.r.) </t>
  </si>
  <si>
    <t xml:space="preserve">47.61  </t>
  </si>
  <si>
    <t xml:space="preserve">Einzelhandel m. Büchern </t>
  </si>
  <si>
    <t xml:space="preserve">47.62  </t>
  </si>
  <si>
    <t xml:space="preserve">Eh.m.Zeitsch., Zeitung.,Schreibw.u.Bürobedarf  </t>
  </si>
  <si>
    <t>47.62.1</t>
  </si>
  <si>
    <t xml:space="preserve">Einzelhandel mit Zeitschrift. u.Zeitungen  </t>
  </si>
  <si>
    <t>47.62.2</t>
  </si>
  <si>
    <t>Eh.m.Schreib-u.Papierw., Schul- und Büroartikeln</t>
  </si>
  <si>
    <t xml:space="preserve">47.63  </t>
  </si>
  <si>
    <t xml:space="preserve">Eh.mit bespielten Ton- und Bildträgern </t>
  </si>
  <si>
    <t xml:space="preserve">47.64  </t>
  </si>
  <si>
    <t>Einzelh. m. Fahrrädern, Sport- u.Campingartikeln</t>
  </si>
  <si>
    <t>47.64.1</t>
  </si>
  <si>
    <t>Einzelh. m. Fahrrädern, Fahrradteilen u.-zubehör</t>
  </si>
  <si>
    <t>47.64.2</t>
  </si>
  <si>
    <t xml:space="preserve">Eh.m.Sport-u.Campingartikel(oh.Campingmöb.) </t>
  </si>
  <si>
    <t xml:space="preserve">47.65  </t>
  </si>
  <si>
    <t xml:space="preserve">Einzelhandel mit Spielwaren </t>
  </si>
  <si>
    <t xml:space="preserve">47.7   </t>
  </si>
  <si>
    <t xml:space="preserve">Einzelhandel m.sonstigen Gütern (in Verkaufsr.) </t>
  </si>
  <si>
    <t xml:space="preserve">47.71  </t>
  </si>
  <si>
    <t xml:space="preserve">Einzelhandel mit Bekleidung </t>
  </si>
  <si>
    <t xml:space="preserve">47.72  </t>
  </si>
  <si>
    <t xml:space="preserve">Einzelhandel mit Schuhen und Lederwaren </t>
  </si>
  <si>
    <t>47.72.1</t>
  </si>
  <si>
    <t xml:space="preserve">Einzelhandel mit Schuhen  </t>
  </si>
  <si>
    <t>47.72.2</t>
  </si>
  <si>
    <t xml:space="preserve">Einzelhandel mit Lederwaren u.Reisegepäck  </t>
  </si>
  <si>
    <t xml:space="preserve">47.73  </t>
  </si>
  <si>
    <t xml:space="preserve">Apotheken  </t>
  </si>
  <si>
    <t xml:space="preserve">47.74  </t>
  </si>
  <si>
    <t xml:space="preserve">Eh.m.medizinischen und orthopädischen Artikeln </t>
  </si>
  <si>
    <t xml:space="preserve">47.75  </t>
  </si>
  <si>
    <t xml:space="preserve">Eh.m.kosmet. Erzeugn. u. Körperpflegemitteln  </t>
  </si>
  <si>
    <t xml:space="preserve">47.76  </t>
  </si>
  <si>
    <t xml:space="preserve">Eh.m.Blumen,Düngemitt.,zoolog.Bed.u.leb.Tieren </t>
  </si>
  <si>
    <t>47.76.1</t>
  </si>
  <si>
    <t xml:space="preserve">Eh.m.Blumen,Pflanzen,Sämereien u.Düngemitteln  </t>
  </si>
  <si>
    <t>47.76.2</t>
  </si>
  <si>
    <t xml:space="preserve">Eh.m.zoologischem Bedarf und lebenden Tieren  </t>
  </si>
  <si>
    <t xml:space="preserve">47.77  </t>
  </si>
  <si>
    <t xml:space="preserve">Einzelhandel mit Uhren und Schmuck </t>
  </si>
  <si>
    <t xml:space="preserve">47.78  </t>
  </si>
  <si>
    <t xml:space="preserve">Sonst.Eh.i.Verkaufsr. (oh.Antiq.u.Gebr.waren)  </t>
  </si>
  <si>
    <t>47.78.1</t>
  </si>
  <si>
    <t xml:space="preserve">Augenoptiker  </t>
  </si>
  <si>
    <t>47.78.2</t>
  </si>
  <si>
    <t xml:space="preserve">Eh.m.Foto- u.optischen Erzeugn. (oh.Augenopt.) </t>
  </si>
  <si>
    <t>47.78.3</t>
  </si>
  <si>
    <t xml:space="preserve">Eh.m.Kunstgeg.,Bildern,Briefm.,Münz.u.Geschenk. </t>
  </si>
  <si>
    <t>47.78.9</t>
  </si>
  <si>
    <t xml:space="preserve">Sonst. Einzelh. a.n.g. (in Verkaufsräumen) </t>
  </si>
  <si>
    <t xml:space="preserve">47.79  </t>
  </si>
  <si>
    <t xml:space="preserve">Einzelh. m. Antiquitäten und Gebrauchtwaren </t>
  </si>
  <si>
    <t>47.79.1</t>
  </si>
  <si>
    <t xml:space="preserve">Einzelh. m. Antiquitäten und antiken Teppichen </t>
  </si>
  <si>
    <t>47.79.2</t>
  </si>
  <si>
    <t xml:space="preserve">Antiquariate  </t>
  </si>
  <si>
    <t>47.79.9</t>
  </si>
  <si>
    <t xml:space="preserve">Einzelhandel mit sonstigen Gebrauchtwaren  </t>
  </si>
  <si>
    <t xml:space="preserve">47.8   </t>
  </si>
  <si>
    <t xml:space="preserve">Einzelh. an Verkaufsständen und auf Märkten </t>
  </si>
  <si>
    <t xml:space="preserve">47.81  </t>
  </si>
  <si>
    <t>Eh.m.Nahr.-,Genm.,Getr.,Tab.a.Verk.st.u.a.Märkt.</t>
  </si>
  <si>
    <t xml:space="preserve">47.82  </t>
  </si>
  <si>
    <t>Eh.m.Text.,Bekl.,Schuhen a.Verkaufsst.u.a.Märkt.</t>
  </si>
  <si>
    <t xml:space="preserve">47.89  </t>
  </si>
  <si>
    <t xml:space="preserve">Eh.m.sonst.Gütern an Verkaufsst. u.a. Märkten  </t>
  </si>
  <si>
    <t xml:space="preserve">47.9   </t>
  </si>
  <si>
    <t xml:space="preserve">Eh.,nicht i.Verkaufsr.,a.Verkaufsst.od.a.Märkt. </t>
  </si>
  <si>
    <t xml:space="preserve">47.91  </t>
  </si>
  <si>
    <t xml:space="preserve">Versand- und Internet-Einzelhandel </t>
  </si>
  <si>
    <t xml:space="preserve">47.99  </t>
  </si>
  <si>
    <t xml:space="preserve">Sonst.Eh.,nicht i.Verk.r.,a.Ständ.od.a.Märkt.  </t>
  </si>
  <si>
    <t>47.99.1</t>
  </si>
  <si>
    <t xml:space="preserve">Einzelhandel vom Lager mit Brennstoffen </t>
  </si>
  <si>
    <t>47.99.9</t>
  </si>
  <si>
    <t xml:space="preserve">Sonst. Einzelh. a.n.g. (nicht i.Verkaufsräumen) </t>
  </si>
  <si>
    <t xml:space="preserve">H      </t>
  </si>
  <si>
    <t xml:space="preserve">49     </t>
  </si>
  <si>
    <t xml:space="preserve">Landverkehr u.Transport in Rohrfernleitungen  </t>
  </si>
  <si>
    <t xml:space="preserve">49.1   </t>
  </si>
  <si>
    <t xml:space="preserve">Personenbeförderung im Eisenbahnfernverkehr </t>
  </si>
  <si>
    <t xml:space="preserve">49.2   </t>
  </si>
  <si>
    <t xml:space="preserve">Güterbeförderung im Eisenbahnverkehr  </t>
  </si>
  <si>
    <t xml:space="preserve">49.3   </t>
  </si>
  <si>
    <t xml:space="preserve">Sonst.Personenbeförd. im Landverkehr  </t>
  </si>
  <si>
    <t xml:space="preserve">49.31  </t>
  </si>
  <si>
    <t xml:space="preserve">Personenbeförderung im Nahverk.z.Lande(oh.Taxi) </t>
  </si>
  <si>
    <t xml:space="preserve">49.32  </t>
  </si>
  <si>
    <t xml:space="preserve">Betrieb von Taxis  </t>
  </si>
  <si>
    <t xml:space="preserve">49.39  </t>
  </si>
  <si>
    <t xml:space="preserve">Sonst.Personenbeförd. im Landverkehr a.n.g. </t>
  </si>
  <si>
    <t>49.39.1</t>
  </si>
  <si>
    <t xml:space="preserve">Personenbeförderung im Omnibus-Linienfernverk. </t>
  </si>
  <si>
    <t>49.39.2</t>
  </si>
  <si>
    <t xml:space="preserve">Personenbeförderung im Omnibus-Gelegenh.verk.  </t>
  </si>
  <si>
    <t>49.39.9</t>
  </si>
  <si>
    <t xml:space="preserve">Personenbeförderung im Landverkehr a.n.g.  </t>
  </si>
  <si>
    <t xml:space="preserve">49.4   </t>
  </si>
  <si>
    <t xml:space="preserve">49.41  </t>
  </si>
  <si>
    <t xml:space="preserve">Güterbeförderung im Straßenverkehr </t>
  </si>
  <si>
    <t xml:space="preserve">49.42  </t>
  </si>
  <si>
    <t xml:space="preserve">Umzugstransporte  </t>
  </si>
  <si>
    <t xml:space="preserve">49.5   </t>
  </si>
  <si>
    <t xml:space="preserve">Transport in Rohrfernleitungen </t>
  </si>
  <si>
    <t xml:space="preserve">50     </t>
  </si>
  <si>
    <t xml:space="preserve">Schifffahrt </t>
  </si>
  <si>
    <t xml:space="preserve">50.1   </t>
  </si>
  <si>
    <t xml:space="preserve">Personenbeförderung i.d.See-u.Küstenschifffahrt </t>
  </si>
  <si>
    <t xml:space="preserve">50.2   </t>
  </si>
  <si>
    <t xml:space="preserve">Güterbeförderung i.d.See-u.Küstenschifffahrt  </t>
  </si>
  <si>
    <t xml:space="preserve">50.3   </t>
  </si>
  <si>
    <t xml:space="preserve">Personenbeförderung i.d.Binnenschifffahrt  </t>
  </si>
  <si>
    <t xml:space="preserve">50.4   </t>
  </si>
  <si>
    <t xml:space="preserve">Güterbeförderung i.d.Binnenschifffahrt </t>
  </si>
  <si>
    <t xml:space="preserve">51     </t>
  </si>
  <si>
    <t xml:space="preserve">Luftfahrt  </t>
  </si>
  <si>
    <t xml:space="preserve">51.1   </t>
  </si>
  <si>
    <t xml:space="preserve">Personenbeförderung i.d.Luftfahrt  </t>
  </si>
  <si>
    <t xml:space="preserve">51.2   </t>
  </si>
  <si>
    <t xml:space="preserve">Güterbeförderung i.d.Luftfahrt u.Raumtransp.  </t>
  </si>
  <si>
    <t xml:space="preserve">51.21  </t>
  </si>
  <si>
    <t>Güterbeförderung i.d.Luftfahrt</t>
  </si>
  <si>
    <t xml:space="preserve">51.22  </t>
  </si>
  <si>
    <t xml:space="preserve">Raumtransport  </t>
  </si>
  <si>
    <t xml:space="preserve">52     </t>
  </si>
  <si>
    <t xml:space="preserve">Lagerei, Erbr.v.sonst.Dienstleist.f.d.Verkehr  </t>
  </si>
  <si>
    <t xml:space="preserve">52.1   </t>
  </si>
  <si>
    <t xml:space="preserve">Lagerei </t>
  </si>
  <si>
    <t xml:space="preserve">52.2   </t>
  </si>
  <si>
    <t xml:space="preserve">Erbringung v.sonstigen Dienstleist. f.d.Verkehr </t>
  </si>
  <si>
    <t xml:space="preserve">52.21  </t>
  </si>
  <si>
    <t xml:space="preserve">Erbring.v.sonst.Dienstl. für den Landverkehr  </t>
  </si>
  <si>
    <t>52.21.1</t>
  </si>
  <si>
    <t xml:space="preserve">Betrieb von Parkhäusern und Parkplätzen </t>
  </si>
  <si>
    <t>52.21.2</t>
  </si>
  <si>
    <t xml:space="preserve">Betrieb v.Verkehrswegen für Straßenfahrzeuge  </t>
  </si>
  <si>
    <t>52.21.3</t>
  </si>
  <si>
    <t xml:space="preserve">Betrieb v.Verkehrswegen für Schienenfahrzeuge  </t>
  </si>
  <si>
    <t>52.21.4</t>
  </si>
  <si>
    <t xml:space="preserve">Betr.v.Bahnhöfen f.Pers.verk.einschl.Omnibusb. </t>
  </si>
  <si>
    <t>52.21.5</t>
  </si>
  <si>
    <t xml:space="preserve">Betr.v.Güterabf.f.Schienen-,Str.fz.(oh.Fracht.) </t>
  </si>
  <si>
    <t>52.21.9</t>
  </si>
  <si>
    <t xml:space="preserve">Erbring.v.sonst.Dienstl.f.d.Landverkehr a.n.g. </t>
  </si>
  <si>
    <t xml:space="preserve">52.22  </t>
  </si>
  <si>
    <t xml:space="preserve">Erbring.v.sonst.Dienstl. für die Schifffahrt  </t>
  </si>
  <si>
    <t>52.22.1</t>
  </si>
  <si>
    <t xml:space="preserve">Betrieb v. Wasserstraßen  </t>
  </si>
  <si>
    <t>52.22.2</t>
  </si>
  <si>
    <t xml:space="preserve">Betrieb von Häfen  </t>
  </si>
  <si>
    <t>52.22.3</t>
  </si>
  <si>
    <t xml:space="preserve">Lotsinnen und Lotsen in der Schifffahrt </t>
  </si>
  <si>
    <t>52.22.9</t>
  </si>
  <si>
    <t xml:space="preserve">Erbring.v.sonst.Dienstl.f.d.Schifffahrt a.n.g. </t>
  </si>
  <si>
    <t xml:space="preserve">52.23  </t>
  </si>
  <si>
    <t xml:space="preserve">Erbring.v.sonst.Dienstl.für die Luftfahrt  </t>
  </si>
  <si>
    <t>52.23.1</t>
  </si>
  <si>
    <t xml:space="preserve">Betrieb v.Flughäfen u.Landepl.f. Luftfahrzeuge </t>
  </si>
  <si>
    <t>52.23.9</t>
  </si>
  <si>
    <t>Erbring.v.sonst.Dienstl.für die Luftfahrt a.n.g.</t>
  </si>
  <si>
    <t xml:space="preserve">52.24  </t>
  </si>
  <si>
    <t xml:space="preserve">Frachtumschlag </t>
  </si>
  <si>
    <t xml:space="preserve">52.29  </t>
  </si>
  <si>
    <t xml:space="preserve">Erbring.v.sonst.Dienstl. für den Verkehr a.n.g. </t>
  </si>
  <si>
    <t>52.29.1</t>
  </si>
  <si>
    <t xml:space="preserve">Spedition  </t>
  </si>
  <si>
    <t>52.29.2</t>
  </si>
  <si>
    <t xml:space="preserve">Schiffsmaklerbüros und -agenturen  </t>
  </si>
  <si>
    <t>52.29.9</t>
  </si>
  <si>
    <t xml:space="preserve">Erbring.v.Dienstl. für den Verkehr a.n.g.  </t>
  </si>
  <si>
    <t xml:space="preserve">53     </t>
  </si>
  <si>
    <t xml:space="preserve">Post-, Kurier- und Expressdienste  </t>
  </si>
  <si>
    <t xml:space="preserve">53.1   </t>
  </si>
  <si>
    <t xml:space="preserve">Postdienste v.Universaldienstleistungsanbietern </t>
  </si>
  <si>
    <t xml:space="preserve">53.2   </t>
  </si>
  <si>
    <t xml:space="preserve">Sonstige Post-, Kurier- und Expressdienste </t>
  </si>
  <si>
    <t xml:space="preserve">I      </t>
  </si>
  <si>
    <t xml:space="preserve">55     </t>
  </si>
  <si>
    <t xml:space="preserve">Beherbergung  </t>
  </si>
  <si>
    <t xml:space="preserve">55.1   </t>
  </si>
  <si>
    <t xml:space="preserve">Hotels, Gasthöfe und Pensionen </t>
  </si>
  <si>
    <t>55.10.1</t>
  </si>
  <si>
    <t xml:space="preserve">Hotels(oh.Hotels garnis)  </t>
  </si>
  <si>
    <t>55.10.2</t>
  </si>
  <si>
    <t xml:space="preserve">Hotels garnis  </t>
  </si>
  <si>
    <t>55.10.3</t>
  </si>
  <si>
    <t xml:space="preserve">Gasthöfe  </t>
  </si>
  <si>
    <t>55.10.4</t>
  </si>
  <si>
    <t xml:space="preserve">Pensionen  </t>
  </si>
  <si>
    <t xml:space="preserve">55.2   </t>
  </si>
  <si>
    <t xml:space="preserve">Ferienunterkünfte u.ä.Beherbergungsstätten </t>
  </si>
  <si>
    <t>55.20.1</t>
  </si>
  <si>
    <t xml:space="preserve">Erholungs- und Ferienheime </t>
  </si>
  <si>
    <t>55.20.2</t>
  </si>
  <si>
    <t xml:space="preserve">Ferienzentren  </t>
  </si>
  <si>
    <t>55.20.3</t>
  </si>
  <si>
    <t xml:space="preserve">Ferienhäuser und Ferienwohnungen  </t>
  </si>
  <si>
    <t>55.20.4</t>
  </si>
  <si>
    <t xml:space="preserve">Jugendherbergen und Hütten </t>
  </si>
  <si>
    <t xml:space="preserve">55.3   </t>
  </si>
  <si>
    <t xml:space="preserve">Campingplätze  </t>
  </si>
  <si>
    <t xml:space="preserve">55.9   </t>
  </si>
  <si>
    <t xml:space="preserve">Sonstige Beherbergungsstätten  </t>
  </si>
  <si>
    <t>55.90.1</t>
  </si>
  <si>
    <t xml:space="preserve">Privatquartiere </t>
  </si>
  <si>
    <t>55.90.9</t>
  </si>
  <si>
    <t xml:space="preserve">Sonstige Beherbergungsstätten a.n.g.  </t>
  </si>
  <si>
    <t xml:space="preserve">56     </t>
  </si>
  <si>
    <t xml:space="preserve">56.1   </t>
  </si>
  <si>
    <t xml:space="preserve">Restaurants,Gaststätt.,Imbiss.,Café,Eissal.u.Ä. </t>
  </si>
  <si>
    <t>56.10.1</t>
  </si>
  <si>
    <t xml:space="preserve">Restaurants mit herkömmlicher Bedienung </t>
  </si>
  <si>
    <t>56.10.2</t>
  </si>
  <si>
    <t xml:space="preserve">Restaurants mit Selbstbedienung </t>
  </si>
  <si>
    <t>56.10.3</t>
  </si>
  <si>
    <t xml:space="preserve">Imbissstuben u.Ä.  </t>
  </si>
  <si>
    <t>56.10.4</t>
  </si>
  <si>
    <t xml:space="preserve">Cafés  </t>
  </si>
  <si>
    <t>56.10.5</t>
  </si>
  <si>
    <t xml:space="preserve">Eissalons  </t>
  </si>
  <si>
    <t xml:space="preserve">56.2   </t>
  </si>
  <si>
    <t>Caterer u.Erbring.sonst.Verpflegungsdienstleist.</t>
  </si>
  <si>
    <t xml:space="preserve">56.21  </t>
  </si>
  <si>
    <t xml:space="preserve">Event-Caterer  </t>
  </si>
  <si>
    <t xml:space="preserve">56.29  </t>
  </si>
  <si>
    <t xml:space="preserve">Erbringung sonstiger Verpflegungsdienstleist.  </t>
  </si>
  <si>
    <t xml:space="preserve">56.3   </t>
  </si>
  <si>
    <t xml:space="preserve">Ausschank von Getränken </t>
  </si>
  <si>
    <t>56.30.1</t>
  </si>
  <si>
    <t xml:space="preserve">Schankwirtschaften </t>
  </si>
  <si>
    <t>56.30.2</t>
  </si>
  <si>
    <t xml:space="preserve">Diskotheken u.Tanzlokale  </t>
  </si>
  <si>
    <t>56.30.3</t>
  </si>
  <si>
    <t xml:space="preserve">Bars  </t>
  </si>
  <si>
    <t>56.30.4</t>
  </si>
  <si>
    <t xml:space="preserve">Vergnügungslokale  </t>
  </si>
  <si>
    <t>56.30.9</t>
  </si>
  <si>
    <t xml:space="preserve">Sonstige getränkegeprägte Gastronomie  </t>
  </si>
  <si>
    <t xml:space="preserve">J      </t>
  </si>
  <si>
    <t xml:space="preserve">Information und Kommunikation  </t>
  </si>
  <si>
    <t xml:space="preserve">58     </t>
  </si>
  <si>
    <t xml:space="preserve">Verlagswesen  </t>
  </si>
  <si>
    <t xml:space="preserve">58.1   </t>
  </si>
  <si>
    <t xml:space="preserve">Verleg.v.Büch.,Zeitsch.;so.Verlagsw.(oh.Softw.) </t>
  </si>
  <si>
    <t xml:space="preserve">58.11  </t>
  </si>
  <si>
    <t xml:space="preserve">Verlegen von Büchern  </t>
  </si>
  <si>
    <t xml:space="preserve">58.12  </t>
  </si>
  <si>
    <t xml:space="preserve">Verlegen v.Adressbüchern und Verzeichnissen </t>
  </si>
  <si>
    <t xml:space="preserve">58.13  </t>
  </si>
  <si>
    <t xml:space="preserve">Verlegen von Zeitungen </t>
  </si>
  <si>
    <t xml:space="preserve">58.14  </t>
  </si>
  <si>
    <t xml:space="preserve">Verlegen von Zeitschriften </t>
  </si>
  <si>
    <t xml:space="preserve">58.19  </t>
  </si>
  <si>
    <t xml:space="preserve">Sonstiges Verlagswesen (ohne Software) </t>
  </si>
  <si>
    <t xml:space="preserve">58.2   </t>
  </si>
  <si>
    <t xml:space="preserve">Verlegen von Software  </t>
  </si>
  <si>
    <t xml:space="preserve">58.21  </t>
  </si>
  <si>
    <t xml:space="preserve">Verlegen von Computerspielen  </t>
  </si>
  <si>
    <t xml:space="preserve">58.29  </t>
  </si>
  <si>
    <t xml:space="preserve">Verlegen von sonstiger Software </t>
  </si>
  <si>
    <t xml:space="preserve">59     </t>
  </si>
  <si>
    <t>H.,Verlg.,Vertr.v.Film.,Ferns.;Kino;Verl.v.Musik</t>
  </si>
  <si>
    <t xml:space="preserve">59.1   </t>
  </si>
  <si>
    <t xml:space="preserve">H.v.Film.,Fernsehprogr.,Verleih,Vertrieb;Kinos </t>
  </si>
  <si>
    <t xml:space="preserve">59.11  </t>
  </si>
  <si>
    <t xml:space="preserve">Herst.v.Filmen,Videofilmen u.Fernsehprogr. </t>
  </si>
  <si>
    <t xml:space="preserve">59.12  </t>
  </si>
  <si>
    <t xml:space="preserve">Nachbearbeitung und sonstige Filmtechnik  </t>
  </si>
  <si>
    <t xml:space="preserve">59.13  </t>
  </si>
  <si>
    <t xml:space="preserve">Filmverleih u.-vertrieb (ohne Videotheken) </t>
  </si>
  <si>
    <t xml:space="preserve">59.14  </t>
  </si>
  <si>
    <t xml:space="preserve">Kinos  </t>
  </si>
  <si>
    <t xml:space="preserve">59.2   </t>
  </si>
  <si>
    <t>Tonstud.;H.v.Hörfunkpr.;Verl.bsp.Tontr.,Musikal.</t>
  </si>
  <si>
    <t>59.20.1</t>
  </si>
  <si>
    <t xml:space="preserve">Tonstudios und Herst. von Hörfunkbeiträgen </t>
  </si>
  <si>
    <t>59.20.2</t>
  </si>
  <si>
    <t xml:space="preserve">Verlegen von bespielten Tonträgern </t>
  </si>
  <si>
    <t>59.20.3</t>
  </si>
  <si>
    <t xml:space="preserve">Verlegen von Musikalien </t>
  </si>
  <si>
    <t xml:space="preserve">60     </t>
  </si>
  <si>
    <t xml:space="preserve">Rundfunkveranstalter  </t>
  </si>
  <si>
    <t xml:space="preserve">60.1   </t>
  </si>
  <si>
    <t xml:space="preserve">Hörfunkveranstalter </t>
  </si>
  <si>
    <t xml:space="preserve">60.2   </t>
  </si>
  <si>
    <t xml:space="preserve">Fernsehveranstalter </t>
  </si>
  <si>
    <t xml:space="preserve">61     </t>
  </si>
  <si>
    <t xml:space="preserve">Telekommunikation  </t>
  </si>
  <si>
    <t xml:space="preserve">61.1   </t>
  </si>
  <si>
    <t xml:space="preserve">Leitungsgebundene Telekommunikation </t>
  </si>
  <si>
    <t xml:space="preserve">61.2   </t>
  </si>
  <si>
    <t xml:space="preserve">Drahtlose Telekommunikation </t>
  </si>
  <si>
    <t xml:space="preserve">61.3   </t>
  </si>
  <si>
    <t xml:space="preserve">Satellitentelekommunikation </t>
  </si>
  <si>
    <t xml:space="preserve">61.9   </t>
  </si>
  <si>
    <t xml:space="preserve">Sonstige Telekommunikation </t>
  </si>
  <si>
    <t>61.90.1</t>
  </si>
  <si>
    <t xml:space="preserve">Internetserviceprovider </t>
  </si>
  <si>
    <t>61.90.9</t>
  </si>
  <si>
    <t xml:space="preserve">Sonstige Telekommunikation a.n.g.  </t>
  </si>
  <si>
    <t xml:space="preserve">62     </t>
  </si>
  <si>
    <t xml:space="preserve">62.01  </t>
  </si>
  <si>
    <t xml:space="preserve">Programmierungstätigkeiten </t>
  </si>
  <si>
    <t>62.01.1</t>
  </si>
  <si>
    <t>Entwickl.u.Programmier. v.Internetpräsentationen</t>
  </si>
  <si>
    <t>62.01.9</t>
  </si>
  <si>
    <t xml:space="preserve">Sonstige Softwareentwicklung  </t>
  </si>
  <si>
    <t xml:space="preserve">62.02  </t>
  </si>
  <si>
    <t>Erbr.v.Berat.leist. a.d.Gebiet d.Inform.technol.</t>
  </si>
  <si>
    <t xml:space="preserve">62.03  </t>
  </si>
  <si>
    <t xml:space="preserve">Betrieb v.Datenverarb.einrichtungen f. Dritte  </t>
  </si>
  <si>
    <t xml:space="preserve">62.09  </t>
  </si>
  <si>
    <t>Erbr.v.sonst.Dienstl.der Informationstechnologie</t>
  </si>
  <si>
    <t xml:space="preserve">63     </t>
  </si>
  <si>
    <t xml:space="preserve">Informationsdienstleistungen  </t>
  </si>
  <si>
    <t xml:space="preserve">63.1   </t>
  </si>
  <si>
    <t xml:space="preserve">Dat.verarb.,Hosting,dam.verb.Tätigk.,Webportale </t>
  </si>
  <si>
    <t xml:space="preserve">63.11  </t>
  </si>
  <si>
    <t xml:space="preserve">Datenverarb., Hosting u.damit verb.Tätigkeiten </t>
  </si>
  <si>
    <t xml:space="preserve">63.12  </t>
  </si>
  <si>
    <t xml:space="preserve">Webportale </t>
  </si>
  <si>
    <t xml:space="preserve">63.9   </t>
  </si>
  <si>
    <t xml:space="preserve">Erbringung v.sonstigen Informationsdienstleist. </t>
  </si>
  <si>
    <t xml:space="preserve">63.91  </t>
  </si>
  <si>
    <t xml:space="preserve">Korrespondenz- und Nachrichtenbüros </t>
  </si>
  <si>
    <t xml:space="preserve">63.99  </t>
  </si>
  <si>
    <t xml:space="preserve">Erbr.v.sonst.Informationsdienstleist. a.n.g.  </t>
  </si>
  <si>
    <t xml:space="preserve">K      </t>
  </si>
  <si>
    <t xml:space="preserve">Erbr. v. Finanz- u.Versicherungsdienstleist.  </t>
  </si>
  <si>
    <t xml:space="preserve">64     </t>
  </si>
  <si>
    <t xml:space="preserve">Erbringung von Finanzdienstleistungen  </t>
  </si>
  <si>
    <t xml:space="preserve">64.1   </t>
  </si>
  <si>
    <t xml:space="preserve">Zentralbanken und Kreditinstitute  </t>
  </si>
  <si>
    <t xml:space="preserve">64.11  </t>
  </si>
  <si>
    <t xml:space="preserve">Zentralbanken  </t>
  </si>
  <si>
    <t xml:space="preserve">64.19  </t>
  </si>
  <si>
    <t xml:space="preserve">Kreditinstitute (ohne Spezialkreditinstitute)  </t>
  </si>
  <si>
    <t>64.19.1</t>
  </si>
  <si>
    <t xml:space="preserve">Kreditbanken einschl. Zweigst. ausländ. Banken </t>
  </si>
  <si>
    <t>64.19.2</t>
  </si>
  <si>
    <t xml:space="preserve">Kreditinstitute des Sparkassensektors  </t>
  </si>
  <si>
    <t>64.19.3</t>
  </si>
  <si>
    <t xml:space="preserve">Kreditinstitute des Genossenschaftssektors </t>
  </si>
  <si>
    <t>64.19.4</t>
  </si>
  <si>
    <t xml:space="preserve">Realkreditinstitute </t>
  </si>
  <si>
    <t>64.19.5</t>
  </si>
  <si>
    <t xml:space="preserve">Kreditinstitute mit Sonderaufgaben </t>
  </si>
  <si>
    <t>64.19.6</t>
  </si>
  <si>
    <t xml:space="preserve">Bausparkassen  </t>
  </si>
  <si>
    <t xml:space="preserve">64.2   </t>
  </si>
  <si>
    <t xml:space="preserve">Beteiligungsgesellschaften </t>
  </si>
  <si>
    <t xml:space="preserve">64.3   </t>
  </si>
  <si>
    <t>Treuhand- u.sonst. Fonds u.ähnl. Finanzinstitut.</t>
  </si>
  <si>
    <t xml:space="preserve">64.9   </t>
  </si>
  <si>
    <t xml:space="preserve">Sonstige Finanzierungsinstitutionen </t>
  </si>
  <si>
    <t xml:space="preserve">64.91  </t>
  </si>
  <si>
    <t xml:space="preserve">Institutionen für Finanzierungsleasing </t>
  </si>
  <si>
    <t xml:space="preserve">64.92  </t>
  </si>
  <si>
    <t xml:space="preserve">Spezialkreditinstitute </t>
  </si>
  <si>
    <t>64.92.1</t>
  </si>
  <si>
    <t xml:space="preserve">Spezialkreditinstitute (oh.Pfandkreditgesch.)  </t>
  </si>
  <si>
    <t>64.92.2</t>
  </si>
  <si>
    <t xml:space="preserve">Leihhäuser </t>
  </si>
  <si>
    <t xml:space="preserve">64.99  </t>
  </si>
  <si>
    <t xml:space="preserve">Erbr. v. sonst. Finanzdienstleistungen a.n.g.  </t>
  </si>
  <si>
    <t>64.99.1</t>
  </si>
  <si>
    <t>InvestmAG.u.Fonds v.Kap.anl.ges.(oh.Geldm.fond.)</t>
  </si>
  <si>
    <t>64.99.9</t>
  </si>
  <si>
    <t xml:space="preserve">Sonstige Finanzierungsinstitutionen a.n.g. </t>
  </si>
  <si>
    <t xml:space="preserve">65     </t>
  </si>
  <si>
    <t xml:space="preserve">Versich.,Rückversich.u.Pens.kassen(oh.Sozialv.) </t>
  </si>
  <si>
    <t xml:space="preserve">65.1   </t>
  </si>
  <si>
    <t xml:space="preserve">Versicherungen </t>
  </si>
  <si>
    <t xml:space="preserve">65.11  </t>
  </si>
  <si>
    <t xml:space="preserve">Lebensversicherungen  </t>
  </si>
  <si>
    <t xml:space="preserve">65.12  </t>
  </si>
  <si>
    <t xml:space="preserve">Nichtlebensversicherungen  </t>
  </si>
  <si>
    <t>65.12.1</t>
  </si>
  <si>
    <t xml:space="preserve">Krankenversicherungen  </t>
  </si>
  <si>
    <t>65.12.2</t>
  </si>
  <si>
    <t xml:space="preserve">Schaden- und Unfallversicherungen  </t>
  </si>
  <si>
    <t xml:space="preserve">65.2   </t>
  </si>
  <si>
    <t xml:space="preserve">Rückversicherungen </t>
  </si>
  <si>
    <t xml:space="preserve">65.3   </t>
  </si>
  <si>
    <t xml:space="preserve">Pensionskassen und Pensionsfonds  </t>
  </si>
  <si>
    <t xml:space="preserve">66     </t>
  </si>
  <si>
    <t xml:space="preserve">Mit Finanz- u.Versich.dienstl. verbund.Tätigk. </t>
  </si>
  <si>
    <t xml:space="preserve">66.1   </t>
  </si>
  <si>
    <t xml:space="preserve">Mit Finanzdienstleist. verbundene Tätigkeiten  </t>
  </si>
  <si>
    <t xml:space="preserve">66.11  </t>
  </si>
  <si>
    <t xml:space="preserve">Effekten- und Warenbörsen  </t>
  </si>
  <si>
    <t xml:space="preserve">66.12  </t>
  </si>
  <si>
    <t xml:space="preserve">Effekten- und Warenhandel  </t>
  </si>
  <si>
    <t xml:space="preserve">66.19  </t>
  </si>
  <si>
    <t xml:space="preserve">Sonst.m.Finanzdienstl. verbund. Tätigkeiten </t>
  </si>
  <si>
    <t xml:space="preserve">66.2   </t>
  </si>
  <si>
    <t xml:space="preserve">Mit Versich.dienstl. u.Pens.kass.verb.Tätigk.  </t>
  </si>
  <si>
    <t xml:space="preserve">66.21  </t>
  </si>
  <si>
    <t xml:space="preserve">Risiko- und Schadensbewertung  </t>
  </si>
  <si>
    <t xml:space="preserve">66.22  </t>
  </si>
  <si>
    <t xml:space="preserve">Tätigk.v.Versicherungsmaklerinnen und -maklern </t>
  </si>
  <si>
    <t xml:space="preserve">66.29  </t>
  </si>
  <si>
    <t>Sonst.m.Versich.dienstl.u.Pens.kass.verb.Tätigk.</t>
  </si>
  <si>
    <t xml:space="preserve">66.3   </t>
  </si>
  <si>
    <t xml:space="preserve">Fondsmanagement </t>
  </si>
  <si>
    <t xml:space="preserve">L/68      </t>
  </si>
  <si>
    <t xml:space="preserve">68.1   </t>
  </si>
  <si>
    <t xml:space="preserve">Kauf u.Verk.v.eigenen Grundst.,Gebäud.u.Wohng. </t>
  </si>
  <si>
    <t xml:space="preserve">68.2   </t>
  </si>
  <si>
    <t xml:space="preserve">Verm.,Verp.v.eig.od.geleast.Grdst.,Geb.,Wohn.  </t>
  </si>
  <si>
    <t xml:space="preserve">68.3   </t>
  </si>
  <si>
    <t xml:space="preserve">Vermittl.u.Verw.v.Grd.,Geb.u.Wohnungen f.Dritte </t>
  </si>
  <si>
    <t xml:space="preserve">68.31  </t>
  </si>
  <si>
    <t xml:space="preserve">Vermittl.v.Grundst.,Geb. u.Wohnungen für Dritte </t>
  </si>
  <si>
    <t xml:space="preserve">68.32  </t>
  </si>
  <si>
    <t xml:space="preserve">Verwalt.v.Grundst.,Geb.u.Wohnungen für Dritte  </t>
  </si>
  <si>
    <t xml:space="preserve">M      </t>
  </si>
  <si>
    <t xml:space="preserve">69     </t>
  </si>
  <si>
    <t xml:space="preserve">69.1   </t>
  </si>
  <si>
    <t xml:space="preserve">Rechtsberatung </t>
  </si>
  <si>
    <t>69.10.1</t>
  </si>
  <si>
    <t xml:space="preserve">Rechtsanwaltskanzleien mit Notariat </t>
  </si>
  <si>
    <t>69.10.2</t>
  </si>
  <si>
    <t xml:space="preserve">Rechtsanwaltskanzleien ohne Notariat  </t>
  </si>
  <si>
    <t>69.10.3</t>
  </si>
  <si>
    <t xml:space="preserve">Notariate  </t>
  </si>
  <si>
    <t>69.10.4</t>
  </si>
  <si>
    <t xml:space="preserve">Patentanwaltskanzleien </t>
  </si>
  <si>
    <t>69.10.9</t>
  </si>
  <si>
    <t xml:space="preserve">Erbr.sonst.juristischer Dienstleist. a.n.g. </t>
  </si>
  <si>
    <t xml:space="preserve">69.2   </t>
  </si>
  <si>
    <t xml:space="preserve">Wirtschaftsprüfung und Steuerberatung; Buchf.  </t>
  </si>
  <si>
    <t>69.20.1</t>
  </si>
  <si>
    <t>Prax.v.Wirtschaftsprüf., -prüfungsgesellschaften</t>
  </si>
  <si>
    <t>69.20.2</t>
  </si>
  <si>
    <t>Prax.v.vereid.Buchprüf., -prüfungsgesellschaften</t>
  </si>
  <si>
    <t>69.20.3</t>
  </si>
  <si>
    <t xml:space="preserve">Prax.v.Steuerbevollm.,Steuerberat.,-gesellsch. </t>
  </si>
  <si>
    <t>69.20.4</t>
  </si>
  <si>
    <t xml:space="preserve">Buchführung (oh.Datenverarb.dienste)  </t>
  </si>
  <si>
    <t xml:space="preserve">70     </t>
  </si>
  <si>
    <t>Verwalt.u.Führ.v.Untern.u.Betr.; Untern.beratung</t>
  </si>
  <si>
    <t xml:space="preserve">70.1   </t>
  </si>
  <si>
    <t xml:space="preserve">Verwaltung u.Führung v.Unternehmen u.Betrieben </t>
  </si>
  <si>
    <t>70.10.1</t>
  </si>
  <si>
    <t xml:space="preserve">Managementtätigkeiten v. Holdinggesellschaften </t>
  </si>
  <si>
    <t>70.10.9</t>
  </si>
  <si>
    <t xml:space="preserve">Sonst.Verwalt.u.Führ.v.Unternehmen u. Betrieben </t>
  </si>
  <si>
    <t xml:space="preserve">70.2   </t>
  </si>
  <si>
    <t xml:space="preserve">Public-Relations- und Unternehmensberatung </t>
  </si>
  <si>
    <t xml:space="preserve">70.21  </t>
  </si>
  <si>
    <t xml:space="preserve">Public-Relations-Beratung  </t>
  </si>
  <si>
    <t xml:space="preserve">70.22  </t>
  </si>
  <si>
    <t xml:space="preserve">Unternehmensberatung  </t>
  </si>
  <si>
    <t xml:space="preserve">71     </t>
  </si>
  <si>
    <t xml:space="preserve">Archit.,Ing.bür.;techn.,physikal.u.chem.Unters. </t>
  </si>
  <si>
    <t xml:space="preserve">71.1   </t>
  </si>
  <si>
    <t xml:space="preserve">Architektur- und Ingenieurbüros </t>
  </si>
  <si>
    <t xml:space="preserve">71.11  </t>
  </si>
  <si>
    <t xml:space="preserve">Architekturbüros  </t>
  </si>
  <si>
    <t>71.11.1</t>
  </si>
  <si>
    <t xml:space="preserve">Architekturbüros für Hochbau  </t>
  </si>
  <si>
    <t>71.11.2</t>
  </si>
  <si>
    <t xml:space="preserve">Büros für Innenarchitektur </t>
  </si>
  <si>
    <t>71.11.3</t>
  </si>
  <si>
    <t xml:space="preserve">Architekturbür.f.Orts-,Regional-u.Landesplanung </t>
  </si>
  <si>
    <t>71.11.4</t>
  </si>
  <si>
    <t xml:space="preserve">Architekturbür.f.Garten-u.Landschaftsgestaltung </t>
  </si>
  <si>
    <t xml:space="preserve">71.12  </t>
  </si>
  <si>
    <t xml:space="preserve">Ingenieurbüros </t>
  </si>
  <si>
    <t>71.12.1</t>
  </si>
  <si>
    <t xml:space="preserve">Ingenieurbüros f.bautechnische Gesamtplanung  </t>
  </si>
  <si>
    <t>71.12.2</t>
  </si>
  <si>
    <t xml:space="preserve">Ingenieurbüros f.techn. Fachplan.u.Ingen.design </t>
  </si>
  <si>
    <t>71.12.3</t>
  </si>
  <si>
    <t xml:space="preserve">Vermessungsbüros  </t>
  </si>
  <si>
    <t>71.12.9</t>
  </si>
  <si>
    <t xml:space="preserve">Sonstige Ingenieurbüros </t>
  </si>
  <si>
    <t xml:space="preserve">71.2   </t>
  </si>
  <si>
    <t xml:space="preserve">Technische, physikal. u.chemische Untersuchung </t>
  </si>
  <si>
    <t xml:space="preserve">72     </t>
  </si>
  <si>
    <t xml:space="preserve">Forschung und Entwicklung  </t>
  </si>
  <si>
    <t xml:space="preserve">72.1   </t>
  </si>
  <si>
    <t xml:space="preserve">Forsch.u.Entw.i.B.Nat.-,Ing.-,Agr.wiss.u.Med.  </t>
  </si>
  <si>
    <t xml:space="preserve">72.11  </t>
  </si>
  <si>
    <t>Forschung u.Entwicklung i.Bereich Biotechnologie</t>
  </si>
  <si>
    <t xml:space="preserve">72.19  </t>
  </si>
  <si>
    <t>Sonst.Forsch.u.Entw.i.B.Nat.-,Ing.-,Agwiss.,Med.</t>
  </si>
  <si>
    <t xml:space="preserve">72.2   </t>
  </si>
  <si>
    <t xml:space="preserve">Forsch.,Ent.i.B.Rechts-,Wirtsch.,Soz.,Kulturw. </t>
  </si>
  <si>
    <t xml:space="preserve">73     </t>
  </si>
  <si>
    <t xml:space="preserve">73.1   </t>
  </si>
  <si>
    <t xml:space="preserve">Werbung </t>
  </si>
  <si>
    <t xml:space="preserve">73.11  </t>
  </si>
  <si>
    <t xml:space="preserve">Werbeagenturen </t>
  </si>
  <si>
    <t xml:space="preserve">73.12  </t>
  </si>
  <si>
    <t xml:space="preserve">Vermarkt.u.Vermittl.v.Werbezeit.u.Werbeflächen </t>
  </si>
  <si>
    <t xml:space="preserve">73.2   </t>
  </si>
  <si>
    <t xml:space="preserve">Markt- und Meinungsforschung  </t>
  </si>
  <si>
    <t xml:space="preserve">74     </t>
  </si>
  <si>
    <t xml:space="preserve">Sonst.freiberufl.,wiss.schaftl.u.techn.Tätigk. </t>
  </si>
  <si>
    <t xml:space="preserve">74.1   </t>
  </si>
  <si>
    <t xml:space="preserve">Ateliers für Textil-,Schmuck-,Grafik-Design </t>
  </si>
  <si>
    <t>74.10.1</t>
  </si>
  <si>
    <t xml:space="preserve">Industrie-, Produkt- und Mode-Design  </t>
  </si>
  <si>
    <t>74.10.2</t>
  </si>
  <si>
    <t xml:space="preserve">Grafik- und Kommunikationsdesign  </t>
  </si>
  <si>
    <t>74.10.3</t>
  </si>
  <si>
    <t xml:space="preserve">Interior Design und Raumgestaltung </t>
  </si>
  <si>
    <t xml:space="preserve">74.2   </t>
  </si>
  <si>
    <t xml:space="preserve">Fotografie und Fotolabors  </t>
  </si>
  <si>
    <t>74.20.1</t>
  </si>
  <si>
    <t xml:space="preserve">Fotografie </t>
  </si>
  <si>
    <t>74.20.2</t>
  </si>
  <si>
    <t xml:space="preserve">Fotolabors </t>
  </si>
  <si>
    <t xml:space="preserve">74.3   </t>
  </si>
  <si>
    <t xml:space="preserve">Übersetzen und Dolmetschen </t>
  </si>
  <si>
    <t>74.30.1</t>
  </si>
  <si>
    <t xml:space="preserve">Übersetzen </t>
  </si>
  <si>
    <t>74.30.2</t>
  </si>
  <si>
    <t xml:space="preserve">Dolmetschen </t>
  </si>
  <si>
    <t xml:space="preserve">74.9   </t>
  </si>
  <si>
    <t xml:space="preserve">Sonst.freiberufl.,wiss.u.techn.Tätigk. a.n.g.  </t>
  </si>
  <si>
    <t xml:space="preserve">75     </t>
  </si>
  <si>
    <t xml:space="preserve">Veterinärwesen </t>
  </si>
  <si>
    <t>75.00.1</t>
  </si>
  <si>
    <t xml:space="preserve">Tierarztpraxen </t>
  </si>
  <si>
    <t>75.00.9</t>
  </si>
  <si>
    <t xml:space="preserve">Sonstiges Veterinärwesen  </t>
  </si>
  <si>
    <t xml:space="preserve">N      </t>
  </si>
  <si>
    <t xml:space="preserve">Erbr. v. sonst. Wirtsch. Dienstleistungen  </t>
  </si>
  <si>
    <t xml:space="preserve">77     </t>
  </si>
  <si>
    <t xml:space="preserve">Vermietung von beweglichen Sachen  </t>
  </si>
  <si>
    <t xml:space="preserve">77.1   </t>
  </si>
  <si>
    <t xml:space="preserve">Vermietung von Kraftwagen  </t>
  </si>
  <si>
    <t xml:space="preserve">77.11  </t>
  </si>
  <si>
    <t xml:space="preserve">Vermiet.v.Kraftw.mit e.Ges.gew.v.3,5t od.wenig. </t>
  </si>
  <si>
    <t xml:space="preserve">77.12  </t>
  </si>
  <si>
    <t xml:space="preserve">Vermiet.v.Kraftw.mit e.Ges.gew.v.mehr ala 3,5t </t>
  </si>
  <si>
    <t xml:space="preserve">77.2   </t>
  </si>
  <si>
    <t xml:space="preserve">Vermietung von Gebrauchsgütern </t>
  </si>
  <si>
    <t xml:space="preserve">77.21  </t>
  </si>
  <si>
    <t xml:space="preserve">Vermietung von Sport- und Freizeitgeräten  </t>
  </si>
  <si>
    <t xml:space="preserve">77.22  </t>
  </si>
  <si>
    <t xml:space="preserve">Videotheken </t>
  </si>
  <si>
    <t xml:space="preserve">77.29  </t>
  </si>
  <si>
    <t xml:space="preserve">Vermietung von sonst. Gebrauchsgütern  </t>
  </si>
  <si>
    <t xml:space="preserve">77.3   </t>
  </si>
  <si>
    <t xml:space="preserve">Vermiet.v.Masch.,Gerät. und sonst.bewegl.Sachen </t>
  </si>
  <si>
    <t xml:space="preserve">77.31  </t>
  </si>
  <si>
    <t xml:space="preserve">Vermiet.v. landwirt. Maschinen und Geräten </t>
  </si>
  <si>
    <t xml:space="preserve">77.32  </t>
  </si>
  <si>
    <t xml:space="preserve">Vermietung von Baumaschinen u. -geräten </t>
  </si>
  <si>
    <t xml:space="preserve">77.33  </t>
  </si>
  <si>
    <t>Vermiet. v. Büromasch., DV-geräten u. -einricht.</t>
  </si>
  <si>
    <t xml:space="preserve">77.34  </t>
  </si>
  <si>
    <t xml:space="preserve">Vermietung von Wasserfahrzeugen </t>
  </si>
  <si>
    <t xml:space="preserve">77.35  </t>
  </si>
  <si>
    <t xml:space="preserve">Vermietung von Luftfahrzeugen  </t>
  </si>
  <si>
    <t xml:space="preserve">77.39  </t>
  </si>
  <si>
    <t xml:space="preserve">Vermiet.v.sonst.Masch.,Ger.u.bewegl.Sach.a.n.g. </t>
  </si>
  <si>
    <t xml:space="preserve">77.4   </t>
  </si>
  <si>
    <t xml:space="preserve">Leasing nichtfin.immat.Verm.geg.(oh.Copyrights) </t>
  </si>
  <si>
    <t xml:space="preserve">78     </t>
  </si>
  <si>
    <t xml:space="preserve">Vermittlung und Überlassung v.Arbeitskräften  </t>
  </si>
  <si>
    <t xml:space="preserve">78.1   </t>
  </si>
  <si>
    <t xml:space="preserve">Vermittlung von Arbeitskräften </t>
  </si>
  <si>
    <t xml:space="preserve">78.2   </t>
  </si>
  <si>
    <t xml:space="preserve">Befristete Überlassung von Arbeitskräften  </t>
  </si>
  <si>
    <t xml:space="preserve">78.3   </t>
  </si>
  <si>
    <t xml:space="preserve">Sonstige Überlassung von Arbeitskräften </t>
  </si>
  <si>
    <t xml:space="preserve">79     </t>
  </si>
  <si>
    <t xml:space="preserve">Reisebüros,-veranstalt.,Erbr.sonst.Res.dienstl. </t>
  </si>
  <si>
    <t xml:space="preserve">79.1   </t>
  </si>
  <si>
    <t xml:space="preserve">Reisebüros und Reiseveranstalter  </t>
  </si>
  <si>
    <t xml:space="preserve">79.11  </t>
  </si>
  <si>
    <t xml:space="preserve">Reisebüros </t>
  </si>
  <si>
    <t xml:space="preserve">79.12  </t>
  </si>
  <si>
    <t xml:space="preserve">Reiseveranstalter  </t>
  </si>
  <si>
    <t xml:space="preserve">79.9   </t>
  </si>
  <si>
    <t xml:space="preserve">Erbringung sonst. Reservierungsdienstleistungen </t>
  </si>
  <si>
    <t xml:space="preserve">80     </t>
  </si>
  <si>
    <t xml:space="preserve">Wach- und Sicherheitsdienste sowie Detekteien  </t>
  </si>
  <si>
    <t xml:space="preserve">80.1   </t>
  </si>
  <si>
    <t xml:space="preserve">Private Wach- und Sicherheitsdienste  </t>
  </si>
  <si>
    <t xml:space="preserve">80.2   </t>
  </si>
  <si>
    <t xml:space="preserve">Sicherheitsdienste mit Überwach.- u.Alarmsyst. </t>
  </si>
  <si>
    <t xml:space="preserve">80.3   </t>
  </si>
  <si>
    <t xml:space="preserve">Detekteien </t>
  </si>
  <si>
    <t xml:space="preserve">81     </t>
  </si>
  <si>
    <t xml:space="preserve">Gebäudebetreuung; Garten- u.Landschaftsbau </t>
  </si>
  <si>
    <t xml:space="preserve">81.1   </t>
  </si>
  <si>
    <t xml:space="preserve">Hausmeisterdienste </t>
  </si>
  <si>
    <t xml:space="preserve">81.2   </t>
  </si>
  <si>
    <t xml:space="preserve">Reinigung von Gebäuden, Straßen u.Verkehrsmitt. </t>
  </si>
  <si>
    <t xml:space="preserve">81.21  </t>
  </si>
  <si>
    <t xml:space="preserve">Allgemeine Gebäudereinigung </t>
  </si>
  <si>
    <t xml:space="preserve">81.22  </t>
  </si>
  <si>
    <t>Spez.Reinigung v.Gebäud. u.Reinigung v.Maschinen</t>
  </si>
  <si>
    <t>81.22.1</t>
  </si>
  <si>
    <t xml:space="preserve">Schornsteinreinigung  </t>
  </si>
  <si>
    <t>81.22.9</t>
  </si>
  <si>
    <t xml:space="preserve">Sonst. spez. Reinigung v. Gebäuden u. Maschinen </t>
  </si>
  <si>
    <t xml:space="preserve">81.29  </t>
  </si>
  <si>
    <t xml:space="preserve">Reinigung a.n.g.  </t>
  </si>
  <si>
    <t>81.29.1</t>
  </si>
  <si>
    <t xml:space="preserve">Reinigung von Verkehrsmitteln  </t>
  </si>
  <si>
    <t>81.29.2</t>
  </si>
  <si>
    <t xml:space="preserve">Desinfektion und Schädlingsbekämpfung  </t>
  </si>
  <si>
    <t>81.29.9</t>
  </si>
  <si>
    <t xml:space="preserve">Sons. Reinigung a.n.g. </t>
  </si>
  <si>
    <t xml:space="preserve">81.3   </t>
  </si>
  <si>
    <t>Garten,Landsch.bau,Erbr.v.sonst.gärtner.Dienstl.</t>
  </si>
  <si>
    <t>81.30.1</t>
  </si>
  <si>
    <t xml:space="preserve">Garten- und Landschaftsbau </t>
  </si>
  <si>
    <t>81.30.9</t>
  </si>
  <si>
    <t xml:space="preserve">Erbringung v. sonstigen gärtnerischen Dienstl. </t>
  </si>
  <si>
    <t xml:space="preserve">82     </t>
  </si>
  <si>
    <t xml:space="preserve">Erbr.v.wirt.Dienstl.f.Untern,Priv.pers.a.n.g.  </t>
  </si>
  <si>
    <t xml:space="preserve">82.1   </t>
  </si>
  <si>
    <t xml:space="preserve">Sekretariats- u.Schreibdienste, Copy-Shops </t>
  </si>
  <si>
    <t xml:space="preserve">82.11  </t>
  </si>
  <si>
    <t xml:space="preserve">Allgem. Sekretariats- und Schreibdienste  </t>
  </si>
  <si>
    <t xml:space="preserve">82.19  </t>
  </si>
  <si>
    <t xml:space="preserve">Copy-Shops; Erbr.sonst.spez.Sekretariatsdienste </t>
  </si>
  <si>
    <t xml:space="preserve">82.2   </t>
  </si>
  <si>
    <t xml:space="preserve">Call Center </t>
  </si>
  <si>
    <t xml:space="preserve">82.3   </t>
  </si>
  <si>
    <t xml:space="preserve">Messe-, Ausstellungs- und Kongressveranstalter </t>
  </si>
  <si>
    <t xml:space="preserve">82.9   </t>
  </si>
  <si>
    <t>Erbr.sonst.wirt.Dienstl.für Untern.u.Privatpers.</t>
  </si>
  <si>
    <t xml:space="preserve">82.91  </t>
  </si>
  <si>
    <t xml:space="preserve">Inkassobüros und Auskunfteien  </t>
  </si>
  <si>
    <t>82.91.1</t>
  </si>
  <si>
    <t xml:space="preserve">Inkassobüros  </t>
  </si>
  <si>
    <t>82.91.2</t>
  </si>
  <si>
    <t xml:space="preserve">Auskunfteien  </t>
  </si>
  <si>
    <t xml:space="preserve">82.92  </t>
  </si>
  <si>
    <t xml:space="preserve">Abfüllen und Verpacken </t>
  </si>
  <si>
    <t xml:space="preserve">82.99  </t>
  </si>
  <si>
    <t>Erbr.sonst.wirt.Dienstl.f.Untern.u.Privp. a.n.g.</t>
  </si>
  <si>
    <t>82.99.1</t>
  </si>
  <si>
    <t xml:space="preserve">Versteigerungsgewerbe  </t>
  </si>
  <si>
    <t>82.99.9</t>
  </si>
  <si>
    <t>Erbr.v.and.wirt.Dienstl.f.Untern.u.Privp. a.n.g.</t>
  </si>
  <si>
    <t xml:space="preserve">O/84      </t>
  </si>
  <si>
    <t xml:space="preserve">Öff.Verwaltung,Verteidig.; Sozialversich.  </t>
  </si>
  <si>
    <t xml:space="preserve">P/85      </t>
  </si>
  <si>
    <t xml:space="preserve">Erziehung und Unterricht  </t>
  </si>
  <si>
    <t xml:space="preserve">85.1   </t>
  </si>
  <si>
    <t xml:space="preserve">Kindergärten und Vorschulen </t>
  </si>
  <si>
    <t xml:space="preserve">85.2   </t>
  </si>
  <si>
    <t xml:space="preserve">Grundschulen  </t>
  </si>
  <si>
    <t xml:space="preserve">85.3   </t>
  </si>
  <si>
    <t xml:space="preserve">Weiterführende Schulen </t>
  </si>
  <si>
    <t xml:space="preserve">85.31  </t>
  </si>
  <si>
    <t xml:space="preserve">Allgemein bildende weiterführende Schulen  </t>
  </si>
  <si>
    <t xml:space="preserve">85.32  </t>
  </si>
  <si>
    <t xml:space="preserve">Berufsbildende weiterführende Schulen  </t>
  </si>
  <si>
    <t xml:space="preserve">85.4   </t>
  </si>
  <si>
    <t xml:space="preserve">Tertiär. u.post-sekund., nicht tertiärer Unter. </t>
  </si>
  <si>
    <t xml:space="preserve">85.41  </t>
  </si>
  <si>
    <t xml:space="preserve">Post-sekundärer, nicht tertiärer Unterricht </t>
  </si>
  <si>
    <t xml:space="preserve">85.42  </t>
  </si>
  <si>
    <t xml:space="preserve">Tertiärer Unterricht  </t>
  </si>
  <si>
    <t>85.42.1</t>
  </si>
  <si>
    <t xml:space="preserve">Universitäten  </t>
  </si>
  <si>
    <t>85.42.2</t>
  </si>
  <si>
    <t xml:space="preserve">Allgemeine Fachhochschulen </t>
  </si>
  <si>
    <t>85.42.3</t>
  </si>
  <si>
    <t xml:space="preserve">Verwaltungsfachhochschulen </t>
  </si>
  <si>
    <t>85.42.4</t>
  </si>
  <si>
    <t xml:space="preserve">Berufs-, Fachakademien, Schulen d.Gesundheitsw. </t>
  </si>
  <si>
    <t xml:space="preserve">85.5   </t>
  </si>
  <si>
    <t xml:space="preserve">Sonstiger Unterricht  </t>
  </si>
  <si>
    <t xml:space="preserve">85.51  </t>
  </si>
  <si>
    <t xml:space="preserve">Sport- und Freizeitunterricht  </t>
  </si>
  <si>
    <t xml:space="preserve">85.52  </t>
  </si>
  <si>
    <t xml:space="preserve">Kulturunterricht  </t>
  </si>
  <si>
    <t xml:space="preserve">85.53  </t>
  </si>
  <si>
    <t xml:space="preserve">Fahr- und Flugschulen  </t>
  </si>
  <si>
    <t xml:space="preserve">85.59  </t>
  </si>
  <si>
    <t xml:space="preserve">Sonst. Unterricht a.n.g.  </t>
  </si>
  <si>
    <t>85.59.1</t>
  </si>
  <si>
    <t xml:space="preserve">Allgemeine u.politische Erwachsenenbildung </t>
  </si>
  <si>
    <t>85.59.2</t>
  </si>
  <si>
    <t xml:space="preserve">Berufliche Erwachsenenbildung  </t>
  </si>
  <si>
    <t>85.59.9</t>
  </si>
  <si>
    <t xml:space="preserve">Unterricht a.n.g.  </t>
  </si>
  <si>
    <t xml:space="preserve">85.6   </t>
  </si>
  <si>
    <t xml:space="preserve">Erbr.v.Dienstleistungen für den Unterricht </t>
  </si>
  <si>
    <t xml:space="preserve">Q      </t>
  </si>
  <si>
    <t xml:space="preserve">Gesundheits- und Sozialwesen  </t>
  </si>
  <si>
    <t xml:space="preserve">86     </t>
  </si>
  <si>
    <t xml:space="preserve">Gesundheitswesen  </t>
  </si>
  <si>
    <t xml:space="preserve">86.1   </t>
  </si>
  <si>
    <t xml:space="preserve">Krankenhäuser  </t>
  </si>
  <si>
    <t>86.10.1</t>
  </si>
  <si>
    <t xml:space="preserve">Krankenhäuser (oh.Hochschul.-,Vors.-,Reha-kl.) </t>
  </si>
  <si>
    <t>86.10.2</t>
  </si>
  <si>
    <t xml:space="preserve">Hochschulkliniken  </t>
  </si>
  <si>
    <t>86.10.3</t>
  </si>
  <si>
    <t xml:space="preserve">Vorsorge- und Rehabilitationskliniken  </t>
  </si>
  <si>
    <t xml:space="preserve">86.2   </t>
  </si>
  <si>
    <t xml:space="preserve">Arzt- und Zahnarztpraxen  </t>
  </si>
  <si>
    <t xml:space="preserve">86.21  </t>
  </si>
  <si>
    <t xml:space="preserve">Arztpraxen für Allgemeinmedizin </t>
  </si>
  <si>
    <t xml:space="preserve">86.22  </t>
  </si>
  <si>
    <t xml:space="preserve">Facharztpraxen </t>
  </si>
  <si>
    <t xml:space="preserve">86.23  </t>
  </si>
  <si>
    <t xml:space="preserve">Zahnarztpraxen </t>
  </si>
  <si>
    <t xml:space="preserve">86.9   </t>
  </si>
  <si>
    <t xml:space="preserve">Gesundheitswesen a.n.g. </t>
  </si>
  <si>
    <t>86.90.1</t>
  </si>
  <si>
    <t>Praxen v.psychologischen Psychotherapeut(inn)en.</t>
  </si>
  <si>
    <t>86.90.2</t>
  </si>
  <si>
    <t xml:space="preserve">Mass.,Kr.gymn.,med.Bademeist.,Hebamm.u.ä.Ber.  </t>
  </si>
  <si>
    <t>86.90.3</t>
  </si>
  <si>
    <t xml:space="preserve">Heilpraktikerpraxen </t>
  </si>
  <si>
    <t>86.90.9</t>
  </si>
  <si>
    <t>Sonstige selbstständige Tätigk. im Gesundheitsw.</t>
  </si>
  <si>
    <t xml:space="preserve">87     </t>
  </si>
  <si>
    <t xml:space="preserve">Heime (ohne Erholungs- und Ferienheime) </t>
  </si>
  <si>
    <t xml:space="preserve">87.1   </t>
  </si>
  <si>
    <t xml:space="preserve">Pflegeheime </t>
  </si>
  <si>
    <t xml:space="preserve">87.2   </t>
  </si>
  <si>
    <t xml:space="preserve">Stat.Einr.z.psychosoz.Betreuung,Suchtbek.u.Ä.  </t>
  </si>
  <si>
    <t xml:space="preserve">87.3   </t>
  </si>
  <si>
    <t xml:space="preserve">Altenheime; Alten- und Behindertenwohnheime </t>
  </si>
  <si>
    <t xml:space="preserve">87.9   </t>
  </si>
  <si>
    <t xml:space="preserve">Sonstige Heime (ohne Erholungs-u.Ferienheime)  </t>
  </si>
  <si>
    <t xml:space="preserve">88     </t>
  </si>
  <si>
    <t xml:space="preserve">Sozialwesen (ohne Heime)  </t>
  </si>
  <si>
    <t xml:space="preserve">88.1   </t>
  </si>
  <si>
    <t xml:space="preserve">Soziale Betreuung ält. Menschen und Behinderter </t>
  </si>
  <si>
    <t>88.10.1</t>
  </si>
  <si>
    <t xml:space="preserve">Ambulante soziale Dienste  </t>
  </si>
  <si>
    <t>88.10.2</t>
  </si>
  <si>
    <t xml:space="preserve">Sonst.soz.Betreuung ält.Menschen u.Behinderter </t>
  </si>
  <si>
    <t xml:space="preserve">88.9   </t>
  </si>
  <si>
    <t xml:space="preserve">Sonstiges Sozialwesen (ohne Heime) </t>
  </si>
  <si>
    <t xml:space="preserve">88.91  </t>
  </si>
  <si>
    <t xml:space="preserve">Tagesbetreuung von Kindern </t>
  </si>
  <si>
    <t xml:space="preserve">88.99  </t>
  </si>
  <si>
    <t xml:space="preserve">Sonstiges Sozialwesen a.n.g.  </t>
  </si>
  <si>
    <t xml:space="preserve">R      </t>
  </si>
  <si>
    <t xml:space="preserve">Kunst, Unterhaltung und Erholung  </t>
  </si>
  <si>
    <t xml:space="preserve">90     </t>
  </si>
  <si>
    <t>Kreative, künstlerische u. unterhaltende Tätigk.</t>
  </si>
  <si>
    <t xml:space="preserve">90.01  </t>
  </si>
  <si>
    <t xml:space="preserve">Darstellende Kunst </t>
  </si>
  <si>
    <t>90.01.1</t>
  </si>
  <si>
    <t xml:space="preserve">Theaterensembles  </t>
  </si>
  <si>
    <t>90.01.2</t>
  </si>
  <si>
    <t xml:space="preserve">Ballettgruppen, Orchester, Kapellen und Chöre  </t>
  </si>
  <si>
    <t>90.01.3</t>
  </si>
  <si>
    <t>Selbstst. Artistinnen u. Artisten, Zirkusgruppen</t>
  </si>
  <si>
    <t>90.01.4</t>
  </si>
  <si>
    <t xml:space="preserve">Selb.Bühnen-,Film-,Rdf.-künstl.,so.darst.Kunst </t>
  </si>
  <si>
    <t xml:space="preserve">90.02  </t>
  </si>
  <si>
    <t>Erbr.v.Dienstleistungen f. d. darstellende Kunst</t>
  </si>
  <si>
    <t xml:space="preserve">90.03  </t>
  </si>
  <si>
    <t xml:space="preserve">Künstlerisches und schriftsteller. Schaffen </t>
  </si>
  <si>
    <t>90.03.1</t>
  </si>
  <si>
    <t>Selbst. Komponistinnen, Komponisten, Musikbearb.</t>
  </si>
  <si>
    <t>90.03.2</t>
  </si>
  <si>
    <t xml:space="preserve">Selbstständige Schriftsteller/innen </t>
  </si>
  <si>
    <t>90.03.3</t>
  </si>
  <si>
    <t>Selbstständige bildende Künstlerinnen u.Künstler</t>
  </si>
  <si>
    <t>90.03.4</t>
  </si>
  <si>
    <t xml:space="preserve">Selbstständige Restauratorinnen u.Restauratoren </t>
  </si>
  <si>
    <t>90.03.5</t>
  </si>
  <si>
    <t>Selbst.Journalist(inn)en u.Pressefotograf(inn)en</t>
  </si>
  <si>
    <t xml:space="preserve">90.04  </t>
  </si>
  <si>
    <t xml:space="preserve">Betrieb von Kultur- u.Unterhaltungseinricht.  </t>
  </si>
  <si>
    <t>90.04.1</t>
  </si>
  <si>
    <t xml:space="preserve">Theater- und Konzertveranstalter  </t>
  </si>
  <si>
    <t>90.04.2</t>
  </si>
  <si>
    <t xml:space="preserve">Opern-u.Schausp.häuser,Konz.hallen u.ähnl.Einr. </t>
  </si>
  <si>
    <t>90.04.3</t>
  </si>
  <si>
    <t xml:space="preserve">Varietés und Kleinkunstbühnen  </t>
  </si>
  <si>
    <t xml:space="preserve">91     </t>
  </si>
  <si>
    <t xml:space="preserve">Bibliotheken, Archive, Museen,botan.,zool.Gärt. </t>
  </si>
  <si>
    <t xml:space="preserve">91.01  </t>
  </si>
  <si>
    <t xml:space="preserve">Bibliotheken und Archive  </t>
  </si>
  <si>
    <t xml:space="preserve">91.02  </t>
  </si>
  <si>
    <t xml:space="preserve">Museen </t>
  </si>
  <si>
    <t xml:space="preserve">91.03  </t>
  </si>
  <si>
    <t>Betr.v.historisch.Stätt.u.Gebäud.u.ähnl.Attrakt.</t>
  </si>
  <si>
    <t xml:space="preserve">91.04  </t>
  </si>
  <si>
    <t>Botanische u.zoologische Gärten sowie Naturparks</t>
  </si>
  <si>
    <t xml:space="preserve">92     </t>
  </si>
  <si>
    <t xml:space="preserve">Spiel-, Wett- und Lotteriewesen </t>
  </si>
  <si>
    <t>92.00.1</t>
  </si>
  <si>
    <t xml:space="preserve">Spielhallen und Betrieb von Spielautomaten </t>
  </si>
  <si>
    <t>92.00.2</t>
  </si>
  <si>
    <t xml:space="preserve">Spielbanken und Spielklubs </t>
  </si>
  <si>
    <t>92.00.3</t>
  </si>
  <si>
    <t xml:space="preserve">Wett-, Toto- und Lotteriewesen </t>
  </si>
  <si>
    <t xml:space="preserve">93     </t>
  </si>
  <si>
    <t>Erbr.v.Dienstl.d.Sports,d.Unterhalt.u.d.Erholung</t>
  </si>
  <si>
    <t xml:space="preserve">93.1   </t>
  </si>
  <si>
    <t xml:space="preserve">Erbringung von Dienstleistungen des Sports </t>
  </si>
  <si>
    <t xml:space="preserve">93.11  </t>
  </si>
  <si>
    <t xml:space="preserve">Betrieb von Sportanlagen  </t>
  </si>
  <si>
    <t xml:space="preserve">93.12  </t>
  </si>
  <si>
    <t xml:space="preserve">Sportvereine  </t>
  </si>
  <si>
    <t xml:space="preserve">93.13  </t>
  </si>
  <si>
    <t xml:space="preserve">Fitnesszentren </t>
  </si>
  <si>
    <t xml:space="preserve">93.19  </t>
  </si>
  <si>
    <t xml:space="preserve">Erbringung v.sonstigen Dienstleist. des Sports </t>
  </si>
  <si>
    <t xml:space="preserve">93.2   </t>
  </si>
  <si>
    <t xml:space="preserve">Erbr.v.sonst.Dienstl.d.Unterhalt.u.d.Erholung  </t>
  </si>
  <si>
    <t xml:space="preserve">93.21  </t>
  </si>
  <si>
    <t xml:space="preserve">Vergnügungs- und Themenparks  </t>
  </si>
  <si>
    <t xml:space="preserve">93.29  </t>
  </si>
  <si>
    <t xml:space="preserve">Erbr.v.Dienstl.d.Unterhaltung u.Erhol. a.n.g.  </t>
  </si>
  <si>
    <t xml:space="preserve">S      </t>
  </si>
  <si>
    <t xml:space="preserve">Erbringung von sonstigen Dienstleistungen  </t>
  </si>
  <si>
    <t xml:space="preserve">94     </t>
  </si>
  <si>
    <t xml:space="preserve">Inter.vert.,kirchl.u.a.rel.Ver.(oh.Soz.,Sport) </t>
  </si>
  <si>
    <t xml:space="preserve">94.1   </t>
  </si>
  <si>
    <t xml:space="preserve">Wirtsch.-u.Arbeitgeberverbände,Berufsorganis.  </t>
  </si>
  <si>
    <t xml:space="preserve">94.11  </t>
  </si>
  <si>
    <t xml:space="preserve">Wirtschafts- und Arbeitgeberverbände  </t>
  </si>
  <si>
    <t xml:space="preserve">94.12  </t>
  </si>
  <si>
    <t xml:space="preserve">Berufsorganisationen  </t>
  </si>
  <si>
    <t xml:space="preserve">94.2   </t>
  </si>
  <si>
    <t xml:space="preserve">Arbeitnehmervereinigungen  </t>
  </si>
  <si>
    <t xml:space="preserve">94.9   </t>
  </si>
  <si>
    <t>Kirchl.Vereing.;p.Part.,Intess.vertr.,Ver.a.n.g.</t>
  </si>
  <si>
    <t xml:space="preserve">94.91  </t>
  </si>
  <si>
    <t xml:space="preserve">Kirchliche und sonstige religiöse Vereinigungen </t>
  </si>
  <si>
    <t xml:space="preserve">94.92  </t>
  </si>
  <si>
    <t xml:space="preserve">Politische Parteien und Vereinigungen  </t>
  </si>
  <si>
    <t xml:space="preserve">94.99  </t>
  </si>
  <si>
    <t xml:space="preserve">Sonst.Interess.vertret.und Vereinigungen a.n.g. </t>
  </si>
  <si>
    <t>94.99.1</t>
  </si>
  <si>
    <t>Organisat. der Bildung, Wissenschaft u.Forschung</t>
  </si>
  <si>
    <t>94.99.2</t>
  </si>
  <si>
    <t xml:space="preserve">Organisationen der Kultur  </t>
  </si>
  <si>
    <t>94.99.3</t>
  </si>
  <si>
    <t xml:space="preserve">Verbraucherorganisationen  </t>
  </si>
  <si>
    <t>94.99.4</t>
  </si>
  <si>
    <t xml:space="preserve">Jugendorganisationen  </t>
  </si>
  <si>
    <t>94.99.9</t>
  </si>
  <si>
    <t xml:space="preserve">Interessenvertretungen und Vereinigungen a.n.g. </t>
  </si>
  <si>
    <t xml:space="preserve">95     </t>
  </si>
  <si>
    <t xml:space="preserve">Reparatur von DV-geräten und Gebrauchsgütern  </t>
  </si>
  <si>
    <t xml:space="preserve">95.1   </t>
  </si>
  <si>
    <t xml:space="preserve">Reparatur von DV- und Telekommunikationsgerät. </t>
  </si>
  <si>
    <t xml:space="preserve">95.11  </t>
  </si>
  <si>
    <t xml:space="preserve">Reparatur von DV-Geräten und peripheren Geräten </t>
  </si>
  <si>
    <t xml:space="preserve">95.12  </t>
  </si>
  <si>
    <t xml:space="preserve">Reparatur von Telekommunikationsgeräten </t>
  </si>
  <si>
    <t xml:space="preserve">95.2   </t>
  </si>
  <si>
    <t xml:space="preserve">Reparatur von Gebrauchsgütern  </t>
  </si>
  <si>
    <t xml:space="preserve">95.21  </t>
  </si>
  <si>
    <t xml:space="preserve">Reparatur v. Geräten d. Unterhaltungselektronik </t>
  </si>
  <si>
    <t xml:space="preserve">95.22  </t>
  </si>
  <si>
    <t xml:space="preserve">Reparatur v.elektr.Haushalts- u. Gartengeräten </t>
  </si>
  <si>
    <t xml:space="preserve">95.23  </t>
  </si>
  <si>
    <t xml:space="preserve">Reparatur von Schuhen und Lederwaren  </t>
  </si>
  <si>
    <t xml:space="preserve">95.24  </t>
  </si>
  <si>
    <t>Reparatur v. Möbeln und Einrichtungsgegenständen</t>
  </si>
  <si>
    <t xml:space="preserve">95.25  </t>
  </si>
  <si>
    <t xml:space="preserve">Reparatur von Uhren und Schmuck </t>
  </si>
  <si>
    <t xml:space="preserve">95.29  </t>
  </si>
  <si>
    <t xml:space="preserve">Reparatur von sonstigen Gebrauchsgütern </t>
  </si>
  <si>
    <t xml:space="preserve">96     </t>
  </si>
  <si>
    <t>Erb.v.sonst.überwiegend persönl.Dienstleistungen</t>
  </si>
  <si>
    <t xml:space="preserve">96.01  </t>
  </si>
  <si>
    <t xml:space="preserve">Wäscherei und chemische Reinigung  </t>
  </si>
  <si>
    <t xml:space="preserve">96.02  </t>
  </si>
  <si>
    <t xml:space="preserve">Frisör- und Kosmetiksalons </t>
  </si>
  <si>
    <t>96.02.1</t>
  </si>
  <si>
    <t xml:space="preserve">Frisörsalons  </t>
  </si>
  <si>
    <t>96.02.2</t>
  </si>
  <si>
    <t xml:space="preserve">Kosmetiksalons </t>
  </si>
  <si>
    <t xml:space="preserve">96.03  </t>
  </si>
  <si>
    <t xml:space="preserve">Bestattungswesen  </t>
  </si>
  <si>
    <t>96.03.1</t>
  </si>
  <si>
    <t xml:space="preserve">Bestattungsinstitute  </t>
  </si>
  <si>
    <t>96.03.2</t>
  </si>
  <si>
    <t xml:space="preserve">Friedhöfe und Krematorien  </t>
  </si>
  <si>
    <t xml:space="preserve">96.04  </t>
  </si>
  <si>
    <t xml:space="preserve">Saunas, Solarien, Bäder u. Ä.  </t>
  </si>
  <si>
    <t xml:space="preserve">96.09  </t>
  </si>
  <si>
    <t xml:space="preserve">Erbringung v. sonstigen Dienstleistungen a.n.g. </t>
  </si>
  <si>
    <t>zweige 2008</t>
  </si>
  <si>
    <t>Nr. der Klassifika-
tion der Wirtschafts-
zweige 2008</t>
  </si>
  <si>
    <t>Sonstige Steuerbeträge, die geschuldet werden</t>
  </si>
  <si>
    <t>Weitere Umsätze</t>
  </si>
  <si>
    <t>Abziehbare Vorsteuer und Berichtigungsbeträge</t>
  </si>
  <si>
    <t>Anrechenbare Beträge</t>
  </si>
  <si>
    <t>Steuerpflichtige nach Wirtschaftsabschnitten, Größenklassen der</t>
  </si>
  <si>
    <t>Unternehmergesellschaft = UG (haftungsbeschränkt)</t>
  </si>
  <si>
    <t>Sonstige Kapitalgesellschaft</t>
  </si>
  <si>
    <t>Sonstige ausländische Rechtsform</t>
  </si>
  <si>
    <t>Sonstige nichtnatürliche Rechtsform</t>
  </si>
  <si>
    <t>Andere Leistungen eines im Ausland ansässigen Unternehmers</t>
  </si>
  <si>
    <t>Lieferungen sicherungsübereigneter Gegenstände und Umsätze, die unter das GrEStG fallen</t>
  </si>
  <si>
    <t>Andere Leistungen eines im Inland ansässigen Unternehmers</t>
  </si>
  <si>
    <t xml:space="preserve">  </t>
  </si>
  <si>
    <t xml:space="preserve">  A   Land- und Forstwirtschaft, Fischerei</t>
  </si>
  <si>
    <t xml:space="preserve">  K   Erbr. v. Finanz- u.Versicherungsdienstleist. </t>
  </si>
  <si>
    <t xml:space="preserve">1.2 Lieferungen und Leistungen nach Wirtschaftsabschnitten, Größenklassen der Lieferungen </t>
  </si>
  <si>
    <t xml:space="preserve">  Erwerbs- u. Wirtschaftsgenossenschaften</t>
  </si>
  <si>
    <t xml:space="preserve">                         unter 17 501</t>
  </si>
  <si>
    <r>
      <t>Steuerpflichtige</t>
    </r>
    <r>
      <rPr>
        <sz val="11"/>
        <rFont val="MetaNormalLF-Roman"/>
        <family val="2"/>
      </rPr>
      <t xml:space="preserve"> insgesamt</t>
    </r>
  </si>
  <si>
    <t>Steuerpflichtige insgesamt</t>
  </si>
  <si>
    <t>Wirtschaftszweige insgesamt</t>
  </si>
  <si>
    <r>
      <t>Wirtschaftszweige insgesamt</t>
    </r>
    <r>
      <rPr>
        <sz val="11"/>
        <rFont val="MetaNormalLF-Roman"/>
        <family val="2"/>
      </rPr>
      <t xml:space="preserve"> </t>
    </r>
  </si>
  <si>
    <t xml:space="preserve">1.2 Steuerpflichtige nach Wirtschaftsabschnitten, Größenklassen der Lieferungen </t>
  </si>
  <si>
    <t xml:space="preserve">      1 Mrd. und mehr</t>
  </si>
  <si>
    <t>Lieferungen von Mobilfunkgeräten und integrierten Schaltkreisen</t>
  </si>
  <si>
    <r>
      <t xml:space="preserve">Lieferungen und Leistungen (Ausgangsumsatz) </t>
    </r>
    <r>
      <rPr>
        <vertAlign val="superscript"/>
        <sz val="11"/>
        <rFont val="MetaNormalLF-Roman"/>
        <family val="2"/>
      </rPr>
      <t>1</t>
    </r>
    <r>
      <rPr>
        <sz val="11"/>
        <rFont val="MetaNormalLF-Roman"/>
        <family val="2"/>
      </rPr>
      <t xml:space="preserve"> insgesamt</t>
    </r>
  </si>
  <si>
    <r>
      <t xml:space="preserve">    Steuerpflichtige Lieferungen und Leistungen </t>
    </r>
    <r>
      <rPr>
        <vertAlign val="superscript"/>
        <sz val="11"/>
        <rFont val="MetaNormalLF-Roman"/>
        <family val="2"/>
      </rPr>
      <t>2</t>
    </r>
  </si>
  <si>
    <t xml:space="preserve">1 Umsätze der Unternehmen. Ohne Umsatzsteuer. Einschl. der Umsätze des leistenden Unternehmers, </t>
  </si>
  <si>
    <t>2 Einschließlich unentgeltlicher Wertabgaben.</t>
  </si>
  <si>
    <t>5 Umsätze nach § 24 UStG.</t>
  </si>
  <si>
    <r>
      <t xml:space="preserve">             zum vollen Steuersatz </t>
    </r>
    <r>
      <rPr>
        <vertAlign val="superscript"/>
        <sz val="11"/>
        <rFont val="MetaNormalLF-Roman"/>
        <family val="2"/>
      </rPr>
      <t>4</t>
    </r>
    <r>
      <rPr>
        <sz val="11"/>
        <rFont val="MetaNormalLF-Roman"/>
        <family val="2"/>
      </rPr>
      <t xml:space="preserve">  </t>
    </r>
  </si>
  <si>
    <r>
      <t xml:space="preserve">             zum ermäßigten Steuersatz </t>
    </r>
    <r>
      <rPr>
        <vertAlign val="superscript"/>
        <sz val="11"/>
        <rFont val="MetaNormalLF-Roman"/>
        <family val="2"/>
      </rPr>
      <t>5</t>
    </r>
  </si>
  <si>
    <r>
      <t xml:space="preserve">      zum vollen Steuersatz </t>
    </r>
    <r>
      <rPr>
        <vertAlign val="superscript"/>
        <sz val="11"/>
        <rFont val="MetaNormalLF-Roman"/>
        <family val="2"/>
      </rPr>
      <t>3</t>
    </r>
  </si>
  <si>
    <r>
      <t xml:space="preserve">      zum ermäßigten Steuersatz </t>
    </r>
    <r>
      <rPr>
        <vertAlign val="superscript"/>
        <sz val="11"/>
        <rFont val="MetaNormalLF-Roman"/>
        <family val="2"/>
      </rPr>
      <t>4</t>
    </r>
  </si>
  <si>
    <r>
      <t xml:space="preserve">      land- und forstwirtschaftlicher Betriebe </t>
    </r>
    <r>
      <rPr>
        <vertAlign val="superscript"/>
        <sz val="11"/>
        <rFont val="MetaNormalLF-Roman"/>
        <family val="2"/>
      </rPr>
      <t>5</t>
    </r>
  </si>
  <si>
    <r>
      <t xml:space="preserve">Lieferungen und Leistungen </t>
    </r>
    <r>
      <rPr>
        <b/>
        <vertAlign val="superscript"/>
        <sz val="11"/>
        <rFont val="MetaNormalLF-Roman"/>
        <family val="2"/>
      </rPr>
      <t>1</t>
    </r>
    <r>
      <rPr>
        <b/>
        <sz val="11"/>
        <rFont val="MetaNormalLF-Roman"/>
        <family val="2"/>
      </rPr>
      <t xml:space="preserve">  in Mill. EUR</t>
    </r>
  </si>
  <si>
    <r>
      <t xml:space="preserve">  K   Erbr. v. Finanz- u.Versicherungsdienstleist. </t>
    </r>
    <r>
      <rPr>
        <vertAlign val="superscript"/>
        <sz val="11"/>
        <rFont val="MetaNormalLF-Roman"/>
        <family val="2"/>
      </rPr>
      <t>2</t>
    </r>
  </si>
  <si>
    <t>1 Umsätze der Unternehmen. Ohne Umsatzsteuer.</t>
  </si>
  <si>
    <t>2 Ohne steuerfreie Bank- und Versicherungsumsätze, die nicht zum Vorsteuerabzug berechtigen.</t>
  </si>
  <si>
    <r>
      <t xml:space="preserve">Lieferungen und
Leistungen </t>
    </r>
    <r>
      <rPr>
        <vertAlign val="superscript"/>
        <sz val="11"/>
        <rFont val="MetaNormalLF-Roman"/>
        <family val="2"/>
      </rPr>
      <t>1</t>
    </r>
  </si>
  <si>
    <r>
      <t xml:space="preserve">Umsatzsteuer </t>
    </r>
    <r>
      <rPr>
        <vertAlign val="superscript"/>
        <sz val="11"/>
        <rFont val="MetaNormalLF-Roman"/>
        <family val="2"/>
      </rPr>
      <t xml:space="preserve">
</t>
    </r>
    <r>
      <rPr>
        <sz val="11"/>
        <rFont val="MetaNormalLF-Roman"/>
        <family val="2"/>
      </rPr>
      <t>vor Abzug der 
Vorsteuerbeträge</t>
    </r>
    <r>
      <rPr>
        <vertAlign val="superscript"/>
        <sz val="11"/>
        <rFont val="MetaNormalLF-Roman"/>
        <family val="2"/>
      </rPr>
      <t>2</t>
    </r>
  </si>
  <si>
    <r>
      <t xml:space="preserve">Abziehbare
Vorsteuerbeträge </t>
    </r>
    <r>
      <rPr>
        <vertAlign val="superscript"/>
        <sz val="11"/>
        <rFont val="MetaNormalLF-Roman"/>
        <family val="2"/>
      </rPr>
      <t>3</t>
    </r>
  </si>
  <si>
    <r>
      <t xml:space="preserve">  K   Erbr. v. Finanz- u.Versicherungsdienstleist. </t>
    </r>
    <r>
      <rPr>
        <vertAlign val="superscript"/>
        <sz val="11"/>
        <rFont val="MetaNormalLF-Roman"/>
        <family val="2"/>
      </rPr>
      <t>4</t>
    </r>
  </si>
  <si>
    <t>2 Umsatzsteuer insgesamt für alle steuerpflichtigen Umsätze.</t>
  </si>
  <si>
    <t>3 Einschließlich Vorsteuerberichtigungsbeträge.</t>
  </si>
  <si>
    <t>4 Ohne steuerfreie Bank- und Versicherungsumsätze, die nicht zum Vorsteuerabzug berechtigen.</t>
  </si>
  <si>
    <r>
      <t xml:space="preserve">Leistungen </t>
    </r>
    <r>
      <rPr>
        <vertAlign val="superscript"/>
        <sz val="11"/>
        <rFont val="MetaNormalLF-Roman"/>
        <family val="2"/>
      </rPr>
      <t>1</t>
    </r>
  </si>
  <si>
    <r>
      <t xml:space="preserve">Erwerbe </t>
    </r>
    <r>
      <rPr>
        <vertAlign val="superscript"/>
        <sz val="11"/>
        <rFont val="MetaNormalLF-Roman"/>
        <family val="2"/>
      </rPr>
      <t>1</t>
    </r>
  </si>
  <si>
    <r>
      <t xml:space="preserve">beträge </t>
    </r>
    <r>
      <rPr>
        <vertAlign val="superscript"/>
        <sz val="11"/>
        <rFont val="MetaNormalLF-Roman"/>
        <family val="2"/>
      </rPr>
      <t>2</t>
    </r>
  </si>
  <si>
    <r>
      <t>beträge</t>
    </r>
    <r>
      <rPr>
        <vertAlign val="superscript"/>
        <sz val="11"/>
        <rFont val="MetaNormalLF-Roman"/>
        <family val="2"/>
      </rPr>
      <t xml:space="preserve"> 3</t>
    </r>
  </si>
  <si>
    <r>
      <t xml:space="preserve">Lieferungen und Leistungen </t>
    </r>
    <r>
      <rPr>
        <vertAlign val="superscript"/>
        <sz val="11"/>
        <rFont val="MetaNormalLF-Roman"/>
        <family val="2"/>
      </rPr>
      <t>1</t>
    </r>
  </si>
  <si>
    <r>
      <t xml:space="preserve">mit Vorsteuerabzug </t>
    </r>
    <r>
      <rPr>
        <vertAlign val="superscript"/>
        <sz val="11"/>
        <rFont val="MetaNormalLF-Roman"/>
        <family val="2"/>
      </rPr>
      <t>2</t>
    </r>
  </si>
  <si>
    <r>
      <t xml:space="preserve">ohne Vorsteuerabzug </t>
    </r>
    <r>
      <rPr>
        <vertAlign val="superscript"/>
        <sz val="11"/>
        <rFont val="MetaNormalLF-Roman"/>
        <family val="2"/>
      </rPr>
      <t>3</t>
    </r>
  </si>
  <si>
    <t>3 Ohne Lieferungen land- und forstwirtschaftlicher Betriebe nach §24 Abs.1 UStG.</t>
  </si>
  <si>
    <r>
      <t xml:space="preserve">Steuer-
pflichtige </t>
    </r>
    <r>
      <rPr>
        <vertAlign val="superscript"/>
        <sz val="11"/>
        <rFont val="MetaNormalLF-Roman"/>
        <family val="2"/>
      </rPr>
      <t>1</t>
    </r>
  </si>
  <si>
    <r>
      <t xml:space="preserve">Lieferungen und
Leistungen </t>
    </r>
    <r>
      <rPr>
        <vertAlign val="superscript"/>
        <sz val="11"/>
        <rFont val="MetaNormalLF-Roman"/>
        <family val="2"/>
      </rPr>
      <t>2</t>
    </r>
  </si>
  <si>
    <t>2 Umsätze der Unternehmen. Ohne Umsatzsteuer.</t>
  </si>
  <si>
    <r>
      <t xml:space="preserve">Steuer-
pflichtige </t>
    </r>
    <r>
      <rPr>
        <vertAlign val="superscript"/>
        <sz val="11"/>
        <rFont val="MetaNormalLF-Roman"/>
        <family val="2"/>
      </rPr>
      <t>1</t>
    </r>
    <r>
      <rPr>
        <sz val="11"/>
        <rFont val="MetaNormalLF-Roman"/>
        <family val="2"/>
      </rPr>
      <t xml:space="preserve"> </t>
    </r>
  </si>
  <si>
    <r>
      <t>Lieferungen und
Leistungen</t>
    </r>
    <r>
      <rPr>
        <vertAlign val="superscript"/>
        <sz val="11"/>
        <rFont val="MetaNormalLF-Roman"/>
        <family val="2"/>
      </rPr>
      <t xml:space="preserve"> 2</t>
    </r>
  </si>
  <si>
    <t>1 Einschließlich Steuerpflichtige mit negativen Lieferungen und Leistungen im Endergebnis.</t>
  </si>
  <si>
    <t xml:space="preserve">1 Einschließlich Steuerpflichtige mit negativen Lieferungen und Leistungen im Endergebnis. </t>
  </si>
  <si>
    <t>* Klassifikation der Wirtschaftszweige 2008. Einschließlich Steuerpflichtige mit negativen Lieferungen und Leistungen im Endergebnis.</t>
  </si>
  <si>
    <t>* Einschließlich Steuerpflichtige mit negativen Lieferungen und Leistungen im Endergebnis.</t>
  </si>
  <si>
    <t>4 Größenklassen</t>
  </si>
  <si>
    <t>4.3</t>
  </si>
  <si>
    <t>Steuerpflichtige und deren Lieferungen und Leistungen nach Bundesländern</t>
  </si>
  <si>
    <t>AG, KGaA., Europäische AG</t>
  </si>
  <si>
    <t>GmbH, Unternehmergesell-</t>
  </si>
  <si>
    <t>für die der Leistungsempfänger die Umsatzsteuer nach § 13b UStG schuldet.</t>
  </si>
  <si>
    <t xml:space="preserve">2 Ohne Umsätze land- und forstwirtschaftlicher Betriebe nach §24 UStG (Lieferungen in das übrige Gemeinschaftsgebiet an Abnehmer mit USt-IdNr). </t>
  </si>
  <si>
    <t>2 Ohne Umsätze land- und forstwirtschaftlicher Betriebe nach §24 UStG (Lieferungen in das übrige Gemeinschaftsgebiet an Abnehmer mit USt-IdNr).</t>
  </si>
  <si>
    <t xml:space="preserve">      250 Mill.     -    500 Mill.</t>
  </si>
  <si>
    <t xml:space="preserve">      500 Mill.     -    1 Mrd.</t>
  </si>
  <si>
    <t xml:space="preserve">–  </t>
  </si>
  <si>
    <t>Steuerpflichtige sonstige Leistungen eines im übrigen Gemeinschaftsgebiet ansässigen Unternehmers</t>
  </si>
  <si>
    <t xml:space="preserve">    Umsätze (13b) vom Leistungserbringer  gemeldet</t>
  </si>
  <si>
    <t>Steuerliche Merkmale</t>
  </si>
  <si>
    <t>Steuerpflichtige und deren Lieferungen und Leistungen, Vorsteuerbeträge und Umsatzsteuer nach</t>
  </si>
  <si>
    <t>x</t>
  </si>
  <si>
    <t xml:space="preserve">–   </t>
  </si>
  <si>
    <t xml:space="preserve">     Steuer aus Umsätzen (13b) vom Leistungsempfänger  gemeldet</t>
  </si>
  <si>
    <t>© Statistisches Bundesamt (Destatis), 2018</t>
  </si>
  <si>
    <t>2014</t>
  </si>
  <si>
    <t>1.1_2011-2014</t>
  </si>
  <si>
    <t>Übersicht über steuerliche Merkmale 2011-2014</t>
  </si>
  <si>
    <t>Lieferungen und Leistungen, Rechtsform und Bundesländern 2011-2014</t>
  </si>
  <si>
    <t>1.2-S._2011-2014</t>
  </si>
  <si>
    <t>1.2-U._2011-2014</t>
  </si>
  <si>
    <t>Umsatzsteuerstatistik (Veranlagungen) 2014</t>
  </si>
  <si>
    <t>Zu- bzw. Ab-
nahme 2014
gegenüber
2013 in %</t>
  </si>
  <si>
    <t>und Leistungen, Rechtsform und Bundesländern 2011-2014</t>
  </si>
  <si>
    <t xml:space="preserve">2.1 Steuerliche Merkmale 2014 im Detail </t>
  </si>
  <si>
    <t xml:space="preserve">2.2  Steuerpflichtige und deren Lieferungen und Leistungen, Vorsteuerbeträge und Umsatzsteuer 2014 nach Wirtschaftsabschnitten, Größenklassen </t>
  </si>
  <si>
    <t>3.1 Steuerpflichtige, Umsätze und Umsatzsteuer 2014</t>
  </si>
  <si>
    <t>3.2 Steuersätze 2014 nach ausgewählten Wirtschaftszweigen</t>
  </si>
  <si>
    <t>4.2  Steuerpflichtige und deren Lieferungen und Leistungen 2014</t>
  </si>
  <si>
    <t xml:space="preserve">4.3  Steuerpflichtige und deren Lieferungen und Leistungen 2014 nach Bundesländern </t>
  </si>
  <si>
    <t>5.2  Steuerpflichtige und deren Lieferungen und Leistungen 2014 nach ausführlichem Rechtsformschlüssel</t>
  </si>
  <si>
    <t>Gew. / …gew.</t>
  </si>
  <si>
    <t>Gewinnung / ...gewinnung</t>
  </si>
  <si>
    <t>text. / Textil.</t>
  </si>
  <si>
    <t>textilen / Textilien</t>
  </si>
  <si>
    <t>...verarb. / Verarb.</t>
  </si>
  <si>
    <t>...verarbeitung / Verarbeitung</t>
  </si>
  <si>
    <t>Veredlg. / ...veredlg.</t>
  </si>
  <si>
    <t>Veredlung / ...veredlung</t>
  </si>
  <si>
    <r>
      <t xml:space="preserve">Lieferungen und Leistungen (Ausgangsumsatz)  insgesamt </t>
    </r>
    <r>
      <rPr>
        <b/>
        <vertAlign val="superscript"/>
        <sz val="11"/>
        <rFont val="MetaNormalLF-Roman"/>
        <family val="2"/>
      </rPr>
      <t>1</t>
    </r>
    <r>
      <rPr>
        <b/>
        <sz val="11"/>
        <rFont val="MetaNormalLF-Roman"/>
        <family val="2"/>
      </rPr>
      <t xml:space="preserve">  </t>
    </r>
  </si>
  <si>
    <t>Zusammen</t>
  </si>
  <si>
    <t xml:space="preserve">   des bürgerl. Rechts</t>
  </si>
  <si>
    <t xml:space="preserve">   GmbH &amp; Co. KG</t>
  </si>
  <si>
    <t xml:space="preserve">   und sonst. Kapitalgesell.</t>
  </si>
  <si>
    <t xml:space="preserve">   schaft haftungsbeschränkt </t>
  </si>
  <si>
    <t xml:space="preserve">   genossenschaften</t>
  </si>
  <si>
    <t xml:space="preserve">   Körp. des öffentl. Rechts</t>
  </si>
  <si>
    <t>Lieferungen und sonstige Leistungen zu 19 %</t>
  </si>
  <si>
    <t>Lieferungen und sonstige Leistungen zu 7 %</t>
  </si>
  <si>
    <t>Lieferungen nach §3 (1b) UStG zu 7 %</t>
  </si>
  <si>
    <t>Sonstige Leistungen nach §3 (9a) UStG zu 7 %</t>
  </si>
  <si>
    <t>Steuerpflichtige Umsätze (einschl. unentgeltlicher Wertabgaben) von Getränken und alkoholischen Flüssigkeiten zu 8,3 %</t>
  </si>
  <si>
    <t>Nachsteuer auf versteuerte Anzahlungen u. ä. wegen Steuersatzänderung</t>
  </si>
  <si>
    <t>zum Steuersatz von 19 %</t>
  </si>
  <si>
    <t>zum Steuersatz von 7 %</t>
  </si>
  <si>
    <t>Umsätze aus sonstigen Leistungen, die auf elektronischem Weg erbracht wurden (§ 3a (5) i. V. m. § 3a (4) Satz 2 Nr. 13 UStG)</t>
  </si>
  <si>
    <t>Umsätze land- und forstwirtschaftlicher Betriebe nach § 24 UStG</t>
  </si>
  <si>
    <t>Sonstige Leistungen nach § 3 (9a) UStG zu 19 %</t>
  </si>
  <si>
    <t>Lieferungen nach § 3 (1b) UStG zu 19 %</t>
  </si>
  <si>
    <t>Umsätze, für die der Leistungsempfänger die Steuer nach § 13b (5) Satz 1 i. V. m. (2) Nr. 10 UStG schuldet</t>
  </si>
  <si>
    <t xml:space="preserve">Übrige Umsätze, für die der Leistungsempfänger die Steuer nach  § 13b (5) UStG schuldet </t>
  </si>
  <si>
    <t>nicht zum Gesamtumsatz § 19 (3) UStG gehörend, nach § 4 Nr. 12 UStG (Vermietung und Verpachtung von Grundstücken usw.)</t>
  </si>
  <si>
    <t>weitere nicht zum Gesamtumsatz § 19 (3) UStG gehörend, nach § 4 UstG</t>
  </si>
  <si>
    <t>zum Gesamtumsatz § 19 (3) UStG gehörend</t>
  </si>
  <si>
    <t>Steuerfreie innergemeinschaftliche Erwerbe nach §§ 4b und 25c UStG</t>
  </si>
  <si>
    <t xml:space="preserve">Steuerpflichtige innergemeinschaftliche Erwerbe (§ 1a UStG) </t>
  </si>
  <si>
    <t>neuer Fahrzeuge von Lieferern ohne USt-IdNr. zum allgemeinen Steuersatz (§ 1b UStG)</t>
  </si>
  <si>
    <t>Umsätze für die als Leistungsempfänger die Steuer nach § 13b UStG geschuldet wird</t>
  </si>
  <si>
    <t>Leistungsempfänger als Steuerschuldner § 13b UStG</t>
  </si>
  <si>
    <t>Steuerbeträge, die nach § 17 (1) Satz 6 UStG geschuldet werden</t>
  </si>
  <si>
    <t>In Rechnungen unrichtig oder unberechtigt ausgewiesene Steuerbeträge und nach § 6a (4) Satz 2 UStG geschuldete</t>
  </si>
  <si>
    <t xml:space="preserve">Innergemeinschaftliche Dreiecksgeschäfte (§ 25b UStG), Lieferungen des ersten Abnehmers </t>
  </si>
  <si>
    <t>Innergemeinschaftliche Lieferungen neuer Fahrzeuge außerhalb eines Unternehmens (§ 2a UStG)</t>
  </si>
  <si>
    <t>Beförderungs- und Versendungslieferungen aus dem übrigen Gemeinschaftsgebiet (§ 3c UstG)</t>
  </si>
  <si>
    <t>Vorsteuerbeträge aus innergemeinschaftlichen Erwerben von Gegenständen (§ 15 (1) Satz 1 Nr. 3 UStG)</t>
  </si>
  <si>
    <t>Entrichtete Einfuhrumsatzsteuer (§ 15 (1) Satz 1 Nr. 2 UStG)</t>
  </si>
  <si>
    <t xml:space="preserve">Vorsteuerabzug für die Steuer, die der Abnehmer als Auslagerer nach § 13a (1) Nr. 6 UStG schuldet </t>
  </si>
  <si>
    <t xml:space="preserve">Vorsteuerbeträge aus Leistungen im Sinne des § 13b UStG </t>
  </si>
  <si>
    <t>Vorsteuerbeträge, die nach den allgemeinen Durchschnittssätzen berechnet sind (§ 23 UStG)</t>
  </si>
  <si>
    <t>Vorsteuerabzug für innergemeinschaftliche Lieferungen neuer Fahrzeuge außerhalb eines Unternehmens (§ 2a UStG) sowie von</t>
  </si>
  <si>
    <t xml:space="preserve">Kleinunternehmern im Sinne des § 19 (1) UStG  </t>
  </si>
  <si>
    <t>Vorsteuerbeträge aus innergemeinschaftlichen Dreiecksgeschäften (§ 25b (5) UStG)</t>
  </si>
  <si>
    <t>Steuerpflichtige Umsätze (§ 13b (2) Nr. 2 bis 4, 5 (b) und 6 bis 9 UStG) eines im Inland ansässigen Unternehmers,</t>
  </si>
  <si>
    <t>für die der Leistungsempfänger die Steuer schuldet</t>
  </si>
  <si>
    <t>Steuerpflichtige Umsätze (§ 13b (2) Nr. 10 UStG) eines im Inland ansässigen Unternehmers,</t>
  </si>
  <si>
    <t>für die der Leistungsempfänger die Umsatzsteuer schuldet</t>
  </si>
  <si>
    <t>Fachserie 14 Reihe 8.2</t>
  </si>
  <si>
    <t>Zeitreihen</t>
  </si>
  <si>
    <t>1.1 Übersicht über steuerliche Merkmale 2011-2014</t>
  </si>
  <si>
    <t>3 Der volle Steuersatz beträgt für 2006 16 %, ab 2007 liegt er bei 19 %.</t>
  </si>
  <si>
    <t>4 Der ermäßigte Steuersatz beträgt 7 %.</t>
  </si>
  <si>
    <t>Vorsteuerbeträge aus Rechnungen von anderen Unternehmern (§ 15 (1) Satz 1 Nr. 1 UStG)</t>
  </si>
  <si>
    <t xml:space="preserve">                                    X</t>
  </si>
  <si>
    <t>noch: Erläuterungen der Abkürzungen zur Klassifikation der Wirtschaftszweige</t>
  </si>
  <si>
    <t xml:space="preserve">  M   Erbr. v. freiberufl., wiss.u.techn.Dienstl. </t>
  </si>
  <si>
    <t>weitere steuerfreie Umsätze mit Vorsteuerabzug (z.B. Ausfuhrlieferungen § 4 Nr. 1a UStG, Reiseleistungen § 25 (2) UStG)</t>
  </si>
  <si>
    <r>
      <t>noch Steuerpflichtige Lieferungen und Leistungen</t>
    </r>
    <r>
      <rPr>
        <vertAlign val="superscript"/>
        <sz val="11"/>
        <rFont val="MetaNormalLF-Roman"/>
        <family val="2"/>
      </rPr>
      <t>1</t>
    </r>
  </si>
  <si>
    <r>
      <t>Steuerpflichtige Lieferungen und Leistungen</t>
    </r>
    <r>
      <rPr>
        <vertAlign val="superscript"/>
        <sz val="11"/>
        <rFont val="MetaNormalLF-Roman"/>
        <family val="2"/>
      </rPr>
      <t>1</t>
    </r>
  </si>
  <si>
    <t xml:space="preserve">• </t>
  </si>
  <si>
    <t>Inhalt</t>
  </si>
  <si>
    <t>Textteil</t>
  </si>
  <si>
    <t xml:space="preserve">Infomationen zur Darstellung </t>
  </si>
  <si>
    <t>Infomationen zur Darstellung</t>
  </si>
  <si>
    <t>Artikelnummer: 2140820147005</t>
  </si>
  <si>
    <t>Telefon: +49 (0) 611 / 75 24 05</t>
  </si>
  <si>
    <t>Rundungen</t>
  </si>
  <si>
    <t>4.1  Steuerpflichtige und deren Lieferungen und Leistungen 2014 nach ausgewählten Wirtschaftszweigen</t>
  </si>
  <si>
    <t>5.1 Steuerpflichtige und deren Lieferungen und Leistungen 2014 nach ausgewählten Wirtschaftszweigen</t>
  </si>
  <si>
    <t>6.1  Steuerpflichtige und deren Lieferungen und Leistungen 2014 nach ausgewählten Wirtschaftszweigen</t>
  </si>
  <si>
    <t>Steuerpflichtige und deren Lieferungen und Leistungen nach ausgewählten Wirtschaftszweigen</t>
  </si>
  <si>
    <t>Erschienen am 13. November 2018, Tabellen 1.1, 2.1, 5.2 korrigiert am 17. April 2019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</si>
</sst>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5">
    <numFmt numFmtId="43" formatCode="_-* #,##0.00\ _€_-;\-* #,##0.00\ _€_-;_-* &quot;-&quot;??\ _€_-;_-@_-"/>
    <numFmt numFmtId="164" formatCode="@\ *."/>
    <numFmt numFmtId="165" formatCode="\ #\ ###\ ##0\ \ "/>
    <numFmt numFmtId="166" formatCode="0.0\ \ "/>
    <numFmt numFmtId="167" formatCode="#\ ###\ ##0\ ;\-#\ ###\ ##0\ ;&quot;- &quot;"/>
    <numFmt numFmtId="168" formatCode="###\ ###\ ###\ ###"/>
    <numFmt numFmtId="169" formatCode="#\ ###\ ###\ ##0\ \ "/>
    <numFmt numFmtId="170" formatCode="@*."/>
    <numFmt numFmtId="171" formatCode="##\ ###\ ###\ ##0;[Red]\-##\ ###\ \ ###\ ##0;&quot;–   &quot;"/>
    <numFmt numFmtId="172" formatCode="\ ###\ ###\ ###\ ##0\ \ "/>
    <numFmt numFmtId="173" formatCode="###\ ###\ ###"/>
    <numFmt numFmtId="174" formatCode="###\ ###\ ###\ ##0\ \ "/>
    <numFmt numFmtId="175" formatCode="0\ \ "/>
    <numFmt numFmtId="176" formatCode="\ \ \ 0"/>
    <numFmt numFmtId="177" formatCode="#\ ###\ ###\ ##0,\ \ \ \ "/>
    <numFmt numFmtId="178" formatCode="@\ "/>
    <numFmt numFmtId="179" formatCode="###\ ###\ ###\ ###\ ###"/>
    <numFmt numFmtId="180" formatCode="\ #\ ###\ ##0;[Red]\ \-\ #\ ###\ ##0\ \ "/>
    <numFmt numFmtId="181" formatCode="0.0"/>
    <numFmt numFmtId="182" formatCode="##0.0\ \ ;[Red]\ \-\ ##0.0\ \ ;&quot;-   &quot;\ \ "/>
    <numFmt numFmtId="183" formatCode="@\ *.\ \ "/>
    <numFmt numFmtId="184" formatCode="\ \ 0"/>
    <numFmt numFmtId="185" formatCode="0.0_ ;[Red]\-0.0\ "/>
    <numFmt numFmtId="186" formatCode="###\ ###\ ###\ ###\ ##0"/>
    <numFmt numFmtId="187" formatCode="##\ ###\ ###\ ##0;[Red]\-##\ ###\ \ ###\ ##0;&quot;–&quot;"/>
  </numFmts>
  <fonts count="74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u/>
      <sz val="10"/>
      <color indexed="12"/>
      <name val="MS Sans Serif"/>
      <family val="2"/>
    </font>
    <font>
      <sz val="8"/>
      <name val="Arial"/>
      <family val="2"/>
    </font>
    <font>
      <b/>
      <sz val="14"/>
      <name val="MetaNormalLF-Roman"/>
      <family val="2"/>
    </font>
    <font>
      <sz val="13"/>
      <name val="MetaNormalLF-Roman"/>
      <family val="2"/>
    </font>
    <font>
      <sz val="12"/>
      <name val="MetaNormalLF-Roman"/>
      <family val="2"/>
    </font>
    <font>
      <sz val="11"/>
      <name val="MetaNormalLF-Roman"/>
      <family val="2"/>
    </font>
    <font>
      <sz val="10"/>
      <name val="MetaNormalLF-Roman"/>
      <family val="2"/>
    </font>
    <font>
      <sz val="11.5"/>
      <name val="MetaNormalLF-Roman"/>
      <family val="2"/>
    </font>
    <font>
      <b/>
      <sz val="12"/>
      <name val="MetaNormalLF-Roman"/>
      <family val="2"/>
    </font>
    <font>
      <b/>
      <sz val="10"/>
      <name val="MetaNormalLF-Roman"/>
      <family val="2"/>
    </font>
    <font>
      <b/>
      <sz val="11"/>
      <name val="MetaNormalLF-Roman"/>
      <family val="2"/>
    </font>
    <font>
      <sz val="10"/>
      <name val="Arial"/>
      <family val="2"/>
    </font>
    <font>
      <sz val="16"/>
      <name val="MetaNormalLF-Roman"/>
      <family val="2"/>
    </font>
    <font>
      <vertAlign val="superscript"/>
      <sz val="11"/>
      <name val="MetaNormalLF-Roman"/>
      <family val="2"/>
    </font>
    <font>
      <sz val="12"/>
      <name val="Arial"/>
      <family val="2"/>
    </font>
    <font>
      <sz val="12"/>
      <name val="Arial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2"/>
      <name val="Arial"/>
      <family val="2"/>
    </font>
    <font>
      <sz val="11"/>
      <color indexed="8"/>
      <name val="MetaNormalLF-Roman"/>
      <family val="2"/>
    </font>
    <font>
      <sz val="10"/>
      <color indexed="8"/>
      <name val="MetaNormalLF-Roman"/>
      <family val="2"/>
    </font>
    <font>
      <u/>
      <sz val="11"/>
      <color indexed="12"/>
      <name val="MetaNormalLF-Roman"/>
      <family val="2"/>
    </font>
    <font>
      <b/>
      <u/>
      <sz val="11"/>
      <color indexed="12"/>
      <name val="MetaNormalLF-Roman"/>
      <family val="2"/>
    </font>
    <font>
      <u/>
      <sz val="12"/>
      <color indexed="12"/>
      <name val="MetaNormalLF-Roman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b/>
      <sz val="11"/>
      <color indexed="63"/>
      <name val="Calibri"/>
      <family val="2"/>
    </font>
    <font>
      <b/>
      <sz val="11"/>
      <color indexed="52"/>
      <name val="Calibri"/>
      <family val="2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sz val="11"/>
      <color indexed="60"/>
      <name val="Calibri"/>
      <family val="2"/>
    </font>
    <font>
      <sz val="11"/>
      <color indexed="20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52"/>
      <name val="Calibri"/>
      <family val="2"/>
    </font>
    <font>
      <sz val="11"/>
      <color indexed="10"/>
      <name val="Calibri"/>
      <family val="2"/>
    </font>
    <font>
      <b/>
      <sz val="11"/>
      <color indexed="9"/>
      <name val="Calibri"/>
      <family val="2"/>
    </font>
    <font>
      <b/>
      <i/>
      <sz val="12"/>
      <color indexed="10"/>
      <name val="MetaNormalLF-Roman"/>
      <family val="2"/>
    </font>
    <font>
      <b/>
      <vertAlign val="superscript"/>
      <sz val="11"/>
      <name val="MetaNormalLF-Roman"/>
      <family val="2"/>
    </font>
    <font>
      <b/>
      <sz val="11"/>
      <color indexed="8"/>
      <name val="MetaNormalLF-Roman"/>
      <family val="2"/>
    </font>
    <font>
      <u/>
      <sz val="10"/>
      <color indexed="12"/>
      <name val="MetaNormalLF-Roman"/>
      <family val="2"/>
    </font>
    <font>
      <b/>
      <sz val="11"/>
      <color indexed="10"/>
      <name val="MetaNormalLF-Roman"/>
      <family val="2"/>
    </font>
    <font>
      <b/>
      <sz val="10"/>
      <color indexed="10"/>
      <name val="MetaNormalLF-Roman"/>
      <family val="2"/>
    </font>
    <font>
      <i/>
      <sz val="11"/>
      <name val="MetaNormalLF-Roman"/>
      <family val="2"/>
    </font>
    <font>
      <sz val="11"/>
      <color theme="1"/>
      <name val="Calibri"/>
      <family val="2"/>
      <scheme val="minor"/>
    </font>
    <font>
      <sz val="11"/>
      <color theme="1"/>
      <name val="MetaNormalLF-Roman"/>
      <family val="2"/>
    </font>
    <font>
      <b/>
      <sz val="14"/>
      <color theme="1"/>
      <name val="MetaNormalLF-Roman"/>
      <family val="2"/>
    </font>
    <font>
      <sz val="8"/>
      <color theme="1"/>
      <name val="MetaNormalLF-Roman"/>
      <family val="2"/>
    </font>
    <font>
      <sz val="12"/>
      <color theme="1"/>
      <name val="MetaNormalLF-Roman"/>
      <family val="2"/>
    </font>
    <font>
      <sz val="10"/>
      <color rgb="FFFF0000"/>
      <name val="MetaNormalLF-Roman"/>
      <family val="2"/>
    </font>
    <font>
      <sz val="22"/>
      <color rgb="FFFF0000"/>
      <name val="MetaNormalLF-Roman"/>
      <family val="2"/>
    </font>
    <font>
      <sz val="11"/>
      <color rgb="FFFFC000"/>
      <name val="MetaNormalLF-Roman"/>
      <family val="2"/>
    </font>
    <font>
      <b/>
      <sz val="16"/>
      <name val="MetaNormalLF-Roman"/>
      <family val="2"/>
    </font>
    <font>
      <sz val="10"/>
      <color rgb="FF000000"/>
      <name val="Arial"/>
      <family val="2"/>
    </font>
    <font>
      <sz val="11"/>
      <name val="Arial"/>
      <family val="2"/>
    </font>
    <font>
      <sz val="10"/>
      <color theme="1"/>
      <name val="MetaNormalLF-Roman"/>
      <family val="2"/>
    </font>
    <font>
      <sz val="10"/>
      <color rgb="FF00B0F0"/>
      <name val="Arial"/>
      <family val="2"/>
    </font>
    <font>
      <sz val="14.5"/>
      <name val="MetaNormalLF-Roman"/>
      <family val="2"/>
    </font>
    <font>
      <u/>
      <sz val="10"/>
      <color indexed="12"/>
      <name val="Arial"/>
      <family val="2"/>
    </font>
    <font>
      <sz val="9.5"/>
      <color rgb="FF000000"/>
      <name val="Albany AMT"/>
    </font>
  </fonts>
  <fills count="24">
    <fill>
      <patternFill patternType="none"/>
    </fill>
    <fill>
      <patternFill patternType="gray125"/>
    </fill>
    <fill>
      <patternFill patternType="solid">
        <fgColor indexed="47"/>
      </patternFill>
    </fill>
    <fill>
      <patternFill patternType="solid">
        <fgColor indexed="29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4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22"/>
      </patternFill>
    </fill>
    <fill>
      <patternFill patternType="solid">
        <fgColor indexed="49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</fills>
  <borders count="25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157">
    <xf numFmtId="0" fontId="0" fillId="0" borderId="0"/>
    <xf numFmtId="0" fontId="34" fillId="4" borderId="0" applyNumberFormat="0" applyBorder="0" applyAlignment="0" applyProtection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2" borderId="0" applyNumberFormat="0" applyBorder="0" applyAlignment="0" applyProtection="0"/>
    <xf numFmtId="0" fontId="34" fillId="9" borderId="0" applyNumberFormat="0" applyBorder="0" applyAlignment="0" applyProtection="0"/>
    <xf numFmtId="0" fontId="34" fillId="3" borderId="0" applyNumberFormat="0" applyBorder="0" applyAlignment="0" applyProtection="0"/>
    <xf numFmtId="0" fontId="34" fillId="10" borderId="0" applyNumberFormat="0" applyBorder="0" applyAlignment="0" applyProtection="0"/>
    <xf numFmtId="0" fontId="34" fillId="7" borderId="0" applyNumberFormat="0" applyBorder="0" applyAlignment="0" applyProtection="0"/>
    <xf numFmtId="0" fontId="34" fillId="9" borderId="0" applyNumberFormat="0" applyBorder="0" applyAlignment="0" applyProtection="0"/>
    <xf numFmtId="0" fontId="34" fillId="11" borderId="0" applyNumberFormat="0" applyBorder="0" applyAlignment="0" applyProtection="0"/>
    <xf numFmtId="0" fontId="35" fillId="14" borderId="0" applyNumberFormat="0" applyBorder="0" applyAlignment="0" applyProtection="0"/>
    <xf numFmtId="0" fontId="35" fillId="3" borderId="0" applyNumberFormat="0" applyBorder="0" applyAlignment="0" applyProtection="0"/>
    <xf numFmtId="0" fontId="35" fillId="10" borderId="0" applyNumberFormat="0" applyBorder="0" applyAlignment="0" applyProtection="0"/>
    <xf numFmtId="0" fontId="35" fillId="15" borderId="0" applyNumberFormat="0" applyBorder="0" applyAlignment="0" applyProtection="0"/>
    <xf numFmtId="0" fontId="35" fillId="13" borderId="0" applyNumberFormat="0" applyBorder="0" applyAlignment="0" applyProtection="0"/>
    <xf numFmtId="0" fontId="35" fillId="16" borderId="0" applyNumberFormat="0" applyBorder="0" applyAlignment="0" applyProtection="0"/>
    <xf numFmtId="0" fontId="35" fillId="17" borderId="0" applyNumberFormat="0" applyBorder="0" applyAlignment="0" applyProtection="0"/>
    <xf numFmtId="0" fontId="35" fillId="17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20" borderId="0" applyNumberFormat="0" applyBorder="0" applyAlignment="0" applyProtection="0"/>
    <xf numFmtId="0" fontId="35" fillId="20" borderId="0" applyNumberFormat="0" applyBorder="0" applyAlignment="0" applyProtection="0"/>
    <xf numFmtId="0" fontId="36" fillId="12" borderId="1" applyNumberFormat="0" applyAlignment="0" applyProtection="0"/>
    <xf numFmtId="0" fontId="36" fillId="12" borderId="1" applyNumberFormat="0" applyAlignment="0" applyProtection="0"/>
    <xf numFmtId="0" fontId="37" fillId="12" borderId="2" applyNumberFormat="0" applyAlignment="0" applyProtection="0"/>
    <xf numFmtId="0" fontId="37" fillId="12" borderId="2" applyNumberFormat="0" applyAlignment="0" applyProtection="0"/>
    <xf numFmtId="0" fontId="38" fillId="2" borderId="2" applyNumberFormat="0" applyAlignment="0" applyProtection="0"/>
    <xf numFmtId="0" fontId="38" fillId="2" borderId="2" applyNumberFormat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1" fillId="6" borderId="0" applyNumberFormat="0" applyBorder="0" applyAlignment="0" applyProtection="0"/>
    <xf numFmtId="0" fontId="41" fillId="6" borderId="0" applyNumberFormat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43" fontId="58" fillId="0" borderId="0" applyFont="0" applyFill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0" fontId="34" fillId="22" borderId="4" applyNumberFormat="0" applyFont="0" applyAlignment="0" applyProtection="0"/>
    <xf numFmtId="0" fontId="34" fillId="22" borderId="4" applyNumberFormat="0" applyFont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58" fillId="0" borderId="0" applyFont="0" applyFill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17" fillId="0" borderId="0"/>
    <xf numFmtId="0" fontId="58" fillId="0" borderId="0"/>
    <xf numFmtId="0" fontId="17" fillId="0" borderId="0"/>
    <xf numFmtId="0" fontId="17" fillId="0" borderId="0"/>
    <xf numFmtId="0" fontId="59" fillId="0" borderId="0"/>
    <xf numFmtId="0" fontId="17" fillId="0" borderId="0"/>
    <xf numFmtId="0" fontId="21" fillId="0" borderId="0"/>
    <xf numFmtId="0" fontId="20" fillId="0" borderId="0"/>
    <xf numFmtId="0" fontId="34" fillId="0" borderId="0"/>
    <xf numFmtId="0" fontId="44" fillId="0" borderId="0" applyNumberFormat="0" applyFill="0" applyBorder="0" applyAlignment="0" applyProtection="0"/>
    <xf numFmtId="0" fontId="45" fillId="0" borderId="5" applyNumberFormat="0" applyFill="0" applyAlignment="0" applyProtection="0"/>
    <xf numFmtId="0" fontId="45" fillId="0" borderId="5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7" fillId="0" borderId="7" applyNumberFormat="0" applyFill="0" applyAlignment="0" applyProtection="0"/>
    <xf numFmtId="0" fontId="47" fillId="0" borderId="7" applyNumberFormat="0" applyFill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8" fillId="0" borderId="8" applyNumberFormat="0" applyFill="0" applyAlignment="0" applyProtection="0"/>
    <xf numFmtId="0" fontId="48" fillId="0" borderId="8" applyNumberFormat="0" applyFill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23" borderId="9" applyNumberFormat="0" applyAlignment="0" applyProtection="0"/>
    <xf numFmtId="0" fontId="50" fillId="23" borderId="9" applyNumberFormat="0" applyAlignment="0" applyProtection="0"/>
    <xf numFmtId="0" fontId="4" fillId="0" borderId="0"/>
    <xf numFmtId="0" fontId="35" fillId="17" borderId="0" applyNumberFormat="0" applyBorder="0" applyAlignment="0" applyProtection="0"/>
    <xf numFmtId="0" fontId="35" fillId="18" borderId="0" applyNumberFormat="0" applyBorder="0" applyAlignment="0" applyProtection="0"/>
    <xf numFmtId="0" fontId="35" fillId="19" borderId="0" applyNumberFormat="0" applyBorder="0" applyAlignment="0" applyProtection="0"/>
    <xf numFmtId="0" fontId="35" fillId="15" borderId="0" applyNumberFormat="0" applyBorder="0" applyAlignment="0" applyProtection="0"/>
    <xf numFmtId="0" fontId="35" fillId="13" borderId="0" applyNumberFormat="0" applyBorder="0" applyAlignment="0" applyProtection="0"/>
    <xf numFmtId="0" fontId="35" fillId="20" borderId="0" applyNumberFormat="0" applyBorder="0" applyAlignment="0" applyProtection="0"/>
    <xf numFmtId="0" fontId="36" fillId="12" borderId="1" applyNumberFormat="0" applyAlignment="0" applyProtection="0"/>
    <xf numFmtId="0" fontId="37" fillId="12" borderId="2" applyNumberFormat="0" applyAlignment="0" applyProtection="0"/>
    <xf numFmtId="0" fontId="38" fillId="2" borderId="2" applyNumberFormat="0" applyAlignment="0" applyProtection="0"/>
    <xf numFmtId="0" fontId="39" fillId="0" borderId="3" applyNumberFormat="0" applyFill="0" applyAlignment="0" applyProtection="0"/>
    <xf numFmtId="0" fontId="40" fillId="0" borderId="0" applyNumberFormat="0" applyFill="0" applyBorder="0" applyAlignment="0" applyProtection="0"/>
    <xf numFmtId="0" fontId="41" fillId="6" borderId="0" applyNumberFormat="0" applyBorder="0" applyAlignment="0" applyProtection="0"/>
    <xf numFmtId="43" fontId="3" fillId="0" borderId="0" applyFont="0" applyFill="0" applyBorder="0" applyAlignment="0" applyProtection="0"/>
    <xf numFmtId="0" fontId="42" fillId="21" borderId="0" applyNumberFormat="0" applyBorder="0" applyAlignment="0" applyProtection="0"/>
    <xf numFmtId="0" fontId="34" fillId="22" borderId="4" applyNumberFormat="0" applyFont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43" fillId="5" borderId="0" applyNumberFormat="0" applyBorder="0" applyAlignment="0" applyProtection="0"/>
    <xf numFmtId="0" fontId="5" fillId="0" borderId="0"/>
    <xf numFmtId="0" fontId="5" fillId="0" borderId="0"/>
    <xf numFmtId="0" fontId="3" fillId="0" borderId="0"/>
    <xf numFmtId="0" fontId="5" fillId="0" borderId="0"/>
    <xf numFmtId="0" fontId="3" fillId="0" borderId="0"/>
    <xf numFmtId="0" fontId="5" fillId="0" borderId="0"/>
    <xf numFmtId="0" fontId="3" fillId="0" borderId="0"/>
    <xf numFmtId="0" fontId="45" fillId="0" borderId="5" applyNumberFormat="0" applyFill="0" applyAlignment="0" applyProtection="0"/>
    <xf numFmtId="0" fontId="46" fillId="0" borderId="6" applyNumberFormat="0" applyFill="0" applyAlignment="0" applyProtection="0"/>
    <xf numFmtId="0" fontId="47" fillId="0" borderId="7" applyNumberFormat="0" applyFill="0" applyAlignment="0" applyProtection="0"/>
    <xf numFmtId="0" fontId="47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8" fillId="0" borderId="8" applyNumberFormat="0" applyFill="0" applyAlignment="0" applyProtection="0"/>
    <xf numFmtId="0" fontId="49" fillId="0" borderId="0" applyNumberFormat="0" applyFill="0" applyBorder="0" applyAlignment="0" applyProtection="0"/>
    <xf numFmtId="0" fontId="50" fillId="23" borderId="9" applyNumberFormat="0" applyAlignment="0" applyProtection="0"/>
    <xf numFmtId="0" fontId="2" fillId="0" borderId="0"/>
    <xf numFmtId="0" fontId="5" fillId="0" borderId="0"/>
    <xf numFmtId="0" fontId="35" fillId="17" borderId="0" applyNumberFormat="0" applyBorder="0" applyAlignment="0" applyProtection="0"/>
    <xf numFmtId="0" fontId="35" fillId="18" borderId="0" applyNumberFormat="0" applyBorder="0" applyAlignment="0" applyProtection="0"/>
    <xf numFmtId="0" fontId="35" fillId="19" borderId="0" applyNumberFormat="0" applyBorder="0" applyAlignment="0" applyProtection="0"/>
    <xf numFmtId="0" fontId="35" fillId="15" borderId="0" applyNumberFormat="0" applyBorder="0" applyAlignment="0" applyProtection="0"/>
    <xf numFmtId="0" fontId="35" fillId="13" borderId="0" applyNumberFormat="0" applyBorder="0" applyAlignment="0" applyProtection="0"/>
    <xf numFmtId="0" fontId="35" fillId="20" borderId="0" applyNumberFormat="0" applyBorder="0" applyAlignment="0" applyProtection="0"/>
    <xf numFmtId="0" fontId="36" fillId="12" borderId="1" applyNumberFormat="0" applyAlignment="0" applyProtection="0"/>
    <xf numFmtId="0" fontId="37" fillId="12" borderId="2" applyNumberFormat="0" applyAlignment="0" applyProtection="0"/>
    <xf numFmtId="0" fontId="38" fillId="2" borderId="2" applyNumberFormat="0" applyAlignment="0" applyProtection="0"/>
    <xf numFmtId="0" fontId="39" fillId="0" borderId="3" applyNumberFormat="0" applyFill="0" applyAlignment="0" applyProtection="0"/>
    <xf numFmtId="0" fontId="40" fillId="0" borderId="0" applyNumberFormat="0" applyFill="0" applyBorder="0" applyAlignment="0" applyProtection="0"/>
    <xf numFmtId="0" fontId="41" fillId="6" borderId="0" applyNumberFormat="0" applyBorder="0" applyAlignment="0" applyProtection="0"/>
    <xf numFmtId="43" fontId="2" fillId="0" borderId="0" applyFont="0" applyFill="0" applyBorder="0" applyAlignment="0" applyProtection="0"/>
    <xf numFmtId="0" fontId="42" fillId="21" borderId="0" applyNumberFormat="0" applyBorder="0" applyAlignment="0" applyProtection="0"/>
    <xf numFmtId="0" fontId="34" fillId="22" borderId="4" applyNumberFormat="0" applyFont="0" applyAlignment="0" applyProtection="0"/>
    <xf numFmtId="9" fontId="2" fillId="0" borderId="0" applyFont="0" applyFill="0" applyBorder="0" applyAlignment="0" applyProtection="0"/>
    <xf numFmtId="0" fontId="43" fillId="5" borderId="0" applyNumberFormat="0" applyBorder="0" applyAlignment="0" applyProtection="0"/>
    <xf numFmtId="0" fontId="2" fillId="0" borderId="0"/>
    <xf numFmtId="0" fontId="44" fillId="0" borderId="0" applyNumberFormat="0" applyFill="0" applyBorder="0" applyAlignment="0" applyProtection="0"/>
    <xf numFmtId="0" fontId="45" fillId="0" borderId="5" applyNumberFormat="0" applyFill="0" applyAlignment="0" applyProtection="0"/>
    <xf numFmtId="0" fontId="46" fillId="0" borderId="6" applyNumberFormat="0" applyFill="0" applyAlignment="0" applyProtection="0"/>
    <xf numFmtId="0" fontId="47" fillId="0" borderId="7" applyNumberFormat="0" applyFill="0" applyAlignment="0" applyProtection="0"/>
    <xf numFmtId="0" fontId="47" fillId="0" borderId="0" applyNumberFormat="0" applyFill="0" applyBorder="0" applyAlignment="0" applyProtection="0"/>
    <xf numFmtId="0" fontId="48" fillId="0" borderId="8" applyNumberFormat="0" applyFill="0" applyAlignment="0" applyProtection="0"/>
    <xf numFmtId="0" fontId="49" fillId="0" borderId="0" applyNumberFormat="0" applyFill="0" applyBorder="0" applyAlignment="0" applyProtection="0"/>
    <xf numFmtId="0" fontId="50" fillId="23" borderId="9" applyNumberFormat="0" applyAlignment="0" applyProtection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5" fillId="0" borderId="0"/>
    <xf numFmtId="0" fontId="72" fillId="0" borderId="0" applyNumberFormat="0" applyFill="0" applyBorder="0" applyAlignment="0" applyProtection="0">
      <alignment vertical="top"/>
      <protection locked="0"/>
    </xf>
    <xf numFmtId="0" fontId="72" fillId="0" borderId="0" applyNumberFormat="0" applyFill="0" applyBorder="0" applyAlignment="0" applyProtection="0">
      <alignment vertical="top"/>
      <protection locked="0"/>
    </xf>
    <xf numFmtId="0" fontId="5" fillId="0" borderId="0"/>
    <xf numFmtId="0" fontId="73" fillId="0" borderId="0"/>
  </cellStyleXfs>
  <cellXfs count="461">
    <xf numFmtId="0" fontId="0" fillId="0" borderId="0" xfId="0"/>
    <xf numFmtId="0" fontId="11" fillId="0" borderId="0" xfId="0" applyFont="1"/>
    <xf numFmtId="0" fontId="10" fillId="0" borderId="0" xfId="0" applyFont="1"/>
    <xf numFmtId="0" fontId="14" fillId="0" borderId="0" xfId="0" applyFont="1"/>
    <xf numFmtId="165" fontId="12" fillId="0" borderId="0" xfId="0" applyNumberFormat="1" applyFont="1" applyFill="1" applyBorder="1"/>
    <xf numFmtId="165" fontId="10" fillId="0" borderId="0" xfId="0" applyNumberFormat="1" applyFont="1" applyFill="1" applyBorder="1"/>
    <xf numFmtId="0" fontId="10" fillId="0" borderId="0" xfId="0" applyFont="1" applyFill="1"/>
    <xf numFmtId="0" fontId="12" fillId="0" borderId="0" xfId="0" applyFont="1"/>
    <xf numFmtId="0" fontId="11" fillId="0" borderId="0" xfId="0" applyFont="1" applyFill="1"/>
    <xf numFmtId="0" fontId="12" fillId="0" borderId="0" xfId="0" applyFont="1" applyFill="1" applyBorder="1" applyAlignment="1">
      <alignment horizontal="center" vertical="center" wrapText="1"/>
    </xf>
    <xf numFmtId="0" fontId="12" fillId="0" borderId="0" xfId="0" applyFont="1" applyFill="1"/>
    <xf numFmtId="0" fontId="12" fillId="0" borderId="0" xfId="0" applyFont="1" applyFill="1" applyBorder="1"/>
    <xf numFmtId="0" fontId="10" fillId="0" borderId="0" xfId="0" applyFont="1" applyFill="1" applyAlignment="1">
      <alignment horizontal="left"/>
    </xf>
    <xf numFmtId="168" fontId="10" fillId="0" borderId="0" xfId="0" applyNumberFormat="1" applyFont="1" applyFill="1"/>
    <xf numFmtId="173" fontId="10" fillId="0" borderId="0" xfId="0" applyNumberFormat="1" applyFont="1" applyFill="1"/>
    <xf numFmtId="0" fontId="10" fillId="0" borderId="0" xfId="0" applyFont="1" applyAlignment="1">
      <alignment horizontal="left"/>
    </xf>
    <xf numFmtId="0" fontId="14" fillId="0" borderId="0" xfId="0" applyFont="1" applyFill="1" applyAlignment="1">
      <alignment horizontal="left"/>
    </xf>
    <xf numFmtId="165" fontId="12" fillId="0" borderId="0" xfId="0" applyNumberFormat="1" applyFont="1" applyFill="1"/>
    <xf numFmtId="172" fontId="12" fillId="0" borderId="0" xfId="0" applyNumberFormat="1" applyFont="1" applyFill="1" applyBorder="1"/>
    <xf numFmtId="167" fontId="12" fillId="0" borderId="0" xfId="0" applyNumberFormat="1" applyFont="1" applyFill="1" applyAlignment="1">
      <alignment horizontal="right"/>
    </xf>
    <xf numFmtId="0" fontId="12" fillId="0" borderId="0" xfId="0" applyFont="1" applyFill="1" applyAlignment="1">
      <alignment horizontal="right"/>
    </xf>
    <xf numFmtId="0" fontId="12" fillId="0" borderId="0" xfId="0" applyFont="1" applyFill="1" applyAlignment="1">
      <alignment horizontal="left"/>
    </xf>
    <xf numFmtId="0" fontId="11" fillId="0" borderId="12" xfId="0" quotePrefix="1" applyFont="1" applyFill="1" applyBorder="1" applyAlignment="1">
      <alignment horizontal="center" vertical="center" wrapText="1"/>
    </xf>
    <xf numFmtId="0" fontId="11" fillId="0" borderId="12" xfId="0" applyFont="1" applyFill="1" applyBorder="1" applyAlignment="1">
      <alignment horizontal="center" vertical="center" wrapText="1"/>
    </xf>
    <xf numFmtId="0" fontId="11" fillId="0" borderId="10" xfId="0" applyFont="1" applyFill="1" applyBorder="1"/>
    <xf numFmtId="164" fontId="11" fillId="0" borderId="10" xfId="0" applyNumberFormat="1" applyFont="1" applyFill="1" applyBorder="1" applyAlignment="1">
      <alignment horizontal="right"/>
    </xf>
    <xf numFmtId="164" fontId="11" fillId="0" borderId="0" xfId="0" applyNumberFormat="1" applyFont="1" applyFill="1" applyBorder="1" applyAlignment="1">
      <alignment horizontal="right"/>
    </xf>
    <xf numFmtId="0" fontId="11" fillId="0" borderId="10" xfId="0" applyFont="1" applyBorder="1"/>
    <xf numFmtId="164" fontId="11" fillId="0" borderId="0" xfId="0" applyNumberFormat="1" applyFont="1" applyBorder="1" applyAlignment="1">
      <alignment horizontal="right"/>
    </xf>
    <xf numFmtId="164" fontId="12" fillId="0" borderId="0" xfId="0" applyNumberFormat="1" applyFont="1" applyFill="1" applyBorder="1" applyAlignment="1">
      <alignment horizontal="right"/>
    </xf>
    <xf numFmtId="0" fontId="11" fillId="0" borderId="12" xfId="0" quotePrefix="1" applyFont="1" applyFill="1" applyBorder="1" applyAlignment="1">
      <alignment horizontal="center"/>
    </xf>
    <xf numFmtId="164" fontId="11" fillId="0" borderId="10" xfId="0" applyNumberFormat="1" applyFont="1" applyFill="1" applyBorder="1" applyAlignment="1">
      <alignment horizontal="left"/>
    </xf>
    <xf numFmtId="0" fontId="11" fillId="0" borderId="10" xfId="0" applyFont="1" applyBorder="1" applyAlignment="1">
      <alignment horizontal="right"/>
    </xf>
    <xf numFmtId="0" fontId="11" fillId="0" borderId="0" xfId="0" applyFont="1" applyBorder="1" applyAlignment="1">
      <alignment horizontal="right"/>
    </xf>
    <xf numFmtId="0" fontId="12" fillId="0" borderId="0" xfId="0" applyFont="1" applyFill="1" applyAlignment="1"/>
    <xf numFmtId="171" fontId="11" fillId="0" borderId="0" xfId="0" applyNumberFormat="1" applyFont="1"/>
    <xf numFmtId="171" fontId="11" fillId="0" borderId="0" xfId="0" applyNumberFormat="1" applyFont="1" applyFill="1" applyAlignment="1">
      <alignment vertical="top" wrapText="1"/>
    </xf>
    <xf numFmtId="0" fontId="14" fillId="0" borderId="0" xfId="0" applyFont="1" applyFill="1" applyAlignment="1">
      <alignment horizontal="centerContinuous"/>
    </xf>
    <xf numFmtId="164" fontId="10" fillId="0" borderId="0" xfId="0" applyNumberFormat="1" applyFont="1" applyBorder="1" applyAlignment="1">
      <alignment horizontal="right"/>
    </xf>
    <xf numFmtId="0" fontId="15" fillId="0" borderId="0" xfId="0" applyNumberFormat="1" applyFont="1" applyFill="1" applyBorder="1" applyAlignment="1">
      <alignment horizontal="left" vertical="center" wrapText="1"/>
    </xf>
    <xf numFmtId="0" fontId="12" fillId="0" borderId="11" xfId="0" applyFont="1" applyFill="1" applyBorder="1" applyAlignment="1">
      <alignment horizontal="left"/>
    </xf>
    <xf numFmtId="0" fontId="14" fillId="0" borderId="0" xfId="0" applyFont="1" applyFill="1"/>
    <xf numFmtId="174" fontId="14" fillId="0" borderId="0" xfId="0" applyNumberFormat="1" applyFont="1" applyFill="1" applyAlignment="1">
      <alignment horizontal="centerContinuous"/>
    </xf>
    <xf numFmtId="165" fontId="11" fillId="0" borderId="0" xfId="0" applyNumberFormat="1" applyFont="1" applyFill="1" applyBorder="1"/>
    <xf numFmtId="0" fontId="12" fillId="0" borderId="0" xfId="0" applyNumberFormat="1" applyFont="1" applyFill="1" applyBorder="1" applyAlignment="1">
      <alignment horizontal="left"/>
    </xf>
    <xf numFmtId="164" fontId="11" fillId="0" borderId="10" xfId="0" applyNumberFormat="1" applyFont="1" applyFill="1" applyBorder="1" applyAlignment="1">
      <alignment horizontal="fill"/>
    </xf>
    <xf numFmtId="174" fontId="11" fillId="0" borderId="0" xfId="0" applyNumberFormat="1" applyFont="1" applyFill="1" applyAlignment="1">
      <alignment horizontal="right"/>
    </xf>
    <xf numFmtId="171" fontId="11" fillId="0" borderId="0" xfId="0" applyNumberFormat="1" applyFont="1" applyFill="1"/>
    <xf numFmtId="174" fontId="11" fillId="0" borderId="0" xfId="0" applyNumberFormat="1" applyFont="1" applyFill="1"/>
    <xf numFmtId="0" fontId="15" fillId="0" borderId="0" xfId="0" applyFont="1" applyFill="1"/>
    <xf numFmtId="0" fontId="30" fillId="0" borderId="0" xfId="0" applyFont="1" applyFill="1"/>
    <xf numFmtId="0" fontId="11" fillId="0" borderId="0" xfId="0" applyFont="1" applyFill="1" applyAlignment="1">
      <alignment horizontal="left"/>
    </xf>
    <xf numFmtId="0" fontId="16" fillId="0" borderId="0" xfId="0" applyFont="1" applyFill="1" applyAlignment="1">
      <alignment horizontal="centerContinuous"/>
    </xf>
    <xf numFmtId="0" fontId="11" fillId="0" borderId="0" xfId="0" applyFont="1" applyFill="1" applyAlignment="1">
      <alignment horizontal="centerContinuous"/>
    </xf>
    <xf numFmtId="0" fontId="31" fillId="0" borderId="0" xfId="43" applyFont="1" applyFill="1"/>
    <xf numFmtId="0" fontId="16" fillId="0" borderId="0" xfId="0" applyFont="1" applyFill="1"/>
    <xf numFmtId="0" fontId="29" fillId="0" borderId="0" xfId="0" applyFont="1" applyFill="1"/>
    <xf numFmtId="0" fontId="29" fillId="0" borderId="0" xfId="43" applyFont="1" applyFill="1"/>
    <xf numFmtId="0" fontId="16" fillId="0" borderId="0" xfId="0" applyFont="1" applyFill="1" applyAlignment="1">
      <alignment horizontal="left"/>
    </xf>
    <xf numFmtId="0" fontId="32" fillId="0" borderId="0" xfId="43" applyFont="1" applyFill="1"/>
    <xf numFmtId="0" fontId="6" fillId="0" borderId="0" xfId="43"/>
    <xf numFmtId="0" fontId="33" fillId="0" borderId="0" xfId="43" applyFont="1"/>
    <xf numFmtId="0" fontId="10" fillId="0" borderId="10" xfId="0" applyFont="1" applyFill="1" applyBorder="1"/>
    <xf numFmtId="0" fontId="11" fillId="0" borderId="0" xfId="63" applyFont="1" applyFill="1" applyAlignment="1"/>
    <xf numFmtId="0" fontId="11" fillId="0" borderId="0" xfId="63" applyFont="1" applyFill="1" applyAlignment="1">
      <alignment wrapText="1"/>
    </xf>
    <xf numFmtId="0" fontId="10" fillId="0" borderId="10" xfId="0" applyFont="1" applyBorder="1"/>
    <xf numFmtId="1" fontId="11" fillId="0" borderId="0" xfId="0" applyNumberFormat="1" applyFont="1" applyFill="1" applyBorder="1" applyAlignment="1">
      <alignment horizontal="right" vertical="center" wrapText="1"/>
    </xf>
    <xf numFmtId="0" fontId="11" fillId="0" borderId="0" xfId="0" applyFont="1" applyFill="1" applyBorder="1"/>
    <xf numFmtId="175" fontId="12" fillId="0" borderId="0" xfId="0" applyNumberFormat="1" applyFont="1" applyFill="1" applyBorder="1"/>
    <xf numFmtId="179" fontId="11" fillId="0" borderId="0" xfId="63" applyNumberFormat="1" applyFont="1" applyFill="1" applyAlignment="1"/>
    <xf numFmtId="0" fontId="11" fillId="0" borderId="14" xfId="0" quotePrefix="1" applyFont="1" applyFill="1" applyBorder="1" applyAlignment="1">
      <alignment horizontal="center" vertical="center" wrapText="1"/>
    </xf>
    <xf numFmtId="0" fontId="11" fillId="0" borderId="13" xfId="0" quotePrefix="1" applyFont="1" applyFill="1" applyBorder="1" applyAlignment="1">
      <alignment horizontal="center" vertical="center" wrapText="1"/>
    </xf>
    <xf numFmtId="0" fontId="51" fillId="0" borderId="11" xfId="61" applyFont="1" applyFill="1" applyBorder="1" applyAlignment="1" applyProtection="1">
      <alignment horizontal="left"/>
      <protection locked="0"/>
    </xf>
    <xf numFmtId="165" fontId="11" fillId="0" borderId="0" xfId="0" applyNumberFormat="1" applyFont="1" applyFill="1"/>
    <xf numFmtId="167" fontId="11" fillId="0" borderId="0" xfId="0" applyNumberFormat="1" applyFont="1" applyFill="1" applyBorder="1" applyAlignment="1">
      <alignment horizontal="right"/>
    </xf>
    <xf numFmtId="167" fontId="11" fillId="0" borderId="0" xfId="0" applyNumberFormat="1" applyFont="1" applyFill="1" applyAlignment="1">
      <alignment horizontal="right"/>
    </xf>
    <xf numFmtId="167" fontId="11" fillId="0" borderId="0" xfId="0" applyNumberFormat="1" applyFont="1" applyFill="1"/>
    <xf numFmtId="175" fontId="11" fillId="0" borderId="0" xfId="0" applyNumberFormat="1" applyFont="1" applyFill="1" applyBorder="1"/>
    <xf numFmtId="0" fontId="10" fillId="0" borderId="0" xfId="0" applyFont="1" applyFill="1" applyAlignment="1">
      <alignment horizontal="right"/>
    </xf>
    <xf numFmtId="0" fontId="12" fillId="0" borderId="11" xfId="0" applyFont="1" applyFill="1" applyBorder="1"/>
    <xf numFmtId="180" fontId="11" fillId="0" borderId="0" xfId="0" applyNumberFormat="1" applyFont="1" applyFill="1" applyAlignment="1" applyProtection="1">
      <protection locked="0"/>
    </xf>
    <xf numFmtId="0" fontId="10" fillId="0" borderId="0" xfId="0" applyFont="1" applyFill="1" applyAlignment="1">
      <alignment horizontal="left" vertical="center" wrapText="1"/>
    </xf>
    <xf numFmtId="0" fontId="10" fillId="0" borderId="0" xfId="0" applyFont="1" applyFill="1" applyBorder="1"/>
    <xf numFmtId="0" fontId="10" fillId="0" borderId="11" xfId="0" applyFont="1" applyFill="1" applyBorder="1" applyAlignment="1">
      <alignment horizontal="left"/>
    </xf>
    <xf numFmtId="183" fontId="16" fillId="0" borderId="0" xfId="0" applyNumberFormat="1" applyFont="1" applyFill="1" applyAlignment="1">
      <alignment horizontal="centerContinuous"/>
    </xf>
    <xf numFmtId="0" fontId="16" fillId="0" borderId="10" xfId="0" applyFont="1" applyFill="1" applyBorder="1" applyAlignment="1">
      <alignment horizontal="centerContinuous"/>
    </xf>
    <xf numFmtId="169" fontId="53" fillId="0" borderId="0" xfId="0" applyNumberFormat="1" applyFont="1" applyFill="1" applyBorder="1" applyAlignment="1">
      <alignment vertical="top" wrapText="1"/>
    </xf>
    <xf numFmtId="0" fontId="11" fillId="0" borderId="0" xfId="0" applyFont="1" applyFill="1" applyBorder="1" applyAlignment="1">
      <alignment horizontal="right"/>
    </xf>
    <xf numFmtId="0" fontId="11" fillId="0" borderId="0" xfId="0" applyFont="1" applyFill="1" applyAlignment="1">
      <alignment horizontal="right"/>
    </xf>
    <xf numFmtId="183" fontId="11" fillId="0" borderId="10" xfId="0" applyNumberFormat="1" applyFont="1" applyFill="1" applyBorder="1"/>
    <xf numFmtId="183" fontId="11" fillId="0" borderId="10" xfId="0" applyNumberFormat="1" applyFont="1" applyFill="1" applyBorder="1" applyAlignment="1">
      <alignment horizontal="centerContinuous"/>
    </xf>
    <xf numFmtId="183" fontId="16" fillId="0" borderId="10" xfId="0" applyNumberFormat="1" applyFont="1" applyFill="1" applyBorder="1" applyAlignment="1">
      <alignment horizontal="centerContinuous"/>
    </xf>
    <xf numFmtId="49" fontId="10" fillId="0" borderId="0" xfId="0" applyNumberFormat="1" applyFont="1" applyFill="1" applyBorder="1"/>
    <xf numFmtId="167" fontId="10" fillId="0" borderId="0" xfId="0" applyNumberFormat="1" applyFont="1" applyFill="1" applyBorder="1" applyAlignment="1">
      <alignment horizontal="right"/>
    </xf>
    <xf numFmtId="181" fontId="10" fillId="0" borderId="0" xfId="0" applyNumberFormat="1" applyFont="1" applyFill="1" applyBorder="1"/>
    <xf numFmtId="167" fontId="10" fillId="0" borderId="0" xfId="0" applyNumberFormat="1" applyFont="1" applyFill="1" applyAlignment="1">
      <alignment horizontal="right"/>
    </xf>
    <xf numFmtId="0" fontId="12" fillId="0" borderId="0" xfId="0" applyFont="1" applyFill="1" applyBorder="1" applyAlignment="1">
      <alignment horizontal="center"/>
    </xf>
    <xf numFmtId="183" fontId="16" fillId="0" borderId="0" xfId="0" applyNumberFormat="1" applyFont="1" applyFill="1" applyBorder="1" applyAlignment="1">
      <alignment horizontal="centerContinuous"/>
    </xf>
    <xf numFmtId="165" fontId="12" fillId="0" borderId="0" xfId="0" applyNumberFormat="1" applyFont="1" applyFill="1" applyAlignment="1">
      <alignment horizontal="right"/>
    </xf>
    <xf numFmtId="170" fontId="11" fillId="0" borderId="10" xfId="0" applyNumberFormat="1" applyFont="1" applyFill="1" applyBorder="1"/>
    <xf numFmtId="0" fontId="12" fillId="0" borderId="0" xfId="0" applyFont="1" applyProtection="1">
      <protection locked="0"/>
    </xf>
    <xf numFmtId="0" fontId="54" fillId="0" borderId="0" xfId="43" applyFont="1" applyProtection="1">
      <protection locked="0"/>
    </xf>
    <xf numFmtId="169" fontId="12" fillId="0" borderId="0" xfId="0" applyNumberFormat="1" applyFont="1" applyFill="1" applyAlignment="1" applyProtection="1">
      <alignment wrapText="1"/>
      <protection locked="0"/>
    </xf>
    <xf numFmtId="0" fontId="12" fillId="0" borderId="0" xfId="0" applyFont="1" applyBorder="1" applyProtection="1">
      <protection locked="0"/>
    </xf>
    <xf numFmtId="0" fontId="12" fillId="0" borderId="0" xfId="0" applyFont="1" applyFill="1" applyProtection="1">
      <protection locked="0"/>
    </xf>
    <xf numFmtId="171" fontId="11" fillId="0" borderId="0" xfId="0" applyNumberFormat="1" applyFont="1" applyProtection="1">
      <protection locked="0"/>
    </xf>
    <xf numFmtId="0" fontId="11" fillId="0" borderId="0" xfId="0" applyFont="1" applyFill="1" applyAlignment="1">
      <alignment vertical="top"/>
    </xf>
    <xf numFmtId="0" fontId="16" fillId="0" borderId="0" xfId="0" applyFont="1" applyFill="1" applyAlignment="1">
      <alignment vertical="top"/>
    </xf>
    <xf numFmtId="0" fontId="11" fillId="0" borderId="0" xfId="0" applyNumberFormat="1" applyFont="1" applyFill="1" applyAlignment="1">
      <alignment horizontal="right"/>
    </xf>
    <xf numFmtId="0" fontId="55" fillId="0" borderId="0" xfId="0" applyFont="1" applyFill="1"/>
    <xf numFmtId="0" fontId="56" fillId="0" borderId="0" xfId="0" applyFont="1" applyFill="1"/>
    <xf numFmtId="165" fontId="11" fillId="0" borderId="16" xfId="0" applyNumberFormat="1" applyFont="1" applyFill="1" applyBorder="1"/>
    <xf numFmtId="0" fontId="11" fillId="0" borderId="10" xfId="0" applyFont="1" applyFill="1" applyBorder="1" applyAlignment="1">
      <alignment horizontal="centerContinuous"/>
    </xf>
    <xf numFmtId="0" fontId="11" fillId="0" borderId="0" xfId="0" quotePrefix="1" applyFont="1" applyFill="1" applyBorder="1" applyAlignment="1">
      <alignment horizontal="center" vertical="center" wrapText="1"/>
    </xf>
    <xf numFmtId="174" fontId="11" fillId="0" borderId="0" xfId="0" applyNumberFormat="1" applyFont="1" applyFill="1" applyBorder="1" applyAlignment="1">
      <alignment horizontal="right"/>
    </xf>
    <xf numFmtId="167" fontId="12" fillId="0" borderId="0" xfId="0" applyNumberFormat="1" applyFont="1" applyFill="1"/>
    <xf numFmtId="169" fontId="10" fillId="0" borderId="0" xfId="0" applyNumberFormat="1" applyFont="1" applyFill="1"/>
    <xf numFmtId="0" fontId="0" fillId="0" borderId="0" xfId="0" applyFill="1"/>
    <xf numFmtId="0" fontId="10" fillId="0" borderId="0" xfId="60" applyFont="1" applyFill="1" applyProtection="1">
      <protection locked="0"/>
    </xf>
    <xf numFmtId="0" fontId="51" fillId="0" borderId="11" xfId="62" applyFont="1" applyFill="1" applyBorder="1" applyAlignment="1" applyProtection="1">
      <alignment horizontal="left"/>
      <protection locked="0"/>
    </xf>
    <xf numFmtId="0" fontId="9" fillId="0" borderId="0" xfId="60" applyFont="1" applyFill="1" applyAlignment="1" applyProtection="1">
      <alignment horizontal="left"/>
      <protection locked="0"/>
    </xf>
    <xf numFmtId="0" fontId="11" fillId="0" borderId="0" xfId="60" applyFont="1" applyProtection="1">
      <protection locked="0"/>
    </xf>
    <xf numFmtId="0" fontId="11" fillId="0" borderId="0" xfId="60" applyFont="1" applyFill="1" applyProtection="1">
      <protection locked="0"/>
    </xf>
    <xf numFmtId="0" fontId="11" fillId="0" borderId="10" xfId="62" applyFont="1" applyFill="1" applyBorder="1" applyAlignment="1" applyProtection="1">
      <alignment horizontal="center" vertical="center" wrapText="1"/>
      <protection locked="0"/>
    </xf>
    <xf numFmtId="0" fontId="12" fillId="0" borderId="0" xfId="60" applyFont="1" applyFill="1" applyProtection="1">
      <protection locked="0"/>
    </xf>
    <xf numFmtId="0" fontId="12" fillId="0" borderId="0" xfId="62" applyFont="1" applyFill="1" applyBorder="1" applyProtection="1">
      <protection locked="0"/>
    </xf>
    <xf numFmtId="166" fontId="9" fillId="0" borderId="0" xfId="60" applyNumberFormat="1" applyFont="1" applyFill="1" applyAlignment="1" applyProtection="1">
      <alignment horizontal="right"/>
      <protection locked="0"/>
    </xf>
    <xf numFmtId="0" fontId="9" fillId="0" borderId="0" xfId="60" applyFont="1" applyFill="1" applyProtection="1">
      <protection locked="0"/>
    </xf>
    <xf numFmtId="0" fontId="12" fillId="0" borderId="0" xfId="62" applyFont="1" applyFill="1" applyProtection="1">
      <protection locked="0"/>
    </xf>
    <xf numFmtId="0" fontId="12" fillId="0" borderId="0" xfId="62" applyFont="1" applyProtection="1">
      <protection locked="0"/>
    </xf>
    <xf numFmtId="164" fontId="12" fillId="0" borderId="0" xfId="62" applyNumberFormat="1" applyFont="1" applyFill="1" applyBorder="1" applyAlignment="1" applyProtection="1">
      <alignment horizontal="left"/>
      <protection locked="0"/>
    </xf>
    <xf numFmtId="0" fontId="12" fillId="0" borderId="0" xfId="55" applyFont="1"/>
    <xf numFmtId="171" fontId="10" fillId="0" borderId="0" xfId="0" applyNumberFormat="1" applyFont="1" applyFill="1"/>
    <xf numFmtId="184" fontId="11" fillId="0" borderId="0" xfId="0" applyNumberFormat="1" applyFont="1" applyFill="1" applyAlignment="1">
      <alignment horizontal="left"/>
    </xf>
    <xf numFmtId="170" fontId="11" fillId="0" borderId="0" xfId="0" applyNumberFormat="1" applyFont="1" applyFill="1" applyBorder="1"/>
    <xf numFmtId="0" fontId="11" fillId="0" borderId="18" xfId="58" applyFont="1" applyFill="1" applyBorder="1" applyAlignment="1">
      <alignment horizontal="center" vertical="center"/>
    </xf>
    <xf numFmtId="169" fontId="11" fillId="0" borderId="19" xfId="58" applyNumberFormat="1" applyFont="1" applyFill="1" applyBorder="1" applyAlignment="1">
      <alignment horizontal="center" vertical="center" wrapText="1"/>
    </xf>
    <xf numFmtId="177" fontId="11" fillId="0" borderId="20" xfId="58" applyNumberFormat="1" applyFont="1" applyFill="1" applyBorder="1" applyAlignment="1">
      <alignment horizontal="center" vertical="center"/>
    </xf>
    <xf numFmtId="177" fontId="11" fillId="0" borderId="19" xfId="58" applyNumberFormat="1" applyFont="1" applyFill="1" applyBorder="1" applyAlignment="1">
      <alignment horizontal="center" vertical="center"/>
    </xf>
    <xf numFmtId="0" fontId="11" fillId="0" borderId="19" xfId="58" applyFont="1" applyFill="1" applyBorder="1" applyAlignment="1">
      <alignment horizontal="center" vertical="center"/>
    </xf>
    <xf numFmtId="0" fontId="11" fillId="0" borderId="10" xfId="58" applyFont="1" applyFill="1" applyBorder="1" applyAlignment="1">
      <alignment horizontal="center" vertical="center"/>
    </xf>
    <xf numFmtId="169" fontId="11" fillId="0" borderId="0" xfId="58" applyNumberFormat="1" applyFont="1" applyFill="1" applyAlignment="1">
      <alignment horizontal="center" vertical="center" wrapText="1"/>
    </xf>
    <xf numFmtId="177" fontId="11" fillId="0" borderId="21" xfId="58" applyNumberFormat="1" applyFont="1" applyFill="1" applyBorder="1" applyAlignment="1">
      <alignment horizontal="center" vertical="center"/>
    </xf>
    <xf numFmtId="177" fontId="11" fillId="0" borderId="0" xfId="58" applyNumberFormat="1" applyFont="1" applyFill="1" applyAlignment="1">
      <alignment horizontal="center" vertical="center"/>
    </xf>
    <xf numFmtId="0" fontId="11" fillId="0" borderId="0" xfId="58" applyFont="1" applyFill="1" applyAlignment="1">
      <alignment horizontal="center" vertical="center"/>
    </xf>
    <xf numFmtId="177" fontId="11" fillId="0" borderId="22" xfId="58" applyNumberFormat="1" applyFont="1" applyFill="1" applyBorder="1" applyAlignment="1">
      <alignment horizontal="center" vertical="center"/>
    </xf>
    <xf numFmtId="0" fontId="11" fillId="0" borderId="23" xfId="58" applyFont="1" applyFill="1" applyBorder="1" applyAlignment="1">
      <alignment horizontal="center" vertical="center"/>
    </xf>
    <xf numFmtId="169" fontId="11" fillId="0" borderId="11" xfId="58" applyNumberFormat="1" applyFont="1" applyFill="1" applyBorder="1" applyAlignment="1">
      <alignment horizontal="center" vertical="center" wrapText="1"/>
    </xf>
    <xf numFmtId="0" fontId="11" fillId="0" borderId="0" xfId="0" applyFont="1" applyProtection="1">
      <protection locked="0"/>
    </xf>
    <xf numFmtId="0" fontId="11" fillId="0" borderId="0" xfId="0" applyFont="1" applyFill="1" applyProtection="1">
      <protection locked="0"/>
    </xf>
    <xf numFmtId="0" fontId="11" fillId="0" borderId="0" xfId="58" applyFont="1" applyFill="1"/>
    <xf numFmtId="171" fontId="11" fillId="0" borderId="0" xfId="58" applyNumberFormat="1" applyFont="1" applyFill="1"/>
    <xf numFmtId="171" fontId="11" fillId="0" borderId="0" xfId="58" applyNumberFormat="1" applyFont="1" applyFill="1" applyAlignment="1">
      <alignment horizontal="right"/>
    </xf>
    <xf numFmtId="0" fontId="11" fillId="0" borderId="0" xfId="58" quotePrefix="1" applyFont="1" applyFill="1"/>
    <xf numFmtId="175" fontId="11" fillId="0" borderId="0" xfId="0" applyNumberFormat="1" applyFont="1" applyFill="1" applyAlignment="1">
      <alignment horizontal="left"/>
    </xf>
    <xf numFmtId="167" fontId="11" fillId="0" borderId="10" xfId="0" applyNumberFormat="1" applyFont="1" applyFill="1" applyBorder="1" applyAlignment="1">
      <alignment horizontal="left"/>
    </xf>
    <xf numFmtId="0" fontId="11" fillId="0" borderId="12" xfId="0" applyFont="1" applyFill="1" applyBorder="1" applyAlignment="1">
      <alignment horizontal="centerContinuous" vertical="center" wrapText="1"/>
    </xf>
    <xf numFmtId="0" fontId="11" fillId="0" borderId="14" xfId="0" applyFont="1" applyFill="1" applyBorder="1" applyAlignment="1">
      <alignment horizontal="centerContinuous" vertical="center" wrapText="1"/>
    </xf>
    <xf numFmtId="0" fontId="11" fillId="0" borderId="13" xfId="0" quotePrefix="1" applyFont="1" applyFill="1" applyBorder="1" applyAlignment="1">
      <alignment horizontal="center"/>
    </xf>
    <xf numFmtId="0" fontId="11" fillId="0" borderId="17" xfId="0" applyFont="1" applyFill="1" applyBorder="1" applyAlignment="1">
      <alignment horizontal="centerContinuous" vertical="center" wrapText="1"/>
    </xf>
    <xf numFmtId="0" fontId="11" fillId="0" borderId="14" xfId="0" quotePrefix="1" applyFont="1" applyFill="1" applyBorder="1" applyAlignment="1">
      <alignment horizontal="center"/>
    </xf>
    <xf numFmtId="175" fontId="11" fillId="0" borderId="0" xfId="0" applyNumberFormat="1" applyFont="1" applyFill="1" applyBorder="1" applyAlignment="1">
      <alignment horizontal="left"/>
    </xf>
    <xf numFmtId="176" fontId="11" fillId="0" borderId="0" xfId="0" applyNumberFormat="1" applyFont="1" applyFill="1" applyBorder="1" applyAlignment="1">
      <alignment horizontal="right" indent="1"/>
    </xf>
    <xf numFmtId="0" fontId="54" fillId="0" borderId="0" xfId="43" applyFont="1" applyFill="1"/>
    <xf numFmtId="16" fontId="54" fillId="0" borderId="0" xfId="43" quotePrefix="1" applyNumberFormat="1" applyFont="1" applyFill="1" applyAlignment="1">
      <alignment horizontal="left"/>
    </xf>
    <xf numFmtId="0" fontId="11" fillId="0" borderId="17" xfId="0" quotePrefix="1" applyFont="1" applyFill="1" applyBorder="1" applyAlignment="1">
      <alignment horizontal="center" vertical="center" wrapText="1"/>
    </xf>
    <xf numFmtId="0" fontId="16" fillId="0" borderId="0" xfId="62" applyFont="1" applyFill="1" applyBorder="1" applyAlignment="1" applyProtection="1">
      <alignment horizontal="left" vertical="top"/>
      <protection locked="0"/>
    </xf>
    <xf numFmtId="171" fontId="11" fillId="0" borderId="20" xfId="58" applyNumberFormat="1" applyFont="1" applyFill="1" applyBorder="1" applyAlignment="1">
      <alignment horizontal="center" vertical="center"/>
    </xf>
    <xf numFmtId="171" fontId="11" fillId="0" borderId="21" xfId="58" applyNumberFormat="1" applyFont="1" applyFill="1" applyBorder="1" applyAlignment="1">
      <alignment horizontal="center" vertical="center"/>
    </xf>
    <xf numFmtId="171" fontId="11" fillId="0" borderId="12" xfId="58" applyNumberFormat="1" applyFont="1" applyFill="1" applyBorder="1" applyAlignment="1">
      <alignment horizontal="center" vertical="center"/>
    </xf>
    <xf numFmtId="0" fontId="11" fillId="0" borderId="0" xfId="0" applyNumberFormat="1" applyFont="1" applyFill="1" applyBorder="1" applyAlignment="1">
      <alignment horizontal="right"/>
    </xf>
    <xf numFmtId="0" fontId="14" fillId="0" borderId="0" xfId="62" applyFont="1" applyFill="1" applyAlignment="1" applyProtection="1">
      <alignment horizontal="left"/>
      <protection locked="0"/>
    </xf>
    <xf numFmtId="0" fontId="10" fillId="0" borderId="0" xfId="62" applyFont="1" applyFill="1" applyAlignment="1" applyProtection="1">
      <alignment horizontal="left"/>
      <protection locked="0"/>
    </xf>
    <xf numFmtId="0" fontId="28" fillId="0" borderId="0" xfId="60" applyFont="1" applyFill="1" applyAlignment="1" applyProtection="1">
      <alignment horizontal="left"/>
      <protection locked="0"/>
    </xf>
    <xf numFmtId="0" fontId="20" fillId="0" borderId="0" xfId="60" applyFont="1" applyFill="1" applyAlignment="1" applyProtection="1">
      <alignment horizontal="left"/>
      <protection locked="0"/>
    </xf>
    <xf numFmtId="0" fontId="59" fillId="0" borderId="0" xfId="59"/>
    <xf numFmtId="0" fontId="60" fillId="0" borderId="0" xfId="59" applyFont="1" applyAlignment="1"/>
    <xf numFmtId="0" fontId="61" fillId="0" borderId="0" xfId="59" applyFont="1"/>
    <xf numFmtId="0" fontId="62" fillId="0" borderId="0" xfId="59" applyFont="1" applyBorder="1"/>
    <xf numFmtId="0" fontId="10" fillId="0" borderId="0" xfId="59" applyFont="1" applyBorder="1"/>
    <xf numFmtId="0" fontId="61" fillId="0" borderId="0" xfId="59" applyFont="1" applyBorder="1"/>
    <xf numFmtId="0" fontId="17" fillId="0" borderId="0" xfId="57"/>
    <xf numFmtId="171" fontId="11" fillId="0" borderId="0" xfId="57" applyNumberFormat="1" applyFont="1"/>
    <xf numFmtId="165" fontId="11" fillId="0" borderId="0" xfId="57" applyNumberFormat="1" applyFont="1" applyFill="1" applyBorder="1" applyProtection="1">
      <protection locked="0"/>
    </xf>
    <xf numFmtId="171" fontId="11" fillId="0" borderId="0" xfId="57" applyNumberFormat="1" applyFont="1" applyFill="1"/>
    <xf numFmtId="180" fontId="11" fillId="0" borderId="0" xfId="57" applyNumberFormat="1" applyFont="1" applyFill="1" applyAlignment="1" applyProtection="1">
      <protection locked="0"/>
    </xf>
    <xf numFmtId="0" fontId="12" fillId="0" borderId="0" xfId="57" applyNumberFormat="1" applyFont="1" applyFill="1" applyBorder="1" applyAlignment="1">
      <alignment horizontal="left"/>
    </xf>
    <xf numFmtId="0" fontId="14" fillId="0" borderId="0" xfId="57" applyFont="1" applyFill="1" applyAlignment="1">
      <alignment horizontal="left"/>
    </xf>
    <xf numFmtId="0" fontId="10" fillId="0" borderId="0" xfId="57" applyFont="1" applyFill="1" applyAlignment="1">
      <alignment horizontal="left"/>
    </xf>
    <xf numFmtId="0" fontId="11" fillId="0" borderId="0" xfId="57" applyFont="1" applyFill="1" applyBorder="1" applyAlignment="1">
      <alignment horizontal="center" vertical="center" wrapText="1"/>
    </xf>
    <xf numFmtId="0" fontId="11" fillId="0" borderId="18" xfId="57" applyFont="1" applyFill="1" applyBorder="1" applyAlignment="1">
      <alignment horizontal="center" vertical="center" wrapText="1"/>
    </xf>
    <xf numFmtId="0" fontId="11" fillId="0" borderId="10" xfId="57" applyFont="1" applyFill="1" applyBorder="1"/>
    <xf numFmtId="0" fontId="16" fillId="0" borderId="16" xfId="57" applyFont="1" applyFill="1" applyBorder="1" applyAlignment="1">
      <alignment vertical="center"/>
    </xf>
    <xf numFmtId="0" fontId="16" fillId="0" borderId="0" xfId="57" applyFont="1" applyFill="1" applyBorder="1" applyAlignment="1">
      <alignment vertical="center"/>
    </xf>
    <xf numFmtId="164" fontId="11" fillId="0" borderId="10" xfId="57" applyNumberFormat="1" applyFont="1" applyFill="1" applyBorder="1" applyAlignment="1">
      <alignment horizontal="right"/>
    </xf>
    <xf numFmtId="0" fontId="11" fillId="0" borderId="0" xfId="57" applyFont="1"/>
    <xf numFmtId="0" fontId="12" fillId="0" borderId="0" xfId="57" applyFont="1"/>
    <xf numFmtId="0" fontId="13" fillId="0" borderId="11" xfId="57" applyFont="1" applyFill="1" applyBorder="1" applyAlignment="1">
      <alignment horizontal="centerContinuous"/>
    </xf>
    <xf numFmtId="0" fontId="12" fillId="0" borderId="0" xfId="57" applyFont="1" applyFill="1"/>
    <xf numFmtId="0" fontId="59" fillId="0" borderId="0" xfId="56" applyFont="1"/>
    <xf numFmtId="0" fontId="63" fillId="0" borderId="0" xfId="55" applyFont="1"/>
    <xf numFmtId="3" fontId="29" fillId="0" borderId="0" xfId="0" applyNumberFormat="1" applyFont="1" applyFill="1" applyAlignment="1">
      <alignment vertical="top" wrapText="1"/>
    </xf>
    <xf numFmtId="0" fontId="13" fillId="0" borderId="0" xfId="0" applyFont="1"/>
    <xf numFmtId="0" fontId="12" fillId="0" borderId="0" xfId="0" applyFont="1" applyBorder="1"/>
    <xf numFmtId="0" fontId="64" fillId="0" borderId="0" xfId="59" applyFont="1" applyAlignment="1"/>
    <xf numFmtId="164" fontId="11" fillId="0" borderId="0" xfId="0" applyNumberFormat="1" applyFont="1" applyFill="1" applyBorder="1" applyAlignment="1">
      <alignment horizontal="fill"/>
    </xf>
    <xf numFmtId="0" fontId="13" fillId="0" borderId="0" xfId="57" applyFont="1" applyFill="1" applyBorder="1" applyAlignment="1">
      <alignment horizontal="centerContinuous"/>
    </xf>
    <xf numFmtId="0" fontId="33" fillId="0" borderId="0" xfId="43" applyFont="1" applyFill="1" applyProtection="1">
      <protection locked="0"/>
    </xf>
    <xf numFmtId="0" fontId="14" fillId="0" borderId="0" xfId="57" applyFont="1" applyFill="1" applyAlignment="1">
      <alignment horizontal="left"/>
    </xf>
    <xf numFmtId="0" fontId="10" fillId="0" borderId="0" xfId="57" applyFont="1" applyFill="1" applyAlignment="1">
      <alignment horizontal="left"/>
    </xf>
    <xf numFmtId="0" fontId="11" fillId="0" borderId="0" xfId="57" applyFont="1" applyFill="1" applyBorder="1" applyAlignment="1">
      <alignment horizontal="center" vertical="center" wrapText="1"/>
    </xf>
    <xf numFmtId="1" fontId="10" fillId="0" borderId="0" xfId="0" applyNumberFormat="1" applyFont="1"/>
    <xf numFmtId="185" fontId="59" fillId="0" borderId="0" xfId="56" applyNumberFormat="1" applyFont="1"/>
    <xf numFmtId="0" fontId="11" fillId="0" borderId="0" xfId="0" applyFont="1" applyFill="1" applyAlignment="1">
      <alignment horizontal="left" indent="1"/>
    </xf>
    <xf numFmtId="0" fontId="16" fillId="0" borderId="0" xfId="0" applyFont="1" applyFill="1" applyAlignment="1">
      <alignment horizontal="left" indent="1"/>
    </xf>
    <xf numFmtId="169" fontId="11" fillId="0" borderId="0" xfId="0" applyNumberFormat="1" applyFont="1" applyProtection="1">
      <protection locked="0"/>
    </xf>
    <xf numFmtId="0" fontId="11" fillId="0" borderId="0" xfId="0" applyFont="1" applyBorder="1" applyProtection="1">
      <protection locked="0"/>
    </xf>
    <xf numFmtId="0" fontId="11" fillId="0" borderId="16" xfId="0" applyFont="1" applyFill="1" applyBorder="1" applyAlignment="1">
      <alignment horizontal="center" vertical="center" wrapText="1"/>
    </xf>
    <xf numFmtId="0" fontId="11" fillId="0" borderId="0" xfId="0" applyFont="1" applyFill="1" applyBorder="1" applyAlignment="1">
      <alignment horizontal="center" vertical="center" wrapText="1"/>
    </xf>
    <xf numFmtId="0" fontId="11" fillId="0" borderId="0" xfId="57" applyNumberFormat="1" applyFont="1" applyFill="1" applyBorder="1" applyAlignment="1">
      <alignment horizontal="left"/>
    </xf>
    <xf numFmtId="0" fontId="11" fillId="0" borderId="16" xfId="0" quotePrefix="1" applyFont="1" applyFill="1" applyBorder="1" applyAlignment="1">
      <alignment horizontal="center" vertical="center" wrapText="1"/>
    </xf>
    <xf numFmtId="0" fontId="12" fillId="0" borderId="16" xfId="0" applyFont="1" applyBorder="1"/>
    <xf numFmtId="171" fontId="17" fillId="0" borderId="0" xfId="57" applyNumberFormat="1"/>
    <xf numFmtId="0" fontId="14" fillId="0" borderId="0" xfId="57" applyFont="1" applyFill="1" applyAlignment="1">
      <alignment horizontal="left"/>
    </xf>
    <xf numFmtId="0" fontId="10" fillId="0" borderId="0" xfId="57" applyFont="1" applyFill="1" applyAlignment="1">
      <alignment horizontal="left"/>
    </xf>
    <xf numFmtId="0" fontId="14" fillId="0" borderId="0" xfId="57" applyFont="1" applyFill="1" applyAlignment="1">
      <alignment horizontal="left"/>
    </xf>
    <xf numFmtId="0" fontId="10" fillId="0" borderId="0" xfId="57" applyFont="1" applyFill="1" applyAlignment="1">
      <alignment horizontal="left"/>
    </xf>
    <xf numFmtId="0" fontId="11" fillId="0" borderId="20" xfId="0" applyFont="1" applyFill="1" applyBorder="1" applyAlignment="1">
      <alignment horizontal="center" vertical="center" wrapText="1"/>
    </xf>
    <xf numFmtId="171" fontId="65" fillId="0" borderId="11" xfId="0" applyNumberFormat="1" applyFont="1" applyFill="1" applyBorder="1" applyAlignment="1" applyProtection="1">
      <protection locked="0"/>
    </xf>
    <xf numFmtId="0" fontId="67" fillId="0" borderId="0" xfId="0" applyFont="1" applyAlignment="1">
      <alignment horizontal="right"/>
    </xf>
    <xf numFmtId="3" fontId="67" fillId="0" borderId="0" xfId="0" applyNumberFormat="1" applyFont="1" applyAlignment="1">
      <alignment horizontal="right"/>
    </xf>
    <xf numFmtId="0" fontId="15" fillId="0" borderId="0" xfId="0" applyFont="1" applyFill="1" applyAlignment="1">
      <alignment horizontal="left"/>
    </xf>
    <xf numFmtId="0" fontId="54" fillId="0" borderId="0" xfId="43" quotePrefix="1" applyFont="1" applyFill="1"/>
    <xf numFmtId="0" fontId="12" fillId="0" borderId="0" xfId="0" quotePrefix="1" applyFont="1" applyFill="1"/>
    <xf numFmtId="0" fontId="55" fillId="0" borderId="0" xfId="0" applyFont="1"/>
    <xf numFmtId="0" fontId="11" fillId="0" borderId="0" xfId="0" applyFont="1" applyAlignment="1">
      <alignment horizontal="center"/>
    </xf>
    <xf numFmtId="0" fontId="14" fillId="0" borderId="0" xfId="0" applyFont="1" applyFill="1" applyAlignment="1">
      <alignment horizontal="left"/>
    </xf>
    <xf numFmtId="0" fontId="11" fillId="0" borderId="18" xfId="62" applyFont="1" applyFill="1" applyBorder="1" applyAlignment="1" applyProtection="1">
      <alignment horizontal="center" vertical="center" wrapText="1"/>
      <protection locked="0"/>
    </xf>
    <xf numFmtId="171" fontId="11" fillId="0" borderId="10" xfId="58" applyNumberFormat="1" applyFont="1" applyFill="1" applyBorder="1"/>
    <xf numFmtId="0" fontId="68" fillId="0" borderId="0" xfId="0" applyFont="1"/>
    <xf numFmtId="0" fontId="11" fillId="0" borderId="20" xfId="62" applyFont="1" applyFill="1" applyBorder="1" applyAlignment="1">
      <alignment horizontal="center" vertical="center" wrapText="1"/>
    </xf>
    <xf numFmtId="0" fontId="11" fillId="0" borderId="19" xfId="62" applyFont="1" applyFill="1" applyBorder="1" applyAlignment="1">
      <alignment horizontal="center" vertical="center" wrapText="1"/>
    </xf>
    <xf numFmtId="0" fontId="68" fillId="0" borderId="0" xfId="0" applyFont="1" applyFill="1"/>
    <xf numFmtId="0" fontId="10" fillId="0" borderId="18" xfId="0" applyFont="1" applyFill="1" applyBorder="1" applyAlignment="1">
      <alignment horizontal="left"/>
    </xf>
    <xf numFmtId="171" fontId="16" fillId="0" borderId="0" xfId="58" applyNumberFormat="1" applyFont="1" applyFill="1"/>
    <xf numFmtId="164" fontId="10" fillId="0" borderId="10" xfId="0" applyNumberFormat="1" applyFont="1" applyFill="1" applyBorder="1" applyAlignment="1">
      <alignment horizontal="right"/>
    </xf>
    <xf numFmtId="0" fontId="11" fillId="0" borderId="18" xfId="0" applyFont="1" applyFill="1" applyBorder="1"/>
    <xf numFmtId="171" fontId="11" fillId="0" borderId="10" xfId="0" applyNumberFormat="1" applyFont="1" applyFill="1" applyBorder="1" applyAlignment="1">
      <alignment vertical="top" wrapText="1"/>
    </xf>
    <xf numFmtId="0" fontId="12" fillId="0" borderId="10" xfId="0" applyFont="1" applyBorder="1"/>
    <xf numFmtId="0" fontId="10" fillId="0" borderId="18" xfId="0" applyFont="1" applyFill="1" applyBorder="1" applyAlignment="1">
      <alignment horizontal="center" vertical="center" wrapText="1"/>
    </xf>
    <xf numFmtId="171" fontId="16" fillId="0" borderId="10" xfId="58" applyNumberFormat="1" applyFont="1" applyFill="1" applyBorder="1" applyAlignment="1">
      <alignment horizontal="center"/>
    </xf>
    <xf numFmtId="171" fontId="11" fillId="0" borderId="10" xfId="58" applyNumberFormat="1" applyFont="1" applyFill="1" applyBorder="1" applyAlignment="1">
      <alignment horizontal="right"/>
    </xf>
    <xf numFmtId="0" fontId="59" fillId="0" borderId="0" xfId="56" applyFont="1" applyFill="1"/>
    <xf numFmtId="0" fontId="13" fillId="0" borderId="0" xfId="0" applyFont="1" applyFill="1"/>
    <xf numFmtId="171" fontId="11" fillId="0" borderId="0" xfId="0" applyNumberFormat="1" applyFont="1" applyFill="1" applyAlignment="1">
      <alignment horizontal="right"/>
    </xf>
    <xf numFmtId="0" fontId="17" fillId="0" borderId="0" xfId="57" applyFill="1"/>
    <xf numFmtId="181" fontId="5" fillId="0" borderId="0" xfId="57" applyNumberFormat="1" applyFont="1"/>
    <xf numFmtId="181" fontId="59" fillId="0" borderId="0" xfId="56" applyNumberFormat="1" applyFont="1"/>
    <xf numFmtId="11" fontId="11" fillId="0" borderId="0" xfId="0" applyNumberFormat="1" applyFont="1"/>
    <xf numFmtId="11" fontId="10" fillId="0" borderId="0" xfId="0" applyNumberFormat="1" applyFont="1"/>
    <xf numFmtId="11" fontId="10" fillId="0" borderId="0" xfId="0" applyNumberFormat="1" applyFont="1" applyFill="1"/>
    <xf numFmtId="0" fontId="55" fillId="0" borderId="0" xfId="0" applyFont="1" applyFill="1" applyProtection="1">
      <protection locked="0"/>
    </xf>
    <xf numFmtId="171" fontId="11" fillId="0" borderId="16" xfId="58" applyNumberFormat="1" applyFont="1" applyFill="1" applyBorder="1"/>
    <xf numFmtId="171" fontId="11" fillId="0" borderId="16" xfId="58" applyNumberFormat="1" applyFont="1" applyFill="1" applyBorder="1" applyAlignment="1">
      <alignment horizontal="right"/>
    </xf>
    <xf numFmtId="0" fontId="0" fillId="0" borderId="0" xfId="0" applyAlignment="1">
      <alignment horizontal="right"/>
    </xf>
    <xf numFmtId="165" fontId="12" fillId="0" borderId="0" xfId="0" applyNumberFormat="1" applyFont="1" applyFill="1" applyBorder="1" applyAlignment="1">
      <alignment horizontal="center" vertical="center" wrapText="1"/>
    </xf>
    <xf numFmtId="0" fontId="14" fillId="0" borderId="0" xfId="0" applyFont="1" applyFill="1" applyAlignment="1">
      <alignment vertical="center"/>
    </xf>
    <xf numFmtId="0" fontId="10" fillId="0" borderId="0" xfId="0" applyFont="1" applyFill="1" applyAlignment="1">
      <alignment vertical="center" wrapText="1"/>
    </xf>
    <xf numFmtId="0" fontId="59" fillId="0" borderId="0" xfId="59" applyFill="1"/>
    <xf numFmtId="182" fontId="57" fillId="0" borderId="0" xfId="56" applyNumberFormat="1" applyFont="1" applyFill="1" applyAlignment="1">
      <alignment horizontal="right"/>
    </xf>
    <xf numFmtId="182" fontId="57" fillId="0" borderId="0" xfId="56" applyNumberFormat="1" applyFont="1" applyFill="1" applyAlignment="1">
      <alignment vertical="center"/>
    </xf>
    <xf numFmtId="171" fontId="16" fillId="0" borderId="10" xfId="58" applyNumberFormat="1" applyFont="1" applyFill="1" applyBorder="1"/>
    <xf numFmtId="0" fontId="11" fillId="0" borderId="0" xfId="0" applyFont="1" applyFill="1" applyBorder="1" applyAlignment="1">
      <alignment horizontal="center" vertical="center" wrapText="1"/>
    </xf>
    <xf numFmtId="0" fontId="11" fillId="0" borderId="0" xfId="0" applyFont="1" applyFill="1" applyBorder="1" applyAlignment="1">
      <alignment horizontal="left"/>
    </xf>
    <xf numFmtId="0" fontId="2" fillId="0" borderId="0" xfId="115"/>
    <xf numFmtId="0" fontId="5" fillId="0" borderId="0" xfId="116"/>
    <xf numFmtId="0" fontId="61" fillId="0" borderId="0" xfId="59" applyFont="1"/>
    <xf numFmtId="0" fontId="62" fillId="0" borderId="0" xfId="59" applyFont="1" applyBorder="1"/>
    <xf numFmtId="0" fontId="10" fillId="0" borderId="0" xfId="59" applyFont="1" applyBorder="1"/>
    <xf numFmtId="0" fontId="11" fillId="0" borderId="14" xfId="0" applyFont="1" applyFill="1" applyBorder="1" applyAlignment="1">
      <alignment horizontal="center" vertical="center" wrapText="1"/>
    </xf>
    <xf numFmtId="0" fontId="11" fillId="0" borderId="13" xfId="0" applyFont="1" applyFill="1" applyBorder="1" applyAlignment="1">
      <alignment horizontal="center" vertical="center" wrapText="1"/>
    </xf>
    <xf numFmtId="0" fontId="14" fillId="0" borderId="0" xfId="0" applyFont="1" applyFill="1" applyAlignment="1">
      <alignment horizontal="left"/>
    </xf>
    <xf numFmtId="0" fontId="11" fillId="0" borderId="24" xfId="0" applyFont="1" applyFill="1" applyBorder="1" applyAlignment="1">
      <alignment horizontal="center" vertical="center" wrapText="1"/>
    </xf>
    <xf numFmtId="0" fontId="11" fillId="0" borderId="15" xfId="0" applyFont="1" applyFill="1" applyBorder="1" applyAlignment="1">
      <alignment horizontal="center" vertical="center" wrapText="1"/>
    </xf>
    <xf numFmtId="0" fontId="69" fillId="0" borderId="0" xfId="59" applyFont="1"/>
    <xf numFmtId="0" fontId="54" fillId="0" borderId="0" xfId="43" applyFont="1"/>
    <xf numFmtId="171" fontId="11" fillId="0" borderId="0" xfId="0" applyNumberFormat="1" applyFont="1" applyFill="1" applyProtection="1">
      <protection locked="0"/>
    </xf>
    <xf numFmtId="0" fontId="11" fillId="0" borderId="12" xfId="0" quotePrefix="1" applyFont="1" applyFill="1" applyBorder="1" applyAlignment="1">
      <alignment horizontal="center" vertical="center"/>
    </xf>
    <xf numFmtId="0" fontId="11" fillId="0" borderId="14" xfId="0" quotePrefix="1" applyFont="1" applyFill="1" applyBorder="1" applyAlignment="1">
      <alignment horizontal="center" vertical="center"/>
    </xf>
    <xf numFmtId="0" fontId="11" fillId="0" borderId="17" xfId="0" quotePrefix="1" applyFont="1" applyFill="1" applyBorder="1" applyAlignment="1">
      <alignment horizontal="center" vertical="center"/>
    </xf>
    <xf numFmtId="165" fontId="12" fillId="0" borderId="24" xfId="0" quotePrefix="1" applyNumberFormat="1" applyFont="1" applyFill="1" applyBorder="1" applyAlignment="1">
      <alignment horizontal="center" vertical="center"/>
    </xf>
    <xf numFmtId="165" fontId="12" fillId="0" borderId="0" xfId="0" quotePrefix="1" applyNumberFormat="1" applyFont="1" applyFill="1" applyBorder="1" applyAlignment="1">
      <alignment horizontal="center" vertical="center"/>
    </xf>
    <xf numFmtId="0" fontId="11" fillId="0" borderId="19" xfId="0" applyFont="1" applyFill="1" applyBorder="1" applyAlignment="1">
      <alignment horizontal="left" vertical="center" wrapText="1" indent="1"/>
    </xf>
    <xf numFmtId="0" fontId="16" fillId="0" borderId="0" xfId="0" applyFont="1" applyFill="1" applyBorder="1"/>
    <xf numFmtId="184" fontId="11" fillId="0" borderId="0" xfId="0" applyNumberFormat="1" applyFont="1" applyFill="1" applyBorder="1" applyAlignment="1">
      <alignment horizontal="left"/>
    </xf>
    <xf numFmtId="174" fontId="12" fillId="0" borderId="0" xfId="0" applyNumberFormat="1" applyFont="1" applyFill="1"/>
    <xf numFmtId="3" fontId="11" fillId="0" borderId="0" xfId="0" applyNumberFormat="1" applyFont="1" applyFill="1"/>
    <xf numFmtId="0" fontId="16" fillId="0" borderId="16" xfId="0" applyNumberFormat="1" applyFont="1" applyFill="1" applyBorder="1" applyAlignment="1">
      <alignment horizontal="left" vertical="center" wrapText="1"/>
    </xf>
    <xf numFmtId="0" fontId="16" fillId="0" borderId="16" xfId="0" applyFont="1" applyFill="1" applyBorder="1" applyAlignment="1">
      <alignment horizontal="left" vertical="center" wrapText="1"/>
    </xf>
    <xf numFmtId="174" fontId="11" fillId="0" borderId="0" xfId="0" applyNumberFormat="1" applyFont="1" applyFill="1" applyAlignment="1">
      <alignment horizontal="right" vertical="center"/>
    </xf>
    <xf numFmtId="174" fontId="11" fillId="0" borderId="0" xfId="0" applyNumberFormat="1" applyFont="1" applyFill="1" applyBorder="1" applyAlignment="1">
      <alignment horizontal="right" vertical="center"/>
    </xf>
    <xf numFmtId="171" fontId="16" fillId="0" borderId="0" xfId="0" applyNumberFormat="1" applyFont="1" applyFill="1"/>
    <xf numFmtId="186" fontId="0" fillId="0" borderId="0" xfId="0" applyNumberFormat="1" applyFill="1"/>
    <xf numFmtId="0" fontId="0" fillId="0" borderId="0" xfId="0" applyNumberFormat="1" applyFill="1"/>
    <xf numFmtId="0" fontId="70" fillId="0" borderId="0" xfId="0" applyFont="1" applyFill="1"/>
    <xf numFmtId="186" fontId="70" fillId="0" borderId="0" xfId="0" applyNumberFormat="1" applyFont="1" applyFill="1"/>
    <xf numFmtId="0" fontId="70" fillId="0" borderId="0" xfId="0" applyNumberFormat="1" applyFont="1" applyFill="1"/>
    <xf numFmtId="171" fontId="11" fillId="0" borderId="0" xfId="101" applyNumberFormat="1" applyFont="1" applyFill="1" applyBorder="1" applyAlignment="1" applyProtection="1">
      <alignment horizontal="right"/>
    </xf>
    <xf numFmtId="171" fontId="11" fillId="0" borderId="0" xfId="101" applyNumberFormat="1" applyFont="1" applyFill="1" applyBorder="1" applyAlignment="1" applyProtection="1">
      <alignment horizontal="right"/>
    </xf>
    <xf numFmtId="171" fontId="11" fillId="0" borderId="0" xfId="101" applyNumberFormat="1" applyFont="1" applyFill="1" applyBorder="1" applyAlignment="1" applyProtection="1">
      <alignment horizontal="right"/>
    </xf>
    <xf numFmtId="171" fontId="11" fillId="0" borderId="0" xfId="101" applyNumberFormat="1" applyFont="1" applyFill="1" applyBorder="1" applyAlignment="1" applyProtection="1">
      <alignment horizontal="right"/>
    </xf>
    <xf numFmtId="171" fontId="11" fillId="0" borderId="0" xfId="101" applyNumberFormat="1" applyFont="1" applyFill="1" applyBorder="1" applyAlignment="1" applyProtection="1">
      <alignment horizontal="right"/>
    </xf>
    <xf numFmtId="171" fontId="11" fillId="0" borderId="0" xfId="101" applyNumberFormat="1" applyFont="1" applyFill="1" applyBorder="1" applyAlignment="1" applyProtection="1">
      <alignment horizontal="right"/>
    </xf>
    <xf numFmtId="171" fontId="11" fillId="0" borderId="0" xfId="101" applyNumberFormat="1" applyFont="1" applyFill="1" applyBorder="1" applyAlignment="1" applyProtection="1">
      <alignment horizontal="right"/>
    </xf>
    <xf numFmtId="171" fontId="11" fillId="0" borderId="0" xfId="101" applyNumberFormat="1" applyFont="1" applyFill="1" applyBorder="1" applyAlignment="1" applyProtection="1">
      <alignment horizontal="right"/>
    </xf>
    <xf numFmtId="171" fontId="11" fillId="0" borderId="0" xfId="101" applyNumberFormat="1" applyFont="1" applyFill="1" applyBorder="1" applyAlignment="1" applyProtection="1">
      <alignment horizontal="right"/>
    </xf>
    <xf numFmtId="171" fontId="11" fillId="0" borderId="0" xfId="101" applyNumberFormat="1" applyFont="1" applyFill="1" applyBorder="1" applyAlignment="1" applyProtection="1">
      <alignment horizontal="right"/>
    </xf>
    <xf numFmtId="171" fontId="11" fillId="0" borderId="0" xfId="101" applyNumberFormat="1" applyFont="1" applyFill="1" applyBorder="1" applyAlignment="1" applyProtection="1">
      <alignment horizontal="right"/>
    </xf>
    <xf numFmtId="171" fontId="11" fillId="0" borderId="0" xfId="101" applyNumberFormat="1" applyFont="1" applyFill="1" applyBorder="1" applyAlignment="1" applyProtection="1">
      <alignment horizontal="right"/>
    </xf>
    <xf numFmtId="171" fontId="11" fillId="0" borderId="0" xfId="101" applyNumberFormat="1" applyFont="1" applyFill="1" applyBorder="1" applyAlignment="1" applyProtection="1">
      <alignment horizontal="right"/>
    </xf>
    <xf numFmtId="171" fontId="11" fillId="0" borderId="0" xfId="101" applyNumberFormat="1" applyFont="1" applyFill="1" applyBorder="1" applyAlignment="1" applyProtection="1">
      <alignment horizontal="right"/>
    </xf>
    <xf numFmtId="171" fontId="11" fillId="0" borderId="0" xfId="101" applyNumberFormat="1" applyFont="1" applyFill="1" applyBorder="1" applyAlignment="1" applyProtection="1">
      <alignment horizontal="right"/>
    </xf>
    <xf numFmtId="171" fontId="11" fillId="0" borderId="0" xfId="101" applyNumberFormat="1" applyFont="1" applyFill="1" applyBorder="1" applyAlignment="1" applyProtection="1">
      <alignment horizontal="right"/>
    </xf>
    <xf numFmtId="171" fontId="11" fillId="0" borderId="0" xfId="101" applyNumberFormat="1" applyFont="1" applyFill="1" applyBorder="1" applyAlignment="1" applyProtection="1">
      <alignment horizontal="right"/>
    </xf>
    <xf numFmtId="171" fontId="11" fillId="0" borderId="0" xfId="101" applyNumberFormat="1" applyFont="1" applyFill="1" applyBorder="1" applyAlignment="1" applyProtection="1">
      <alignment horizontal="right"/>
    </xf>
    <xf numFmtId="171" fontId="11" fillId="0" borderId="0" xfId="101" applyNumberFormat="1" applyFont="1" applyFill="1" applyBorder="1" applyAlignment="1" applyProtection="1">
      <alignment horizontal="right"/>
    </xf>
    <xf numFmtId="171" fontId="11" fillId="0" borderId="0" xfId="101" applyNumberFormat="1" applyFont="1" applyFill="1" applyBorder="1" applyAlignment="1" applyProtection="1">
      <alignment horizontal="right"/>
    </xf>
    <xf numFmtId="171" fontId="11" fillId="0" borderId="0" xfId="101" applyNumberFormat="1" applyFont="1" applyFill="1" applyBorder="1" applyAlignment="1" applyProtection="1">
      <alignment horizontal="right"/>
    </xf>
    <xf numFmtId="171" fontId="11" fillId="0" borderId="0" xfId="101" applyNumberFormat="1" applyFont="1" applyFill="1" applyBorder="1" applyAlignment="1" applyProtection="1">
      <alignment horizontal="right"/>
    </xf>
    <xf numFmtId="171" fontId="11" fillId="0" borderId="0" xfId="101" applyNumberFormat="1" applyFont="1" applyFill="1" applyBorder="1" applyAlignment="1" applyProtection="1">
      <alignment horizontal="right"/>
    </xf>
    <xf numFmtId="171" fontId="11" fillId="0" borderId="0" xfId="101" applyNumberFormat="1" applyFont="1" applyFill="1" applyBorder="1" applyAlignment="1" applyProtection="1">
      <alignment horizontal="right"/>
    </xf>
    <xf numFmtId="171" fontId="11" fillId="0" borderId="0" xfId="101" applyNumberFormat="1" applyFont="1" applyFill="1" applyBorder="1" applyAlignment="1" applyProtection="1">
      <alignment horizontal="right"/>
    </xf>
    <xf numFmtId="171" fontId="11" fillId="0" borderId="0" xfId="101" applyNumberFormat="1" applyFont="1" applyFill="1" applyBorder="1" applyAlignment="1" applyProtection="1">
      <alignment horizontal="right"/>
    </xf>
    <xf numFmtId="171" fontId="11" fillId="0" borderId="0" xfId="101" applyNumberFormat="1" applyFont="1" applyFill="1" applyBorder="1" applyAlignment="1" applyProtection="1">
      <alignment horizontal="right"/>
    </xf>
    <xf numFmtId="171" fontId="11" fillId="0" borderId="0" xfId="0" applyNumberFormat="1" applyFont="1" applyFill="1"/>
    <xf numFmtId="3" fontId="29" fillId="0" borderId="0" xfId="0" applyNumberFormat="1" applyFont="1" applyFill="1" applyAlignment="1">
      <alignment vertical="top" wrapText="1"/>
    </xf>
    <xf numFmtId="171" fontId="11" fillId="0" borderId="0" xfId="101" applyNumberFormat="1" applyFont="1" applyFill="1" applyBorder="1" applyAlignment="1" applyProtection="1">
      <alignment horizontal="right"/>
    </xf>
    <xf numFmtId="171" fontId="11" fillId="0" borderId="0" xfId="58" applyNumberFormat="1" applyFont="1" applyFill="1" applyAlignment="1"/>
    <xf numFmtId="187" fontId="11" fillId="0" borderId="0" xfId="58" applyNumberFormat="1" applyFont="1" applyFill="1" applyAlignment="1">
      <alignment horizontal="right"/>
    </xf>
    <xf numFmtId="0" fontId="16" fillId="0" borderId="0" xfId="0" applyFont="1"/>
    <xf numFmtId="0" fontId="54" fillId="0" borderId="0" xfId="43" applyFont="1" applyFill="1" applyAlignment="1">
      <alignment horizontal="left"/>
    </xf>
    <xf numFmtId="0" fontId="11" fillId="0" borderId="13" xfId="0" quotePrefix="1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left"/>
    </xf>
    <xf numFmtId="0" fontId="11" fillId="0" borderId="0" xfId="0" applyFont="1" applyFill="1" applyBorder="1" applyAlignment="1"/>
    <xf numFmtId="0" fontId="54" fillId="0" borderId="0" xfId="44" applyFont="1" applyProtection="1">
      <protection locked="0"/>
    </xf>
    <xf numFmtId="0" fontId="54" fillId="0" borderId="0" xfId="43" applyFont="1" applyFill="1" applyProtection="1">
      <protection locked="0"/>
    </xf>
    <xf numFmtId="0" fontId="12" fillId="0" borderId="11" xfId="152" applyFont="1" applyBorder="1"/>
    <xf numFmtId="0" fontId="12" fillId="0" borderId="0" xfId="152" applyFont="1"/>
    <xf numFmtId="0" fontId="12" fillId="0" borderId="0" xfId="152" applyFont="1" applyProtection="1">
      <protection locked="0"/>
    </xf>
    <xf numFmtId="0" fontId="24" fillId="0" borderId="0" xfId="152" applyFont="1" applyProtection="1">
      <protection locked="0"/>
    </xf>
    <xf numFmtId="49" fontId="25" fillId="0" borderId="0" xfId="152" applyNumberFormat="1" applyFont="1" applyProtection="1">
      <protection locked="0"/>
    </xf>
    <xf numFmtId="0" fontId="25" fillId="0" borderId="0" xfId="152" applyFont="1" applyProtection="1">
      <protection locked="0"/>
    </xf>
    <xf numFmtId="0" fontId="26" fillId="0" borderId="0" xfId="152" applyFont="1" applyProtection="1">
      <protection locked="0"/>
    </xf>
    <xf numFmtId="0" fontId="12" fillId="0" borderId="0" xfId="152" applyFont="1" applyAlignment="1"/>
    <xf numFmtId="49" fontId="27" fillId="0" borderId="0" xfId="152" applyNumberFormat="1" applyFont="1" applyAlignment="1" applyProtection="1">
      <alignment horizontal="left"/>
      <protection locked="0"/>
    </xf>
    <xf numFmtId="0" fontId="12" fillId="0" borderId="0" xfId="152" applyFont="1" applyAlignment="1" applyProtection="1">
      <alignment horizontal="left" indent="1"/>
      <protection locked="0"/>
    </xf>
    <xf numFmtId="0" fontId="12" fillId="0" borderId="0" xfId="152" applyFont="1" applyAlignment="1">
      <alignment horizontal="left" indent="1"/>
    </xf>
    <xf numFmtId="0" fontId="12" fillId="0" borderId="0" xfId="152" applyFont="1" applyAlignment="1" applyProtection="1">
      <alignment horizontal="left"/>
      <protection locked="0"/>
    </xf>
    <xf numFmtId="0" fontId="54" fillId="0" borderId="0" xfId="153" applyFont="1" applyAlignment="1" applyProtection="1"/>
    <xf numFmtId="0" fontId="8" fillId="0" borderId="0" xfId="152" applyFont="1" applyAlignment="1">
      <alignment horizontal="left"/>
    </xf>
    <xf numFmtId="0" fontId="12" fillId="0" borderId="0" xfId="152" applyFont="1" applyAlignment="1">
      <alignment horizontal="left"/>
    </xf>
    <xf numFmtId="0" fontId="31" fillId="0" borderId="10" xfId="43" applyFont="1" applyFill="1" applyBorder="1"/>
    <xf numFmtId="0" fontId="18" fillId="0" borderId="0" xfId="0" applyFont="1" applyAlignment="1">
      <alignment horizontal="center"/>
    </xf>
    <xf numFmtId="0" fontId="66" fillId="0" borderId="0" xfId="0" applyFont="1" applyFill="1" applyAlignment="1">
      <alignment horizontal="center" vertical="center"/>
    </xf>
    <xf numFmtId="0" fontId="18" fillId="0" borderId="0" xfId="0" applyFont="1"/>
    <xf numFmtId="171" fontId="11" fillId="0" borderId="0" xfId="103" applyNumberFormat="1" applyFont="1" applyFill="1"/>
    <xf numFmtId="171" fontId="11" fillId="0" borderId="0" xfId="58" applyNumberFormat="1" applyFont="1" applyFill="1" applyBorder="1"/>
    <xf numFmtId="171" fontId="11" fillId="0" borderId="0" xfId="58" applyNumberFormat="1" applyFont="1" applyFill="1" applyBorder="1" applyAlignment="1">
      <alignment horizontal="right"/>
    </xf>
    <xf numFmtId="171" fontId="16" fillId="0" borderId="0" xfId="103" applyNumberFormat="1" applyFont="1" applyFill="1"/>
    <xf numFmtId="0" fontId="71" fillId="0" borderId="11" xfId="152" applyFont="1" applyBorder="1" applyAlignment="1">
      <alignment horizontal="left"/>
    </xf>
    <xf numFmtId="0" fontId="22" fillId="0" borderId="11" xfId="152" applyFont="1" applyBorder="1" applyAlignment="1">
      <alignment horizontal="left"/>
    </xf>
    <xf numFmtId="0" fontId="23" fillId="0" borderId="0" xfId="152" applyFont="1" applyAlignment="1" applyProtection="1">
      <alignment vertical="center"/>
      <protection locked="0"/>
    </xf>
    <xf numFmtId="0" fontId="12" fillId="0" borderId="0" xfId="152" applyFont="1" applyAlignment="1" applyProtection="1">
      <alignment vertical="center"/>
      <protection locked="0"/>
    </xf>
    <xf numFmtId="0" fontId="12" fillId="0" borderId="0" xfId="152" applyFont="1" applyAlignment="1"/>
    <xf numFmtId="0" fontId="8" fillId="0" borderId="0" xfId="0" applyFont="1" applyFill="1" applyAlignment="1">
      <alignment horizontal="left"/>
    </xf>
    <xf numFmtId="0" fontId="54" fillId="0" borderId="0" xfId="43" applyFont="1" applyFill="1" applyAlignment="1">
      <alignment horizontal="left"/>
    </xf>
    <xf numFmtId="0" fontId="14" fillId="0" borderId="0" xfId="0" applyFont="1" applyAlignment="1">
      <alignment horizontal="left"/>
    </xf>
    <xf numFmtId="0" fontId="16" fillId="0" borderId="0" xfId="0" applyFont="1" applyAlignment="1">
      <alignment horizontal="left"/>
    </xf>
    <xf numFmtId="0" fontId="16" fillId="0" borderId="0" xfId="0" applyFont="1" applyFill="1" applyAlignment="1">
      <alignment horizontal="left"/>
    </xf>
    <xf numFmtId="0" fontId="11" fillId="0" borderId="0" xfId="0" applyFont="1" applyFill="1" applyAlignment="1">
      <alignment horizontal="left"/>
    </xf>
    <xf numFmtId="0" fontId="60" fillId="0" borderId="0" xfId="59" applyFont="1" applyAlignment="1">
      <alignment horizontal="left"/>
    </xf>
    <xf numFmtId="0" fontId="64" fillId="0" borderId="0" xfId="59" applyFont="1" applyAlignment="1">
      <alignment horizontal="center"/>
    </xf>
    <xf numFmtId="0" fontId="11" fillId="0" borderId="17" xfId="62" applyFont="1" applyFill="1" applyBorder="1" applyAlignment="1" applyProtection="1">
      <alignment horizontal="center" vertical="center" wrapText="1"/>
      <protection locked="0"/>
    </xf>
    <xf numFmtId="0" fontId="11" fillId="0" borderId="12" xfId="62" applyFont="1" applyFill="1" applyBorder="1" applyAlignment="1" applyProtection="1">
      <alignment horizontal="center" vertical="center" wrapText="1"/>
      <protection locked="0"/>
    </xf>
    <xf numFmtId="0" fontId="11" fillId="0" borderId="14" xfId="62" applyFont="1" applyFill="1" applyBorder="1" applyAlignment="1" applyProtection="1">
      <alignment horizontal="center" vertical="center" wrapText="1"/>
      <protection locked="0"/>
    </xf>
    <xf numFmtId="0" fontId="11" fillId="0" borderId="20" xfId="62" applyFont="1" applyFill="1" applyBorder="1" applyAlignment="1" applyProtection="1">
      <alignment horizontal="center" vertical="center" wrapText="1"/>
      <protection locked="0"/>
    </xf>
    <xf numFmtId="0" fontId="11" fillId="0" borderId="21" xfId="62" applyFont="1" applyFill="1" applyBorder="1" applyAlignment="1" applyProtection="1">
      <alignment horizontal="center" vertical="center" wrapText="1"/>
      <protection locked="0"/>
    </xf>
    <xf numFmtId="0" fontId="11" fillId="0" borderId="22" xfId="62" applyFont="1" applyFill="1" applyBorder="1" applyAlignment="1" applyProtection="1">
      <alignment horizontal="center" vertical="center" wrapText="1"/>
      <protection locked="0"/>
    </xf>
    <xf numFmtId="0" fontId="11" fillId="0" borderId="20" xfId="57" applyFont="1" applyFill="1" applyBorder="1" applyAlignment="1">
      <alignment horizontal="center" vertical="center" wrapText="1"/>
    </xf>
    <xf numFmtId="0" fontId="11" fillId="0" borderId="21" xfId="57" applyFont="1" applyFill="1" applyBorder="1" applyAlignment="1">
      <alignment horizontal="center" vertical="center" wrapText="1"/>
    </xf>
    <xf numFmtId="0" fontId="11" fillId="0" borderId="22" xfId="57" applyFont="1" applyFill="1" applyBorder="1" applyAlignment="1">
      <alignment horizontal="center" vertical="center" wrapText="1"/>
    </xf>
    <xf numFmtId="0" fontId="14" fillId="0" borderId="0" xfId="57" applyFont="1" applyFill="1" applyAlignment="1">
      <alignment horizontal="left"/>
    </xf>
    <xf numFmtId="0" fontId="10" fillId="0" borderId="0" xfId="57" applyFont="1" applyFill="1" applyAlignment="1">
      <alignment horizontal="left"/>
    </xf>
    <xf numFmtId="0" fontId="11" fillId="0" borderId="18" xfId="57" applyFont="1" applyFill="1" applyBorder="1" applyAlignment="1">
      <alignment horizontal="center" vertical="center" wrapText="1"/>
    </xf>
    <xf numFmtId="0" fontId="11" fillId="0" borderId="10" xfId="57" applyFont="1" applyFill="1" applyBorder="1" applyAlignment="1">
      <alignment horizontal="center" vertical="center" wrapText="1"/>
    </xf>
    <xf numFmtId="0" fontId="11" fillId="0" borderId="23" xfId="57" applyFont="1" applyFill="1" applyBorder="1" applyAlignment="1">
      <alignment horizontal="center" vertical="center" wrapText="1"/>
    </xf>
    <xf numFmtId="0" fontId="11" fillId="0" borderId="18" xfId="62" applyFont="1" applyFill="1" applyBorder="1" applyAlignment="1">
      <alignment horizontal="center" vertical="center" wrapText="1"/>
    </xf>
    <xf numFmtId="0" fontId="11" fillId="0" borderId="23" xfId="62" applyFont="1" applyFill="1" applyBorder="1" applyAlignment="1">
      <alignment horizontal="center" vertical="center" wrapText="1"/>
    </xf>
    <xf numFmtId="0" fontId="11" fillId="0" borderId="14" xfId="62" applyFont="1" applyFill="1" applyBorder="1" applyAlignment="1">
      <alignment horizontal="center" vertical="center" wrapText="1"/>
    </xf>
    <xf numFmtId="0" fontId="11" fillId="0" borderId="13" xfId="62" applyFont="1" applyFill="1" applyBorder="1" applyAlignment="1">
      <alignment horizontal="center" vertical="center" wrapText="1"/>
    </xf>
    <xf numFmtId="0" fontId="11" fillId="0" borderId="19" xfId="62" applyFont="1" applyFill="1" applyBorder="1" applyAlignment="1">
      <alignment horizontal="center" vertical="center" wrapText="1"/>
    </xf>
    <xf numFmtId="0" fontId="11" fillId="0" borderId="11" xfId="62" applyFont="1" applyFill="1" applyBorder="1" applyAlignment="1">
      <alignment horizontal="center" vertical="center" wrapText="1"/>
    </xf>
    <xf numFmtId="0" fontId="54" fillId="0" borderId="0" xfId="43" applyFont="1" applyFill="1" applyBorder="1"/>
    <xf numFmtId="0" fontId="14" fillId="0" borderId="0" xfId="0" applyFont="1" applyFill="1" applyBorder="1" applyAlignment="1">
      <alignment horizontal="left"/>
    </xf>
    <xf numFmtId="0" fontId="10" fillId="0" borderId="0" xfId="0" applyFont="1" applyFill="1" applyBorder="1"/>
    <xf numFmtId="171" fontId="16" fillId="0" borderId="0" xfId="58" applyNumberFormat="1" applyFont="1" applyFill="1" applyBorder="1"/>
    <xf numFmtId="0" fontId="14" fillId="0" borderId="0" xfId="0" applyFont="1" applyFill="1" applyAlignment="1">
      <alignment horizontal="left"/>
    </xf>
    <xf numFmtId="0" fontId="11" fillId="0" borderId="14" xfId="0" applyFont="1" applyFill="1" applyBorder="1" applyAlignment="1">
      <alignment horizontal="center" vertical="center" wrapText="1"/>
    </xf>
    <xf numFmtId="0" fontId="11" fillId="0" borderId="13" xfId="0" applyFont="1" applyFill="1" applyBorder="1" applyAlignment="1">
      <alignment horizontal="center" vertical="center" wrapText="1"/>
    </xf>
    <xf numFmtId="0" fontId="10" fillId="0" borderId="0" xfId="0" applyFont="1" applyFill="1" applyAlignment="1">
      <alignment horizontal="left"/>
    </xf>
    <xf numFmtId="0" fontId="11" fillId="0" borderId="18" xfId="0" applyFont="1" applyFill="1" applyBorder="1" applyAlignment="1">
      <alignment horizontal="center" vertical="center" wrapText="1"/>
    </xf>
    <xf numFmtId="0" fontId="11" fillId="0" borderId="23" xfId="0" applyFont="1" applyFill="1" applyBorder="1" applyAlignment="1">
      <alignment horizontal="center" vertical="center" wrapText="1"/>
    </xf>
    <xf numFmtId="177" fontId="11" fillId="0" borderId="14" xfId="58" applyNumberFormat="1" applyFont="1" applyFill="1" applyBorder="1" applyAlignment="1">
      <alignment horizontal="center" vertical="center"/>
    </xf>
    <xf numFmtId="177" fontId="11" fillId="0" borderId="13" xfId="58" applyNumberFormat="1" applyFont="1" applyFill="1" applyBorder="1" applyAlignment="1">
      <alignment horizontal="center" vertical="center"/>
    </xf>
    <xf numFmtId="0" fontId="14" fillId="0" borderId="0" xfId="0" applyFont="1" applyFill="1" applyAlignment="1" applyProtection="1">
      <alignment horizontal="left"/>
      <protection locked="0"/>
    </xf>
    <xf numFmtId="0" fontId="10" fillId="0" borderId="0" xfId="0" applyFont="1" applyFill="1" applyAlignment="1" applyProtection="1">
      <alignment horizontal="left"/>
      <protection locked="0"/>
    </xf>
    <xf numFmtId="0" fontId="10" fillId="0" borderId="0" xfId="0" applyFont="1" applyFill="1" applyAlignment="1" applyProtection="1">
      <alignment horizontal="center"/>
      <protection locked="0"/>
    </xf>
    <xf numFmtId="0" fontId="11" fillId="0" borderId="24" xfId="0" applyFont="1" applyFill="1" applyBorder="1" applyAlignment="1">
      <alignment horizontal="center" vertical="center" wrapText="1"/>
    </xf>
    <xf numFmtId="0" fontId="11" fillId="0" borderId="19" xfId="0" applyFont="1" applyFill="1" applyBorder="1" applyAlignment="1">
      <alignment horizontal="center" vertical="center" wrapText="1"/>
    </xf>
    <xf numFmtId="0" fontId="11" fillId="0" borderId="16" xfId="0" applyFont="1" applyFill="1" applyBorder="1" applyAlignment="1">
      <alignment horizontal="center" vertical="center" wrapText="1"/>
    </xf>
    <xf numFmtId="0" fontId="11" fillId="0" borderId="0" xfId="0" applyFont="1" applyFill="1" applyBorder="1" applyAlignment="1">
      <alignment horizontal="center" vertical="center" wrapText="1"/>
    </xf>
    <xf numFmtId="0" fontId="11" fillId="0" borderId="15" xfId="0" applyFont="1" applyFill="1" applyBorder="1" applyAlignment="1">
      <alignment horizontal="center" vertical="center" wrapText="1"/>
    </xf>
    <xf numFmtId="0" fontId="11" fillId="0" borderId="11" xfId="0" applyFont="1" applyFill="1" applyBorder="1" applyAlignment="1">
      <alignment horizontal="center" vertical="center" wrapText="1"/>
    </xf>
    <xf numFmtId="0" fontId="11" fillId="0" borderId="10" xfId="0" applyFont="1" applyFill="1" applyBorder="1" applyAlignment="1">
      <alignment horizontal="center" vertical="center" wrapText="1"/>
    </xf>
    <xf numFmtId="0" fontId="11" fillId="0" borderId="17" xfId="0" applyFont="1" applyFill="1" applyBorder="1" applyAlignment="1">
      <alignment horizontal="center" vertical="center" wrapText="1"/>
    </xf>
    <xf numFmtId="0" fontId="11" fillId="0" borderId="20" xfId="0" applyFont="1" applyFill="1" applyBorder="1" applyAlignment="1">
      <alignment horizontal="center" vertical="center" wrapText="1"/>
    </xf>
    <xf numFmtId="0" fontId="11" fillId="0" borderId="22" xfId="0" applyFont="1" applyFill="1" applyBorder="1" applyAlignment="1">
      <alignment horizontal="center" vertical="center" wrapText="1"/>
    </xf>
    <xf numFmtId="0" fontId="11" fillId="0" borderId="19" xfId="0" applyFont="1" applyFill="1" applyBorder="1" applyAlignment="1"/>
    <xf numFmtId="0" fontId="11" fillId="0" borderId="16" xfId="0" applyFont="1" applyFill="1" applyBorder="1" applyAlignment="1"/>
    <xf numFmtId="0" fontId="11" fillId="0" borderId="0" xfId="0" applyFont="1" applyFill="1" applyBorder="1" applyAlignment="1"/>
    <xf numFmtId="0" fontId="11" fillId="0" borderId="18" xfId="0" applyFont="1" applyFill="1" applyBorder="1" applyAlignment="1">
      <alignment vertical="center" wrapText="1"/>
    </xf>
    <xf numFmtId="0" fontId="11" fillId="0" borderId="15" xfId="0" applyFont="1" applyFill="1" applyBorder="1" applyAlignment="1">
      <alignment vertical="center" wrapText="1"/>
    </xf>
    <xf numFmtId="0" fontId="11" fillId="0" borderId="23" xfId="0" applyFont="1" applyFill="1" applyBorder="1" applyAlignment="1">
      <alignment vertical="center" wrapText="1"/>
    </xf>
    <xf numFmtId="0" fontId="10" fillId="0" borderId="0" xfId="0" applyFont="1" applyFill="1" applyAlignment="1">
      <alignment horizontal="left" vertical="center" wrapText="1"/>
    </xf>
    <xf numFmtId="0" fontId="10" fillId="0" borderId="0" xfId="0" applyFont="1" applyFill="1" applyAlignment="1">
      <alignment horizontal="center" vertical="center" wrapText="1"/>
    </xf>
    <xf numFmtId="174" fontId="29" fillId="0" borderId="24" xfId="0" applyNumberFormat="1" applyFont="1" applyFill="1" applyBorder="1" applyAlignment="1">
      <alignment horizontal="center" vertical="center" wrapText="1"/>
    </xf>
    <xf numFmtId="174" fontId="29" fillId="0" borderId="19" xfId="0" applyNumberFormat="1" applyFont="1" applyFill="1" applyBorder="1" applyAlignment="1">
      <alignment horizontal="center" vertical="center" wrapText="1"/>
    </xf>
    <xf numFmtId="0" fontId="14" fillId="0" borderId="0" xfId="0" applyFont="1" applyFill="1" applyAlignment="1">
      <alignment horizontal="left" vertical="center"/>
    </xf>
    <xf numFmtId="0" fontId="16" fillId="0" borderId="0" xfId="0" applyNumberFormat="1" applyFont="1" applyFill="1" applyBorder="1" applyAlignment="1">
      <alignment horizontal="left" vertical="center" wrapText="1"/>
    </xf>
    <xf numFmtId="0" fontId="11" fillId="0" borderId="18" xfId="0" quotePrefix="1" applyFont="1" applyFill="1" applyBorder="1" applyAlignment="1">
      <alignment horizontal="center" vertical="center" wrapText="1"/>
    </xf>
    <xf numFmtId="0" fontId="11" fillId="0" borderId="10" xfId="0" quotePrefix="1" applyFont="1" applyFill="1" applyBorder="1" applyAlignment="1">
      <alignment horizontal="center" vertical="center" wrapText="1"/>
    </xf>
    <xf numFmtId="0" fontId="11" fillId="0" borderId="23" xfId="0" quotePrefix="1" applyFont="1" applyFill="1" applyBorder="1" applyAlignment="1">
      <alignment horizontal="center" vertical="center" wrapText="1"/>
    </xf>
    <xf numFmtId="0" fontId="29" fillId="0" borderId="14" xfId="0" applyFont="1" applyFill="1" applyBorder="1" applyAlignment="1">
      <alignment horizontal="center" vertical="center" wrapText="1"/>
    </xf>
    <xf numFmtId="0" fontId="29" fillId="0" borderId="17" xfId="0" applyFont="1" applyFill="1" applyBorder="1" applyAlignment="1">
      <alignment horizontal="center" vertical="center" wrapText="1"/>
    </xf>
    <xf numFmtId="0" fontId="29" fillId="0" borderId="13" xfId="0" applyFont="1" applyFill="1" applyBorder="1" applyAlignment="1">
      <alignment horizontal="center" vertical="center" wrapText="1"/>
    </xf>
    <xf numFmtId="0" fontId="33" fillId="0" borderId="0" xfId="43" applyFont="1" applyFill="1" applyAlignment="1">
      <alignment horizontal="left"/>
    </xf>
    <xf numFmtId="0" fontId="16" fillId="0" borderId="0" xfId="0" applyFont="1" applyFill="1" applyBorder="1" applyAlignment="1">
      <alignment horizontal="left" vertical="center" wrapText="1"/>
    </xf>
    <xf numFmtId="0" fontId="16" fillId="0" borderId="24" xfId="0" applyFont="1" applyFill="1" applyBorder="1" applyAlignment="1">
      <alignment horizontal="center" vertical="center"/>
    </xf>
    <xf numFmtId="0" fontId="16" fillId="0" borderId="19" xfId="0" applyFont="1" applyFill="1" applyBorder="1" applyAlignment="1">
      <alignment horizontal="center" vertical="center"/>
    </xf>
    <xf numFmtId="0" fontId="16" fillId="0" borderId="18" xfId="0" applyFont="1" applyFill="1" applyBorder="1" applyAlignment="1">
      <alignment horizontal="center" vertical="center"/>
    </xf>
    <xf numFmtId="0" fontId="14" fillId="0" borderId="0" xfId="0" applyFont="1" applyFill="1" applyAlignment="1">
      <alignment horizontal="center"/>
    </xf>
    <xf numFmtId="0" fontId="54" fillId="0" borderId="0" xfId="43" applyFont="1" applyAlignment="1">
      <alignment horizontal="left"/>
    </xf>
    <xf numFmtId="167" fontId="14" fillId="0" borderId="0" xfId="0" applyNumberFormat="1" applyFont="1" applyFill="1" applyAlignment="1">
      <alignment horizontal="left"/>
    </xf>
    <xf numFmtId="167" fontId="10" fillId="0" borderId="0" xfId="0" applyNumberFormat="1" applyFont="1" applyFill="1" applyAlignment="1">
      <alignment horizontal="left"/>
    </xf>
    <xf numFmtId="0" fontId="14" fillId="0" borderId="0" xfId="0" applyFont="1" applyAlignment="1">
      <alignment horizontal="center"/>
    </xf>
    <xf numFmtId="0" fontId="11" fillId="0" borderId="18" xfId="0" applyFont="1" applyBorder="1" applyAlignment="1">
      <alignment horizontal="center" vertical="center" wrapText="1"/>
    </xf>
    <xf numFmtId="0" fontId="11" fillId="0" borderId="23" xfId="0" applyFont="1" applyBorder="1" applyAlignment="1">
      <alignment horizontal="center" vertical="center" wrapText="1"/>
    </xf>
    <xf numFmtId="178" fontId="11" fillId="0" borderId="24" xfId="0" applyNumberFormat="1" applyFont="1" applyFill="1" applyBorder="1" applyAlignment="1">
      <alignment horizontal="center" vertical="center" wrapText="1"/>
    </xf>
    <xf numFmtId="178" fontId="11" fillId="0" borderId="18" xfId="0" applyNumberFormat="1" applyFont="1" applyFill="1" applyBorder="1" applyAlignment="1">
      <alignment horizontal="center" vertical="center" wrapText="1"/>
    </xf>
    <xf numFmtId="178" fontId="11" fillId="0" borderId="19" xfId="0" applyNumberFormat="1" applyFont="1" applyFill="1" applyBorder="1" applyAlignment="1">
      <alignment horizontal="center" vertical="center" wrapText="1"/>
    </xf>
    <xf numFmtId="0" fontId="18" fillId="0" borderId="0" xfId="0" applyFont="1" applyAlignment="1">
      <alignment horizontal="center"/>
    </xf>
  </cellXfs>
  <cellStyles count="157">
    <cellStyle name="20% - Akzent1" xfId="1"/>
    <cellStyle name="20% - Akzent2" xfId="2"/>
    <cellStyle name="20% - Akzent3" xfId="3"/>
    <cellStyle name="20% - Akzent4" xfId="4"/>
    <cellStyle name="20% - Akzent5" xfId="5"/>
    <cellStyle name="20% - Akzent6" xfId="6"/>
    <cellStyle name="40% - Akzent1" xfId="7"/>
    <cellStyle name="40% - Akzent2" xfId="8"/>
    <cellStyle name="40% - Akzent3" xfId="9"/>
    <cellStyle name="40% - Akzent4" xfId="10"/>
    <cellStyle name="40% - Akzent5" xfId="11"/>
    <cellStyle name="40% - Akzent6" xfId="12"/>
    <cellStyle name="60% - Akzent1" xfId="13"/>
    <cellStyle name="60% - Akzent2" xfId="14"/>
    <cellStyle name="60% - Akzent3" xfId="15"/>
    <cellStyle name="60% - Akzent4" xfId="16"/>
    <cellStyle name="60% - Akzent5" xfId="17"/>
    <cellStyle name="60% - Akzent6" xfId="18"/>
    <cellStyle name="Akzent1" xfId="19" builtinId="29" customBuiltin="1"/>
    <cellStyle name="Akzent1 2" xfId="20"/>
    <cellStyle name="Akzent1 3" xfId="81"/>
    <cellStyle name="Akzent1 4" xfId="117"/>
    <cellStyle name="Akzent2" xfId="21" builtinId="33" customBuiltin="1"/>
    <cellStyle name="Akzent2 2" xfId="22"/>
    <cellStyle name="Akzent2 3" xfId="82"/>
    <cellStyle name="Akzent2 4" xfId="118"/>
    <cellStyle name="Akzent3" xfId="23" builtinId="37" customBuiltin="1"/>
    <cellStyle name="Akzent3 2" xfId="24"/>
    <cellStyle name="Akzent3 3" xfId="83"/>
    <cellStyle name="Akzent3 4" xfId="119"/>
    <cellStyle name="Akzent4" xfId="25" builtinId="41" customBuiltin="1"/>
    <cellStyle name="Akzent4 2" xfId="26"/>
    <cellStyle name="Akzent4 3" xfId="84"/>
    <cellStyle name="Akzent4 4" xfId="120"/>
    <cellStyle name="Akzent5" xfId="27" builtinId="45" customBuiltin="1"/>
    <cellStyle name="Akzent5 2" xfId="28"/>
    <cellStyle name="Akzent5 3" xfId="85"/>
    <cellStyle name="Akzent5 4" xfId="121"/>
    <cellStyle name="Akzent6" xfId="29" builtinId="49" customBuiltin="1"/>
    <cellStyle name="Akzent6 2" xfId="30"/>
    <cellStyle name="Akzent6 3" xfId="86"/>
    <cellStyle name="Akzent6 4" xfId="122"/>
    <cellStyle name="Ausgabe" xfId="31" builtinId="21" customBuiltin="1"/>
    <cellStyle name="Ausgabe 2" xfId="32"/>
    <cellStyle name="Ausgabe 3" xfId="87"/>
    <cellStyle name="Ausgabe 4" xfId="123"/>
    <cellStyle name="Berechnung" xfId="33" builtinId="22" customBuiltin="1"/>
    <cellStyle name="Berechnung 2" xfId="34"/>
    <cellStyle name="Berechnung 3" xfId="88"/>
    <cellStyle name="Berechnung 4" xfId="124"/>
    <cellStyle name="Eingabe" xfId="35" builtinId="20" customBuiltin="1"/>
    <cellStyle name="Eingabe 2" xfId="36"/>
    <cellStyle name="Eingabe 3" xfId="89"/>
    <cellStyle name="Eingabe 4" xfId="125"/>
    <cellStyle name="Ergebnis" xfId="37" builtinId="25" customBuiltin="1"/>
    <cellStyle name="Ergebnis 2" xfId="38"/>
    <cellStyle name="Ergebnis 3" xfId="90"/>
    <cellStyle name="Ergebnis 4" xfId="126"/>
    <cellStyle name="Erklärender Text" xfId="39" builtinId="53" customBuiltin="1"/>
    <cellStyle name="Erklärender Text 2" xfId="40"/>
    <cellStyle name="Erklärender Text 3" xfId="91"/>
    <cellStyle name="Erklärender Text 4" xfId="127"/>
    <cellStyle name="Gut" xfId="41" builtinId="26" customBuiltin="1"/>
    <cellStyle name="Gut 2" xfId="42"/>
    <cellStyle name="Gut 3" xfId="92"/>
    <cellStyle name="Gut 4" xfId="128"/>
    <cellStyle name="Hyperlink" xfId="43" builtinId="8"/>
    <cellStyle name="Hyperlink 2" xfId="44"/>
    <cellStyle name="Hyperlink 2 2" xfId="154"/>
    <cellStyle name="Hyperlink 2 2 2" xfId="153"/>
    <cellStyle name="Komma 2" xfId="45"/>
    <cellStyle name="Komma 2 2" xfId="93"/>
    <cellStyle name="Komma 2 2 2" xfId="144"/>
    <cellStyle name="Komma 2 3" xfId="129"/>
    <cellStyle name="Komma 2 4" xfId="149"/>
    <cellStyle name="Neutral" xfId="46" builtinId="28" customBuiltin="1"/>
    <cellStyle name="Neutral 2" xfId="47"/>
    <cellStyle name="Neutral 3" xfId="94"/>
    <cellStyle name="Neutral 4" xfId="130"/>
    <cellStyle name="Notiz" xfId="48" builtinId="10" customBuiltin="1"/>
    <cellStyle name="Notiz 2" xfId="49"/>
    <cellStyle name="Notiz 3" xfId="95"/>
    <cellStyle name="Notiz 4" xfId="131"/>
    <cellStyle name="Prozent 2" xfId="50"/>
    <cellStyle name="Prozent 2 2" xfId="51"/>
    <cellStyle name="Prozent 2 2 2" xfId="96"/>
    <cellStyle name="Prozent 2 3" xfId="97"/>
    <cellStyle name="Prozent 3" xfId="52"/>
    <cellStyle name="Prozent 3 2" xfId="98"/>
    <cellStyle name="Prozent 3 2 2" xfId="145"/>
    <cellStyle name="Prozent 3 3" xfId="132"/>
    <cellStyle name="Prozent 3 4" xfId="150"/>
    <cellStyle name="Schlecht" xfId="53" builtinId="27" customBuiltin="1"/>
    <cellStyle name="Schlecht 2" xfId="54"/>
    <cellStyle name="Schlecht 3" xfId="99"/>
    <cellStyle name="Schlecht 4" xfId="133"/>
    <cellStyle name="Standard" xfId="0" builtinId="0"/>
    <cellStyle name="Standard 10" xfId="115"/>
    <cellStyle name="Standard 11" xfId="156"/>
    <cellStyle name="Standard 2" xfId="55"/>
    <cellStyle name="Standard 2 2" xfId="100"/>
    <cellStyle name="Standard 3" xfId="56"/>
    <cellStyle name="Standard 3 2" xfId="57"/>
    <cellStyle name="Standard 3 2 2" xfId="101"/>
    <cellStyle name="Standard 3 3" xfId="102"/>
    <cellStyle name="Standard 3 3 2" xfId="146"/>
    <cellStyle name="Standard 3 4" xfId="134"/>
    <cellStyle name="Standard 3 5" xfId="151"/>
    <cellStyle name="Standard 4" xfId="58"/>
    <cellStyle name="Standard 4 2" xfId="103"/>
    <cellStyle name="Standard 4 3" xfId="155"/>
    <cellStyle name="Standard 4 3 2" xfId="152"/>
    <cellStyle name="Standard 5" xfId="59"/>
    <cellStyle name="Standard 6" xfId="80"/>
    <cellStyle name="Standard 6 2" xfId="104"/>
    <cellStyle name="Standard 6 2 2" xfId="147"/>
    <cellStyle name="Standard 6 3" xfId="143"/>
    <cellStyle name="Standard 7" xfId="105"/>
    <cellStyle name="Standard 8" xfId="106"/>
    <cellStyle name="Standard 8 2" xfId="148"/>
    <cellStyle name="Standard 9" xfId="116"/>
    <cellStyle name="Standard_2140800_2008 2" xfId="60"/>
    <cellStyle name="Standard_fachserie 2004_tab2.1" xfId="61"/>
    <cellStyle name="Standard_fachserie 2004_tab2.1 2" xfId="62"/>
    <cellStyle name="Standard_USt-VL2006_Fachserie" xfId="63"/>
    <cellStyle name="Überschrift" xfId="64" builtinId="15" customBuiltin="1"/>
    <cellStyle name="Überschrift 1" xfId="65" builtinId="16" customBuiltin="1"/>
    <cellStyle name="Überschrift 1 2" xfId="66"/>
    <cellStyle name="Überschrift 1 3" xfId="107"/>
    <cellStyle name="Überschrift 1 4" xfId="136"/>
    <cellStyle name="Überschrift 2" xfId="67" builtinId="17" customBuiltin="1"/>
    <cellStyle name="Überschrift 2 2" xfId="68"/>
    <cellStyle name="Überschrift 2 3" xfId="108"/>
    <cellStyle name="Überschrift 2 4" xfId="137"/>
    <cellStyle name="Überschrift 3" xfId="69" builtinId="18" customBuiltin="1"/>
    <cellStyle name="Überschrift 3 2" xfId="70"/>
    <cellStyle name="Überschrift 3 3" xfId="109"/>
    <cellStyle name="Überschrift 3 4" xfId="138"/>
    <cellStyle name="Überschrift 4" xfId="71" builtinId="19" customBuiltin="1"/>
    <cellStyle name="Überschrift 4 2" xfId="72"/>
    <cellStyle name="Überschrift 4 3" xfId="110"/>
    <cellStyle name="Überschrift 4 4" xfId="139"/>
    <cellStyle name="Überschrift 5" xfId="73"/>
    <cellStyle name="Überschrift 6" xfId="111"/>
    <cellStyle name="Überschrift 7" xfId="135"/>
    <cellStyle name="Verknüpfte Zelle" xfId="74" builtinId="24" customBuiltin="1"/>
    <cellStyle name="Verknüpfte Zelle 2" xfId="75"/>
    <cellStyle name="Verknüpfte Zelle 3" xfId="112"/>
    <cellStyle name="Verknüpfte Zelle 4" xfId="140"/>
    <cellStyle name="Warnender Text" xfId="76" builtinId="11" customBuiltin="1"/>
    <cellStyle name="Warnender Text 2" xfId="77"/>
    <cellStyle name="Warnender Text 3" xfId="113"/>
    <cellStyle name="Warnender Text 4" xfId="141"/>
    <cellStyle name="Zelle überprüfen" xfId="78" builtinId="23" customBuiltin="1"/>
    <cellStyle name="Zelle überprüfen 2" xfId="79"/>
    <cellStyle name="Zelle überprüfen 3" xfId="114"/>
    <cellStyle name="Zelle überprüfen 4" xfId="142"/>
  </cellStyles>
  <dxfs count="621"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ill>
        <patternFill>
          <bgColor rgb="FFFFFF00"/>
        </patternFill>
      </fill>
    </dxf>
    <dxf>
      <fill>
        <patternFill>
          <bgColor rgb="FF92D050"/>
        </patternFill>
      </fill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FFFFFF"/>
      <rgbColor rgb="00FFCC00"/>
      <rgbColor rgb="0066CCFF"/>
      <rgbColor rgb="003366CC"/>
      <rgbColor rgb="00333366"/>
      <rgbColor rgb="0066CC66"/>
      <rgbColor rgb="00339966"/>
      <rgbColor rgb="00006633"/>
      <rgbColor rgb="00CC0033"/>
      <rgbColor rgb="00990033"/>
      <rgbColor rgb="00CCCCCC"/>
      <rgbColor rgb="00999999"/>
      <rgbColor rgb="00666666"/>
      <rgbColor rgb="00000000"/>
      <rgbColor rgb="00FF6600"/>
      <rgbColor rgb="00FF9900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0000"/>
      <color rgb="FFFFB3B3"/>
      <color rgb="FFFEB9B4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18900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14350" y="4465320"/>
          <a:ext cx="2945130" cy="292212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803821" y="506017"/>
          <a:ext cx="345281" cy="6942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319486" y="35719"/>
          <a:ext cx="344760" cy="87368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7508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63500</xdr:colOff>
      <xdr:row>19</xdr:row>
      <xdr:rowOff>114300</xdr:rowOff>
    </xdr:from>
    <xdr:to>
      <xdr:col>4</xdr:col>
      <xdr:colOff>664700</xdr:colOff>
      <xdr:row>37</xdr:row>
      <xdr:rowOff>95250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" y="4429125"/>
          <a:ext cx="2887200" cy="28956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104775</xdr:colOff>
      <xdr:row>6</xdr:row>
      <xdr:rowOff>9525</xdr:rowOff>
    </xdr:from>
    <xdr:ext cx="7620660" cy="5200339"/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4775" y="1162050"/>
          <a:ext cx="7620660" cy="5200339"/>
        </a:xfrm>
        <a:prstGeom prst="rect">
          <a:avLst/>
        </a:prstGeom>
      </xdr:spPr>
    </xdr:pic>
    <xdr:clientData/>
  </xdr:oneCellAnchor>
  <xdr:twoCellAnchor editAs="oneCell">
    <xdr:from>
      <xdr:col>0</xdr:col>
      <xdr:colOff>104775</xdr:colOff>
      <xdr:row>43</xdr:row>
      <xdr:rowOff>0</xdr:rowOff>
    </xdr:from>
    <xdr:to>
      <xdr:col>10</xdr:col>
      <xdr:colOff>203017</xdr:colOff>
      <xdr:row>75</xdr:row>
      <xdr:rowOff>158962</xdr:rowOff>
    </xdr:to>
    <xdr:pic>
      <xdr:nvPicPr>
        <xdr:cNvPr id="8" name="Grafik 7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4775" y="7025640"/>
          <a:ext cx="8144962" cy="5462482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548640</xdr:colOff>
      <xdr:row>33</xdr:row>
      <xdr:rowOff>78105</xdr:rowOff>
    </xdr:from>
    <xdr:to>
      <xdr:col>10</xdr:col>
      <xdr:colOff>810411</xdr:colOff>
      <xdr:row>50</xdr:row>
      <xdr:rowOff>91440</xdr:rowOff>
    </xdr:to>
    <xdr:pic>
      <xdr:nvPicPr>
        <xdr:cNvPr id="10" name="Grafik 9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8640" y="6524625"/>
          <a:ext cx="8262771" cy="3373755"/>
        </a:xfrm>
        <a:prstGeom prst="rect">
          <a:avLst/>
        </a:prstGeom>
      </xdr:spPr>
    </xdr:pic>
    <xdr:clientData/>
  </xdr:twoCellAnchor>
  <xdr:twoCellAnchor editAs="oneCell">
    <xdr:from>
      <xdr:col>0</xdr:col>
      <xdr:colOff>182880</xdr:colOff>
      <xdr:row>5</xdr:row>
      <xdr:rowOff>68580</xdr:rowOff>
    </xdr:from>
    <xdr:to>
      <xdr:col>10</xdr:col>
      <xdr:colOff>1158237</xdr:colOff>
      <xdr:row>31</xdr:row>
      <xdr:rowOff>96891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82880" y="1059180"/>
          <a:ext cx="9052557" cy="5087991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714375</xdr:colOff>
          <xdr:row>7</xdr:row>
          <xdr:rowOff>38100</xdr:rowOff>
        </xdr:from>
        <xdr:to>
          <xdr:col>8</xdr:col>
          <xdr:colOff>285750</xdr:colOff>
          <xdr:row>56</xdr:row>
          <xdr:rowOff>123825</xdr:rowOff>
        </xdr:to>
        <xdr:sp macro="" textlink="">
          <xdr:nvSpPr>
            <xdr:cNvPr id="192517" name="Object 5" hidden="1">
              <a:extLst>
                <a:ext uri="{63B3BB69-23CF-44E3-9099-C40C66FF867C}">
                  <a14:compatExt spid="_x0000_s1925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133350</xdr:colOff>
          <xdr:row>9</xdr:row>
          <xdr:rowOff>0</xdr:rowOff>
        </xdr:from>
        <xdr:to>
          <xdr:col>8</xdr:col>
          <xdr:colOff>47625</xdr:colOff>
          <xdr:row>54</xdr:row>
          <xdr:rowOff>104775</xdr:rowOff>
        </xdr:to>
        <xdr:sp macro="" textlink="">
          <xdr:nvSpPr>
            <xdr:cNvPr id="116776" name="Object 40" hidden="1">
              <a:extLst>
                <a:ext uri="{63B3BB69-23CF-44E3-9099-C40C66FF867C}">
                  <a14:compatExt spid="_x0000_s1167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3.bin"/><Relationship Id="rId5" Type="http://schemas.openxmlformats.org/officeDocument/2006/relationships/image" Target="../media/image7.emf"/><Relationship Id="rId4" Type="http://schemas.openxmlformats.org/officeDocument/2006/relationships/oleObject" Target="../embeddings/oleObject1.bin"/></Relationships>
</file>

<file path=xl/worksheets/_rels/sheet3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34.bin"/><Relationship Id="rId5" Type="http://schemas.openxmlformats.org/officeDocument/2006/relationships/image" Target="../media/image8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9FAD4"/>
  </sheetPr>
  <dimension ref="A1:H62"/>
  <sheetViews>
    <sheetView showGridLines="0" tabSelected="1" zoomScaleNormal="100" zoomScalePageLayoutView="75" workbookViewId="0">
      <selection activeCell="A10" sqref="A10"/>
    </sheetView>
  </sheetViews>
  <sheetFormatPr baseColWidth="10" defaultColWidth="11.42578125" defaultRowHeight="12.75"/>
  <cols>
    <col min="1" max="1" width="6.7109375" style="347" customWidth="1"/>
    <col min="2" max="6" width="11.42578125" style="347"/>
    <col min="7" max="7" width="9.85546875" style="347" customWidth="1"/>
    <col min="8" max="8" width="38" style="347" customWidth="1"/>
    <col min="9" max="16384" width="11.42578125" style="347"/>
  </cols>
  <sheetData>
    <row r="1" spans="1:8" ht="45.75" customHeight="1">
      <c r="A1" s="346"/>
      <c r="B1" s="369"/>
      <c r="C1" s="370"/>
      <c r="D1" s="370"/>
      <c r="E1" s="370"/>
      <c r="F1" s="370"/>
      <c r="G1" s="370"/>
      <c r="H1" s="370"/>
    </row>
    <row r="2" spans="1:8" ht="14.25" customHeight="1"/>
    <row r="3" spans="1:8" ht="11.25" customHeight="1">
      <c r="H3" s="371" t="s">
        <v>3285</v>
      </c>
    </row>
    <row r="4" spans="1:8">
      <c r="H4" s="372"/>
    </row>
    <row r="10" spans="1:8" s="348" customFormat="1" ht="34.5">
      <c r="B10" s="349" t="s">
        <v>555</v>
      </c>
      <c r="C10" s="349"/>
    </row>
    <row r="14" spans="1:8" s="348" customFormat="1" ht="27">
      <c r="B14" s="350" t="s">
        <v>96</v>
      </c>
      <c r="C14" s="351"/>
      <c r="D14" s="351"/>
      <c r="E14" s="352"/>
    </row>
    <row r="15" spans="1:8" s="348" customFormat="1" ht="27">
      <c r="B15" s="350"/>
      <c r="C15" s="351"/>
      <c r="D15" s="351"/>
      <c r="E15" s="352"/>
    </row>
    <row r="16" spans="1:8" s="348" customFormat="1" ht="27">
      <c r="B16" s="350"/>
      <c r="C16" s="351"/>
      <c r="D16" s="351"/>
      <c r="E16" s="352"/>
    </row>
    <row r="18" spans="2:6">
      <c r="B18" s="353"/>
      <c r="C18" s="353"/>
      <c r="D18" s="353"/>
      <c r="E18" s="353"/>
    </row>
    <row r="19" spans="2:6">
      <c r="B19" s="353"/>
      <c r="C19" s="353"/>
      <c r="D19" s="353"/>
      <c r="E19" s="353"/>
    </row>
    <row r="20" spans="2:6">
      <c r="B20" s="373"/>
      <c r="C20" s="373"/>
      <c r="D20" s="373"/>
      <c r="E20" s="373"/>
      <c r="F20" s="353"/>
    </row>
    <row r="21" spans="2:6">
      <c r="B21" s="373"/>
      <c r="C21" s="373"/>
      <c r="D21" s="373"/>
      <c r="E21" s="373"/>
      <c r="F21" s="353"/>
    </row>
    <row r="22" spans="2:6">
      <c r="B22" s="373"/>
      <c r="C22" s="373"/>
      <c r="D22" s="373"/>
      <c r="E22" s="373"/>
      <c r="F22" s="353"/>
    </row>
    <row r="23" spans="2:6">
      <c r="B23" s="373"/>
      <c r="C23" s="373"/>
      <c r="D23" s="373"/>
      <c r="E23" s="373"/>
      <c r="F23" s="353"/>
    </row>
    <row r="24" spans="2:6">
      <c r="B24" s="373"/>
      <c r="C24" s="373"/>
      <c r="D24" s="373"/>
      <c r="E24" s="373"/>
      <c r="F24" s="353"/>
    </row>
    <row r="25" spans="2:6">
      <c r="B25" s="373"/>
      <c r="C25" s="373"/>
      <c r="D25" s="373"/>
      <c r="E25" s="373"/>
      <c r="F25" s="353"/>
    </row>
    <row r="26" spans="2:6">
      <c r="B26" s="373"/>
      <c r="C26" s="373"/>
      <c r="D26" s="373"/>
      <c r="E26" s="373"/>
      <c r="F26" s="353"/>
    </row>
    <row r="27" spans="2:6">
      <c r="B27" s="373"/>
      <c r="C27" s="373"/>
      <c r="D27" s="373"/>
      <c r="E27" s="373"/>
      <c r="F27" s="353"/>
    </row>
    <row r="28" spans="2:6">
      <c r="B28" s="373"/>
      <c r="C28" s="373"/>
      <c r="D28" s="373"/>
      <c r="E28" s="373"/>
      <c r="F28" s="353"/>
    </row>
    <row r="29" spans="2:6">
      <c r="B29" s="373"/>
      <c r="C29" s="373"/>
      <c r="D29" s="373"/>
      <c r="E29" s="373"/>
      <c r="F29" s="353"/>
    </row>
    <row r="30" spans="2:6">
      <c r="B30" s="373"/>
      <c r="C30" s="373"/>
      <c r="D30" s="373"/>
      <c r="E30" s="373"/>
      <c r="F30" s="353"/>
    </row>
    <row r="31" spans="2:6">
      <c r="B31" s="373"/>
      <c r="C31" s="373"/>
      <c r="D31" s="373"/>
      <c r="E31" s="373"/>
      <c r="F31" s="353"/>
    </row>
    <row r="32" spans="2:6">
      <c r="B32" s="373"/>
      <c r="C32" s="373"/>
      <c r="D32" s="373"/>
      <c r="E32" s="373"/>
      <c r="F32" s="353"/>
    </row>
    <row r="33" spans="2:8">
      <c r="B33" s="373"/>
      <c r="C33" s="373"/>
      <c r="D33" s="373"/>
      <c r="E33" s="373"/>
      <c r="F33" s="353"/>
    </row>
    <row r="34" spans="2:8">
      <c r="B34" s="373"/>
      <c r="C34" s="373"/>
      <c r="D34" s="373"/>
      <c r="E34" s="373"/>
      <c r="F34" s="353"/>
    </row>
    <row r="35" spans="2:8">
      <c r="B35" s="373"/>
      <c r="C35" s="373"/>
      <c r="D35" s="373"/>
      <c r="E35" s="373"/>
      <c r="F35" s="353"/>
    </row>
    <row r="36" spans="2:8">
      <c r="B36" s="373"/>
      <c r="C36" s="373"/>
      <c r="D36" s="373"/>
      <c r="E36" s="373"/>
      <c r="F36" s="353"/>
    </row>
    <row r="37" spans="2:8">
      <c r="B37" s="373"/>
      <c r="C37" s="373"/>
      <c r="D37" s="373"/>
      <c r="E37" s="373"/>
      <c r="F37" s="353"/>
    </row>
    <row r="38" spans="2:8">
      <c r="B38" s="373"/>
      <c r="C38" s="373"/>
      <c r="D38" s="373"/>
      <c r="E38" s="373"/>
      <c r="F38" s="353"/>
    </row>
    <row r="39" spans="2:8">
      <c r="B39" s="353"/>
      <c r="C39" s="353"/>
      <c r="D39" s="353"/>
      <c r="E39" s="353"/>
      <c r="F39" s="353"/>
    </row>
    <row r="40" spans="2:8">
      <c r="B40" s="353"/>
      <c r="C40" s="353"/>
      <c r="D40" s="353"/>
      <c r="E40" s="353"/>
      <c r="F40" s="353"/>
    </row>
    <row r="48" spans="2:8" s="348" customFormat="1" ht="33">
      <c r="B48" s="354" t="s">
        <v>3214</v>
      </c>
      <c r="C48" s="355"/>
      <c r="D48" s="355"/>
      <c r="E48" s="355"/>
      <c r="F48" s="355"/>
      <c r="G48" s="355"/>
      <c r="H48" s="355"/>
    </row>
    <row r="49" spans="2:8">
      <c r="B49" s="356"/>
      <c r="C49" s="356"/>
      <c r="D49" s="356"/>
      <c r="E49" s="356"/>
      <c r="F49" s="356"/>
      <c r="G49" s="356"/>
      <c r="H49" s="356"/>
    </row>
    <row r="50" spans="2:8">
      <c r="B50" s="356"/>
      <c r="C50" s="356"/>
      <c r="D50" s="356"/>
      <c r="E50" s="356"/>
      <c r="F50" s="356"/>
      <c r="G50" s="356"/>
      <c r="H50" s="356"/>
    </row>
    <row r="51" spans="2:8">
      <c r="B51" s="356"/>
      <c r="C51" s="356"/>
      <c r="D51" s="356"/>
      <c r="E51" s="356"/>
      <c r="F51" s="356"/>
      <c r="G51" s="356"/>
      <c r="H51" s="356"/>
    </row>
    <row r="52" spans="2:8" s="348" customFormat="1">
      <c r="B52" s="357" t="s">
        <v>753</v>
      </c>
      <c r="C52" s="355"/>
      <c r="D52" s="355"/>
      <c r="E52" s="355"/>
      <c r="F52" s="355"/>
      <c r="G52" s="355"/>
      <c r="H52" s="355"/>
    </row>
    <row r="53" spans="2:8" s="348" customFormat="1">
      <c r="B53" s="357" t="s">
        <v>3309</v>
      </c>
      <c r="C53" s="355"/>
      <c r="D53" s="355"/>
      <c r="E53" s="355"/>
      <c r="F53" s="355"/>
      <c r="G53" s="355"/>
      <c r="H53" s="355"/>
    </row>
    <row r="54" spans="2:8" s="348" customFormat="1">
      <c r="B54" s="357" t="s">
        <v>3302</v>
      </c>
      <c r="C54" s="355"/>
      <c r="D54" s="355"/>
      <c r="E54" s="355"/>
      <c r="F54" s="355"/>
      <c r="G54" s="355"/>
      <c r="H54" s="355"/>
    </row>
    <row r="55" spans="2:8" ht="15" customHeight="1">
      <c r="B55" s="356"/>
      <c r="C55" s="356"/>
      <c r="D55" s="356"/>
      <c r="E55" s="356"/>
      <c r="F55" s="356"/>
      <c r="G55" s="356"/>
      <c r="H55" s="356"/>
    </row>
    <row r="56" spans="2:8" s="348" customFormat="1">
      <c r="B56" s="347" t="s">
        <v>0</v>
      </c>
      <c r="C56" s="355"/>
      <c r="D56" s="355"/>
      <c r="E56" s="355"/>
      <c r="F56" s="355"/>
      <c r="G56" s="355"/>
      <c r="H56" s="355"/>
    </row>
    <row r="57" spans="2:8" s="348" customFormat="1">
      <c r="B57" s="358" t="s">
        <v>1</v>
      </c>
      <c r="C57" s="355"/>
      <c r="D57" s="355"/>
      <c r="E57" s="355"/>
      <c r="F57" s="355"/>
      <c r="G57" s="355"/>
      <c r="H57" s="355"/>
    </row>
    <row r="58" spans="2:8" s="348" customFormat="1">
      <c r="B58" s="347" t="s">
        <v>3303</v>
      </c>
      <c r="C58" s="355"/>
      <c r="D58" s="355"/>
      <c r="E58" s="355"/>
      <c r="F58" s="355"/>
      <c r="G58" s="355"/>
      <c r="H58" s="355"/>
    </row>
    <row r="59" spans="2:8" ht="15" customHeight="1">
      <c r="B59" s="356"/>
      <c r="C59" s="356"/>
      <c r="D59" s="356"/>
      <c r="E59" s="356"/>
      <c r="F59" s="356"/>
      <c r="G59" s="356"/>
      <c r="H59" s="356"/>
    </row>
    <row r="60" spans="2:8" ht="18">
      <c r="B60" s="359" t="s">
        <v>3213</v>
      </c>
      <c r="C60" s="356"/>
      <c r="D60" s="356"/>
      <c r="E60" s="356"/>
      <c r="F60" s="356"/>
      <c r="G60" s="356"/>
      <c r="H60" s="356"/>
    </row>
    <row r="61" spans="2:8">
      <c r="B61" s="360" t="s">
        <v>477</v>
      </c>
      <c r="C61" s="356"/>
      <c r="D61" s="356"/>
      <c r="E61" s="356"/>
      <c r="F61" s="356"/>
      <c r="G61" s="356"/>
      <c r="H61" s="356"/>
    </row>
    <row r="62" spans="2:8">
      <c r="B62" s="356"/>
      <c r="C62" s="356"/>
      <c r="D62" s="356"/>
      <c r="E62" s="356"/>
      <c r="F62" s="356"/>
      <c r="G62" s="356"/>
      <c r="H62" s="356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 enableFormatConditionsCalculation="0"/>
  <dimension ref="A3:L87"/>
  <sheetViews>
    <sheetView showGridLines="0" zoomScaleNormal="100" zoomScalePageLayoutView="80" workbookViewId="0"/>
  </sheetViews>
  <sheetFormatPr baseColWidth="10" defaultColWidth="11.42578125" defaultRowHeight="15"/>
  <cols>
    <col min="1" max="1" width="18.28515625" style="8" customWidth="1"/>
    <col min="2" max="9" width="11.42578125" style="8"/>
    <col min="10" max="16384" width="11.42578125" style="10"/>
  </cols>
  <sheetData>
    <row r="3" spans="1:12" ht="18">
      <c r="A3" s="374" t="s">
        <v>3298</v>
      </c>
      <c r="B3" s="374"/>
      <c r="C3" s="374"/>
      <c r="D3" s="374"/>
      <c r="E3" s="374"/>
      <c r="F3" s="374"/>
      <c r="G3" s="374"/>
      <c r="H3" s="374"/>
      <c r="I3" s="374"/>
    </row>
    <row r="4" spans="1:12">
      <c r="E4" s="53"/>
    </row>
    <row r="5" spans="1:12" ht="14.25">
      <c r="A5" s="339" t="s">
        <v>3299</v>
      </c>
      <c r="B5" s="10"/>
      <c r="C5" s="10"/>
      <c r="D5" s="10"/>
      <c r="E5" s="10"/>
      <c r="F5" s="10"/>
      <c r="G5" s="10"/>
      <c r="H5" s="10"/>
      <c r="I5" s="10"/>
    </row>
    <row r="6" spans="1:12" ht="14.25">
      <c r="A6" s="339"/>
      <c r="B6" s="10"/>
      <c r="C6" s="10"/>
      <c r="D6" s="10"/>
      <c r="E6" s="10"/>
      <c r="F6" s="10"/>
      <c r="G6" s="10"/>
      <c r="H6" s="10"/>
      <c r="I6" s="10"/>
    </row>
    <row r="7" spans="1:12" ht="13.9" customHeight="1">
      <c r="A7" s="375" t="s">
        <v>103</v>
      </c>
      <c r="B7" s="375"/>
      <c r="C7" s="375"/>
      <c r="D7" s="375"/>
      <c r="E7" s="375"/>
      <c r="F7" s="375"/>
      <c r="G7" s="375"/>
      <c r="H7" s="375"/>
      <c r="I7" s="375"/>
    </row>
    <row r="8" spans="1:12">
      <c r="A8" s="163" t="s">
        <v>3301</v>
      </c>
      <c r="B8" s="163"/>
      <c r="C8" s="163"/>
    </row>
    <row r="10" spans="1:12">
      <c r="A10" s="339" t="s">
        <v>186</v>
      </c>
      <c r="B10"/>
    </row>
    <row r="11" spans="1:12">
      <c r="A11" s="55"/>
    </row>
    <row r="12" spans="1:12">
      <c r="A12" s="163" t="s">
        <v>491</v>
      </c>
      <c r="B12" s="163"/>
      <c r="C12" s="163"/>
      <c r="D12" s="163"/>
      <c r="E12" s="163"/>
      <c r="F12" s="163"/>
    </row>
    <row r="13" spans="1:12">
      <c r="A13" s="163" t="s">
        <v>739</v>
      </c>
      <c r="B13" s="163"/>
      <c r="C13" s="163"/>
      <c r="D13" s="163"/>
      <c r="E13" s="163"/>
      <c r="F13" s="163"/>
      <c r="G13" s="163"/>
    </row>
    <row r="16" spans="1:12">
      <c r="A16" s="55" t="s">
        <v>357</v>
      </c>
      <c r="L16" s="10" t="s">
        <v>269</v>
      </c>
    </row>
    <row r="17" spans="1:10">
      <c r="A17" s="55"/>
    </row>
    <row r="18" spans="1:10">
      <c r="A18" s="231">
        <v>1</v>
      </c>
      <c r="B18" s="55" t="s">
        <v>3286</v>
      </c>
    </row>
    <row r="19" spans="1:10">
      <c r="A19" s="232" t="s">
        <v>3215</v>
      </c>
      <c r="B19" s="163" t="s">
        <v>3216</v>
      </c>
      <c r="C19" s="163"/>
      <c r="D19" s="163"/>
      <c r="E19" s="232"/>
    </row>
    <row r="20" spans="1:10">
      <c r="A20" s="232" t="s">
        <v>3218</v>
      </c>
      <c r="B20" s="163" t="s">
        <v>3136</v>
      </c>
      <c r="C20" s="163"/>
      <c r="D20" s="163"/>
      <c r="E20" s="163"/>
      <c r="F20" s="163"/>
      <c r="G20" s="163"/>
    </row>
    <row r="21" spans="1:10">
      <c r="A21" s="10"/>
      <c r="B21" s="163" t="s">
        <v>3217</v>
      </c>
      <c r="C21" s="163"/>
      <c r="D21" s="163"/>
      <c r="E21" s="163"/>
      <c r="F21" s="163"/>
      <c r="G21" s="163"/>
    </row>
    <row r="22" spans="1:10">
      <c r="A22" s="163" t="s">
        <v>3219</v>
      </c>
      <c r="B22" s="163" t="s">
        <v>977</v>
      </c>
      <c r="C22" s="163"/>
      <c r="D22" s="163"/>
      <c r="E22" s="163"/>
      <c r="F22" s="163"/>
      <c r="G22" s="163"/>
    </row>
    <row r="23" spans="1:10">
      <c r="A23" s="10"/>
      <c r="B23" s="163" t="s">
        <v>3217</v>
      </c>
      <c r="C23" s="163"/>
      <c r="D23" s="163"/>
      <c r="E23" s="163"/>
      <c r="F23" s="163"/>
      <c r="G23" s="163"/>
    </row>
    <row r="25" spans="1:10" s="49" customFormat="1" ht="12" customHeight="1">
      <c r="A25" s="58">
        <v>2</v>
      </c>
      <c r="B25" s="55" t="s">
        <v>367</v>
      </c>
      <c r="C25" s="55"/>
      <c r="D25" s="55"/>
      <c r="E25" s="55"/>
      <c r="F25" s="55"/>
      <c r="G25" s="55"/>
      <c r="H25" s="55"/>
      <c r="I25" s="55"/>
    </row>
    <row r="26" spans="1:10" ht="14.25">
      <c r="A26" s="232" t="s">
        <v>363</v>
      </c>
      <c r="B26" s="163" t="s">
        <v>3208</v>
      </c>
      <c r="C26" s="163"/>
      <c r="D26" s="163"/>
      <c r="E26" s="163"/>
      <c r="F26" s="163"/>
      <c r="G26" s="163"/>
      <c r="H26" s="163"/>
      <c r="I26" s="163"/>
      <c r="J26" s="109"/>
    </row>
    <row r="27" spans="1:10" ht="12.75">
      <c r="A27" s="232" t="s">
        <v>364</v>
      </c>
      <c r="B27" s="163" t="s">
        <v>3209</v>
      </c>
      <c r="C27" s="232"/>
      <c r="D27" s="163"/>
      <c r="E27" s="163"/>
      <c r="F27" s="163"/>
      <c r="G27" s="163"/>
      <c r="H27" s="163"/>
      <c r="I27" s="163"/>
    </row>
    <row r="28" spans="1:10" ht="12.75">
      <c r="A28" s="232"/>
      <c r="B28" s="163" t="s">
        <v>90</v>
      </c>
      <c r="C28" s="232"/>
      <c r="D28" s="163"/>
      <c r="E28" s="163"/>
      <c r="F28" s="163"/>
      <c r="G28" s="163"/>
      <c r="H28" s="163"/>
      <c r="I28" s="163"/>
    </row>
    <row r="29" spans="1:10">
      <c r="A29" s="51"/>
    </row>
    <row r="30" spans="1:10" s="49" customFormat="1" ht="14.25">
      <c r="A30" s="58">
        <v>3</v>
      </c>
      <c r="B30" s="55" t="s">
        <v>368</v>
      </c>
      <c r="C30" s="55"/>
      <c r="D30" s="55"/>
      <c r="E30" s="55"/>
      <c r="F30" s="55"/>
      <c r="G30" s="55"/>
      <c r="H30" s="55"/>
      <c r="I30" s="55"/>
    </row>
    <row r="31" spans="1:10">
      <c r="A31" s="232" t="s">
        <v>365</v>
      </c>
      <c r="B31" s="163" t="s">
        <v>91</v>
      </c>
      <c r="C31" s="163"/>
      <c r="D31" s="163"/>
      <c r="E31" s="163"/>
      <c r="F31" s="10"/>
      <c r="G31" s="10"/>
      <c r="H31" s="10"/>
    </row>
    <row r="32" spans="1:10">
      <c r="A32" s="232" t="s">
        <v>366</v>
      </c>
      <c r="B32" s="163" t="s">
        <v>385</v>
      </c>
      <c r="C32" s="163"/>
      <c r="D32" s="163"/>
      <c r="E32" s="163"/>
      <c r="F32" s="10"/>
      <c r="G32" s="10"/>
    </row>
    <row r="33" spans="1:9">
      <c r="A33" s="51"/>
    </row>
    <row r="34" spans="1:9" s="49" customFormat="1" ht="14.25">
      <c r="A34" s="58">
        <v>4</v>
      </c>
      <c r="B34" s="55" t="s">
        <v>457</v>
      </c>
      <c r="C34" s="55"/>
      <c r="D34" s="55"/>
      <c r="E34" s="55"/>
      <c r="F34" s="55"/>
      <c r="G34" s="55"/>
      <c r="H34" s="55"/>
      <c r="I34" s="55"/>
    </row>
    <row r="35" spans="1:9">
      <c r="A35" s="232" t="s">
        <v>465</v>
      </c>
      <c r="B35" s="163" t="s">
        <v>3308</v>
      </c>
      <c r="C35" s="163"/>
      <c r="D35" s="163"/>
      <c r="E35" s="163"/>
      <c r="F35" s="163"/>
      <c r="G35" s="163"/>
      <c r="H35" s="10"/>
    </row>
    <row r="36" spans="1:9" ht="14.25">
      <c r="A36" s="232" t="s">
        <v>466</v>
      </c>
      <c r="B36" s="232" t="s">
        <v>973</v>
      </c>
      <c r="C36" s="163"/>
      <c r="D36" s="163"/>
      <c r="E36" s="163"/>
      <c r="F36" s="163"/>
      <c r="G36" s="163"/>
      <c r="H36" s="163"/>
      <c r="I36" s="109"/>
    </row>
    <row r="37" spans="1:9">
      <c r="A37" s="10"/>
      <c r="B37" s="232" t="s">
        <v>265</v>
      </c>
      <c r="C37" s="163"/>
      <c r="D37" s="10"/>
      <c r="E37" s="10"/>
      <c r="F37" s="10"/>
      <c r="G37" s="10"/>
      <c r="H37" s="10"/>
    </row>
    <row r="38" spans="1:9">
      <c r="A38" s="232" t="s">
        <v>3196</v>
      </c>
      <c r="B38" s="232" t="s">
        <v>3197</v>
      </c>
      <c r="C38" s="163"/>
      <c r="D38" s="163"/>
      <c r="E38" s="163"/>
      <c r="F38" s="163"/>
      <c r="G38" s="163"/>
      <c r="H38" s="10"/>
    </row>
    <row r="39" spans="1:9">
      <c r="A39" s="51"/>
      <c r="B39" s="54"/>
    </row>
    <row r="40" spans="1:9" s="49" customFormat="1" ht="14.25">
      <c r="A40" s="58">
        <v>5</v>
      </c>
      <c r="B40" s="55" t="s">
        <v>350</v>
      </c>
      <c r="C40" s="59"/>
      <c r="D40" s="59"/>
      <c r="E40" s="59"/>
      <c r="F40" s="59"/>
      <c r="G40" s="59"/>
      <c r="H40" s="59"/>
      <c r="I40" s="55"/>
    </row>
    <row r="41" spans="1:9">
      <c r="A41" s="232" t="s">
        <v>469</v>
      </c>
      <c r="B41" s="163" t="s">
        <v>3308</v>
      </c>
      <c r="C41" s="163"/>
      <c r="D41" s="163"/>
      <c r="E41" s="163"/>
      <c r="F41" s="163"/>
      <c r="G41" s="163"/>
      <c r="H41" s="163"/>
    </row>
    <row r="42" spans="1:9" ht="12.75">
      <c r="A42" s="232" t="s">
        <v>470</v>
      </c>
      <c r="B42" s="163" t="s">
        <v>468</v>
      </c>
      <c r="C42" s="163"/>
      <c r="D42" s="163"/>
      <c r="E42" s="163"/>
      <c r="F42" s="163"/>
      <c r="G42" s="163"/>
      <c r="H42" s="163"/>
      <c r="I42" s="163"/>
    </row>
    <row r="43" spans="1:9">
      <c r="A43" s="164"/>
      <c r="B43" s="163"/>
    </row>
    <row r="44" spans="1:9" s="49" customFormat="1" ht="14.25">
      <c r="A44" s="58">
        <v>6</v>
      </c>
      <c r="B44" s="55" t="s">
        <v>467</v>
      </c>
      <c r="C44" s="55"/>
      <c r="D44" s="55"/>
      <c r="E44" s="55"/>
      <c r="F44" s="55"/>
      <c r="G44" s="55"/>
      <c r="H44" s="55"/>
      <c r="I44" s="55"/>
    </row>
    <row r="45" spans="1:9">
      <c r="A45" s="164" t="s">
        <v>458</v>
      </c>
      <c r="B45" s="163" t="s">
        <v>3308</v>
      </c>
      <c r="C45" s="163"/>
      <c r="D45" s="163"/>
      <c r="E45" s="163"/>
      <c r="F45" s="163"/>
      <c r="G45" s="163"/>
      <c r="H45" s="163"/>
    </row>
    <row r="46" spans="1:9">
      <c r="A46" s="232"/>
      <c r="B46" s="163"/>
      <c r="C46" s="163"/>
      <c r="D46" s="163"/>
      <c r="E46" s="163"/>
      <c r="F46" s="163"/>
      <c r="G46" s="163"/>
    </row>
    <row r="48" spans="1:9">
      <c r="A48" s="55" t="s">
        <v>358</v>
      </c>
    </row>
    <row r="49" spans="1:9">
      <c r="A49" s="55"/>
    </row>
    <row r="50" spans="1:9" s="50" customFormat="1">
      <c r="A50" s="163" t="s">
        <v>41</v>
      </c>
      <c r="B50" s="233"/>
      <c r="C50" s="10"/>
      <c r="D50" s="163"/>
      <c r="E50" s="163"/>
      <c r="F50" s="56"/>
      <c r="G50" s="56"/>
      <c r="H50" s="56"/>
      <c r="I50" s="56"/>
    </row>
    <row r="51" spans="1:9" s="50" customFormat="1">
      <c r="A51" s="163" t="s">
        <v>974</v>
      </c>
      <c r="B51" s="163"/>
      <c r="C51" s="10"/>
      <c r="D51" s="10"/>
      <c r="E51" s="10"/>
      <c r="F51" s="56"/>
      <c r="G51" s="56"/>
      <c r="H51" s="56"/>
      <c r="I51" s="56"/>
    </row>
    <row r="52" spans="1:9" s="50" customFormat="1">
      <c r="A52" s="57"/>
      <c r="B52" s="56"/>
      <c r="C52" s="56"/>
      <c r="D52" s="56"/>
      <c r="E52" s="56"/>
      <c r="F52" s="56"/>
      <c r="G52" s="56"/>
      <c r="H52" s="56"/>
      <c r="I52" s="56"/>
    </row>
    <row r="54" spans="1:9">
      <c r="A54" s="109"/>
      <c r="D54" s="10"/>
    </row>
    <row r="55" spans="1:9">
      <c r="A55" s="109"/>
    </row>
    <row r="57" spans="1:9">
      <c r="A57" s="109"/>
    </row>
    <row r="87" ht="45.75" customHeight="1"/>
  </sheetData>
  <mergeCells count="2">
    <mergeCell ref="A3:I3"/>
    <mergeCell ref="A7:I7"/>
  </mergeCells>
  <phoneticPr fontId="7" type="noConversion"/>
  <hyperlinks>
    <hyperlink ref="A45:H45" location="'6.1_S.1'!Druckbereich" display="6.1"/>
    <hyperlink ref="A45:B45" location="'5.1_S.1'!A1" display="5.1"/>
    <hyperlink ref="A45" location="'6.1_S.1'!A1" display="6.1"/>
    <hyperlink ref="B45" location="'6.1_S.1'!A1" display="Steuerpflichtige und deren Lieferungen und Leistungen nach Wirtschaftszweigen"/>
    <hyperlink ref="A50" location="Qualitätsbericht!A1" display="Qualitätsbericht"/>
    <hyperlink ref="A13:G13" location="'Schaubild 2'!A1" display="Schaubild 2: Steuerpflichtige und deren Lieferungen und Leistungen nach Wirtschaftsabschnitten"/>
    <hyperlink ref="A12:F12" location="'Schaubild 1'!A1" display="Schaubild 1: Steuerpflichtige und deren Lieferungen und Leistungen nach Rechtsform"/>
    <hyperlink ref="A19" location="'1.1 2011-2014'!A1" display="1.1_2011-2014"/>
    <hyperlink ref="A12" location="'Schaubild 1'!A1" display="Schaubild 1: Steuerpflichtige und deren Lieferungen und Leistungen nach Rechtsform"/>
    <hyperlink ref="A13" location="'Schaubild 2'!A1" display="Schaubild 2: Steuerpflichtige und deren Lieferungen und Leistungen nach Wirtschaftsabschnitten"/>
    <hyperlink ref="A20" location="'1.2-S._2011-2014'!A1" display="1.2-S._2011-2014"/>
    <hyperlink ref="B20:G21" location="'1.2-S._2009-2013'!Druckbereich" display="Steuerpflichtige nach Wirtschaftsabschnitten, Größenklassen der"/>
    <hyperlink ref="A22" location="'1.2-U._2011-2014'!A1" display="1.2-U._2011-2014"/>
    <hyperlink ref="A26" location="'2.1'!A1" display="2.1"/>
    <hyperlink ref="A31" location="'3.1'!A1" display="3.1"/>
    <hyperlink ref="A32" location="'3.2'!A1" display="3.2"/>
    <hyperlink ref="A35" location="'4.1_S.1'!A1" display="4.1"/>
    <hyperlink ref="B35:G35" location="'4.1_S.1'!A1" display="Steuerpflichtige und deren Lieferungen und Leistungen nach Wirtschaftszweigen"/>
    <hyperlink ref="B31:E31" location="'3.1'!A1" display="Steuerpflichtige, Umsätze und Umsatzsteuer "/>
    <hyperlink ref="B32:E32" location="'3.2'!A1" display="Steuersätze nach ausgewählten Wirtschaftszweigen"/>
    <hyperlink ref="A36" location="'4.2'!A1" display="4.2"/>
    <hyperlink ref="B36:H36" location="'4.2'!A1" display="Steuerpflichtige und deren Lieferungen und Leistungen nach ausgewählten Rechtsformen"/>
    <hyperlink ref="B37:C37" location="'4.2'!A1" display="und Wirtschaftszweigen"/>
    <hyperlink ref="A41" location="'5.1_S.1'!A1" display="5.1"/>
    <hyperlink ref="B41:H41" location="'5.1_S.1'!A1" display="Steuerpflichtige und deren Lieferungen und Leistungen nach Wirtschaftszweigen"/>
    <hyperlink ref="A42" location="'5.2'!A1" display="5.2"/>
    <hyperlink ref="B42:I42" location="'5.2'!A1" display="Steuerpflichtige und deren Lieferungen und Leistungen nach ausführlichem Rechtsformschlüssel"/>
    <hyperlink ref="A51:B51" location="Umsatzsteuererklärung!A1" display="Vordruck Umsatzsteuererklärung "/>
    <hyperlink ref="B19:E19" location="'1.1 2009-2013'!A1" display="Übersicht über steuerliche Merkmale 2009-2013"/>
    <hyperlink ref="B22:G23" location="'1.2-U._2009-2012'!A1" display="Lieferungen und Leistungen nach Wirtschaftsabschnitten, Größenklassen der"/>
    <hyperlink ref="A38" location="'4.3_S.1'!A1" display="4.3"/>
    <hyperlink ref="B38:G38" location="'4.3_S.1'!A1" display="Steuerpflichtige und deren Lieferungen und Leistungen nach Bundesländern"/>
    <hyperlink ref="B21:G21" location="'1.2-S._2009-2013'!A1" display="Lieferungen und Leistungen, Rechtsform und Bundesländern 2009-2013"/>
    <hyperlink ref="B20:F20" location="'1.2-S._2009-2013'!A1" display="Steuerpflichtige nach Wirtschaftsabschnitten, Größenklassen der"/>
    <hyperlink ref="B22:G22" location="'1.2-U._2009-2013'!A1" display="Lieferungen und Leistungen nach Wirtschaftsabschnitten, Größenklassen der"/>
    <hyperlink ref="B23:G23" location="'1.2-U._2009-2013'!A1" display="Lieferungen und Leistungen, Rechtsform und Bundesländern 2009-2013"/>
    <hyperlink ref="A27" location="'2.2 '!A1" display="2.2"/>
    <hyperlink ref="B27:I28" location="'2.2 '!A1" display="Steuerpflichtige und deren Lieferungen und Leistungen, Vorsteuerbeträge und Umsatzsteuer nach"/>
    <hyperlink ref="B26:C26" location="'2.1'!A1" display="Steuerliche Merkmale"/>
    <hyperlink ref="B19" location="'1.1 2011-2014'!A1" display="Übersicht über steuerliche Merkmale 2011-2014"/>
    <hyperlink ref="B20" location="'1.2-S._2011-2014'!A1" display="Steuerpflichtige nach Wirtschaftsabschnitten, Größenklassen der"/>
    <hyperlink ref="B21" location="'1.2-S._2011-2014'!A1" display="Lieferungen und Leistungen, Rechtsform und Bundesländern 2011-2014"/>
    <hyperlink ref="B22" location="'1.2-U._2011-2014'!A1" display="Lieferungen und Leistungen nach Wirtschaftsabschnitten, Größenklassen der"/>
    <hyperlink ref="B23" location="'1.2-U._2011-2014'!A1" display="Lieferungen und Leistungen, Rechtsform und Bundesländern 2011-2014"/>
    <hyperlink ref="A7" location="Abkürzungen!A1" display="Erläuterungen der Abkürzungen zur Klassifikation der Wirtschaftszweige"/>
    <hyperlink ref="A8" location="'Infomationen zur Darstellung'!A1" display="Infomationen zur Darstellung"/>
    <hyperlink ref="A7:I7" location="'Abkürzungen Wirtschaftszweige'!A1" display="Erläuterungen der Abkürzungen zur Klassifikation der Wirtschaftszweige"/>
  </hyperlinks>
  <pageMargins left="0.78740157480314965" right="0.78740157480314965" top="0.98425196850393704" bottom="0.98425196850393704" header="0.51181102362204722" footer="0.51181102362204722"/>
  <pageSetup paperSize="9" scale="78" orientation="portrait" r:id="rId1"/>
  <headerFooter>
    <oddFooter>&amp;L&amp;"MetaNormalLF-Roman,Standard"Statistisches Bundesamt, Fachserie 14, Reihe 8.2, 2014</oddFooter>
  </headerFooter>
  <colBreaks count="1" manualBreakCount="1">
    <brk id="9" max="1048575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 enableFormatConditionsCalculation="0"/>
  <dimension ref="A1:I160"/>
  <sheetViews>
    <sheetView zoomScaleNormal="100" zoomScaleSheetLayoutView="75" workbookViewId="0"/>
  </sheetViews>
  <sheetFormatPr baseColWidth="10" defaultColWidth="11.42578125" defaultRowHeight="15"/>
  <cols>
    <col min="1" max="1" width="21.28515625" style="1" customWidth="1"/>
    <col min="2" max="2" width="31.42578125" style="1" customWidth="1"/>
    <col min="3" max="3" width="18.5703125" style="1" customWidth="1"/>
    <col min="4" max="4" width="37.7109375" style="1" bestFit="1" customWidth="1"/>
    <col min="5" max="5" width="11.42578125" style="1"/>
    <col min="6" max="6" width="7.5703125" style="1" customWidth="1"/>
    <col min="7" max="16384" width="11.42578125" style="1"/>
  </cols>
  <sheetData>
    <row r="1" spans="1:6">
      <c r="A1" s="101" t="s">
        <v>679</v>
      </c>
    </row>
    <row r="2" spans="1:6" ht="15.75">
      <c r="A2" s="376" t="s">
        <v>103</v>
      </c>
      <c r="B2" s="376"/>
      <c r="C2" s="376"/>
      <c r="D2" s="376"/>
      <c r="F2" s="234"/>
    </row>
    <row r="4" spans="1:6">
      <c r="A4" s="1" t="s">
        <v>104</v>
      </c>
      <c r="B4" s="1" t="s">
        <v>105</v>
      </c>
      <c r="C4" s="1" t="s">
        <v>118</v>
      </c>
      <c r="D4" s="1" t="s">
        <v>119</v>
      </c>
    </row>
    <row r="5" spans="1:6">
      <c r="A5" s="1" t="s">
        <v>108</v>
      </c>
      <c r="B5" s="1" t="s">
        <v>109</v>
      </c>
      <c r="C5" s="1" t="s">
        <v>122</v>
      </c>
      <c r="D5" s="1" t="s">
        <v>123</v>
      </c>
    </row>
    <row r="6" spans="1:6">
      <c r="A6" s="1" t="s">
        <v>112</v>
      </c>
      <c r="B6" s="1" t="s">
        <v>113</v>
      </c>
    </row>
    <row r="7" spans="1:6">
      <c r="A7" s="1" t="s">
        <v>116</v>
      </c>
      <c r="B7" s="1" t="s">
        <v>117</v>
      </c>
      <c r="C7" s="1" t="s">
        <v>128</v>
      </c>
      <c r="D7" s="1" t="s">
        <v>129</v>
      </c>
    </row>
    <row r="8" spans="1:6">
      <c r="A8" s="1" t="s">
        <v>120</v>
      </c>
      <c r="B8" s="1" t="s">
        <v>121</v>
      </c>
      <c r="C8" s="1" t="s">
        <v>132</v>
      </c>
      <c r="D8" s="1" t="s">
        <v>133</v>
      </c>
    </row>
    <row r="9" spans="1:6">
      <c r="A9" s="1" t="s">
        <v>124</v>
      </c>
      <c r="B9" s="1" t="s">
        <v>125</v>
      </c>
      <c r="C9" s="1" t="s">
        <v>136</v>
      </c>
      <c r="D9" s="1" t="s">
        <v>137</v>
      </c>
    </row>
    <row r="10" spans="1:6">
      <c r="A10" s="1" t="s">
        <v>126</v>
      </c>
      <c r="B10" s="1" t="s">
        <v>127</v>
      </c>
      <c r="C10" s="1" t="s">
        <v>140</v>
      </c>
      <c r="D10" s="1" t="s">
        <v>141</v>
      </c>
    </row>
    <row r="11" spans="1:6">
      <c r="A11" s="1" t="s">
        <v>130</v>
      </c>
      <c r="B11" s="1" t="s">
        <v>131</v>
      </c>
      <c r="C11" s="1" t="s">
        <v>144</v>
      </c>
      <c r="D11" s="1" t="s">
        <v>396</v>
      </c>
    </row>
    <row r="12" spans="1:6">
      <c r="A12" s="1" t="s">
        <v>134</v>
      </c>
      <c r="B12" s="1" t="s">
        <v>135</v>
      </c>
      <c r="C12" s="1" t="s">
        <v>399</v>
      </c>
      <c r="D12" s="1" t="s">
        <v>400</v>
      </c>
    </row>
    <row r="13" spans="1:6">
      <c r="A13" s="1" t="s">
        <v>138</v>
      </c>
      <c r="B13" s="1" t="s">
        <v>139</v>
      </c>
      <c r="C13" s="1" t="s">
        <v>344</v>
      </c>
      <c r="D13" s="1" t="s">
        <v>345</v>
      </c>
    </row>
    <row r="14" spans="1:6">
      <c r="A14" s="1" t="s">
        <v>142</v>
      </c>
      <c r="B14" s="1" t="s">
        <v>143</v>
      </c>
      <c r="C14" s="1" t="s">
        <v>46</v>
      </c>
      <c r="D14" s="1" t="s">
        <v>449</v>
      </c>
    </row>
    <row r="15" spans="1:6">
      <c r="A15" s="1" t="s">
        <v>397</v>
      </c>
      <c r="B15" s="1" t="s">
        <v>398</v>
      </c>
      <c r="C15" s="1" t="s">
        <v>3230</v>
      </c>
      <c r="D15" s="1" t="s">
        <v>3231</v>
      </c>
    </row>
    <row r="16" spans="1:6">
      <c r="A16" s="1" t="s">
        <v>401</v>
      </c>
      <c r="B16" s="1" t="s">
        <v>402</v>
      </c>
      <c r="C16" s="1" t="s">
        <v>382</v>
      </c>
      <c r="D16" s="1" t="s">
        <v>383</v>
      </c>
    </row>
    <row r="17" spans="1:4">
      <c r="A17" s="1" t="s">
        <v>346</v>
      </c>
      <c r="B17" s="1" t="s">
        <v>45</v>
      </c>
      <c r="C17" s="1" t="s">
        <v>384</v>
      </c>
      <c r="D17" s="1" t="s">
        <v>759</v>
      </c>
    </row>
    <row r="18" spans="1:4">
      <c r="A18" s="1" t="s">
        <v>47</v>
      </c>
      <c r="B18" s="1" t="s">
        <v>48</v>
      </c>
      <c r="C18" s="1" t="s">
        <v>762</v>
      </c>
      <c r="D18" s="1" t="s">
        <v>163</v>
      </c>
    </row>
    <row r="19" spans="1:4">
      <c r="A19" s="1" t="s">
        <v>378</v>
      </c>
      <c r="B19" s="1" t="s">
        <v>379</v>
      </c>
      <c r="C19" s="1" t="s">
        <v>166</v>
      </c>
      <c r="D19" s="1" t="s">
        <v>167</v>
      </c>
    </row>
    <row r="20" spans="1:4">
      <c r="A20" s="1" t="s">
        <v>380</v>
      </c>
      <c r="B20" s="1" t="s">
        <v>381</v>
      </c>
    </row>
    <row r="21" spans="1:4">
      <c r="C21" s="1" t="s">
        <v>172</v>
      </c>
      <c r="D21" s="1" t="s">
        <v>173</v>
      </c>
    </row>
    <row r="22" spans="1:4">
      <c r="A22" s="1" t="s">
        <v>760</v>
      </c>
      <c r="B22" s="1" t="s">
        <v>761</v>
      </c>
      <c r="C22" s="1" t="s">
        <v>450</v>
      </c>
      <c r="D22" s="1" t="s">
        <v>451</v>
      </c>
    </row>
    <row r="23" spans="1:4">
      <c r="A23" s="1" t="s">
        <v>164</v>
      </c>
      <c r="B23" s="1" t="s">
        <v>165</v>
      </c>
      <c r="C23" s="1" t="s">
        <v>176</v>
      </c>
      <c r="D23" s="1" t="s">
        <v>177</v>
      </c>
    </row>
    <row r="24" spans="1:4">
      <c r="A24" s="1" t="s">
        <v>168</v>
      </c>
      <c r="B24" s="1" t="s">
        <v>169</v>
      </c>
      <c r="C24" s="1" t="s">
        <v>70</v>
      </c>
      <c r="D24" s="1" t="s">
        <v>71</v>
      </c>
    </row>
    <row r="25" spans="1:4">
      <c r="A25" s="1" t="s">
        <v>170</v>
      </c>
      <c r="B25" s="1" t="s">
        <v>171</v>
      </c>
      <c r="C25" s="1" t="s">
        <v>152</v>
      </c>
      <c r="D25" s="1" t="s">
        <v>153</v>
      </c>
    </row>
    <row r="26" spans="1:4">
      <c r="A26" s="1" t="s">
        <v>174</v>
      </c>
      <c r="B26" s="1" t="s">
        <v>175</v>
      </c>
      <c r="C26" s="1" t="s">
        <v>156</v>
      </c>
      <c r="D26" s="1" t="s">
        <v>157</v>
      </c>
    </row>
    <row r="27" spans="1:4">
      <c r="A27" s="1" t="s">
        <v>178</v>
      </c>
      <c r="B27" s="1" t="s">
        <v>69</v>
      </c>
    </row>
    <row r="28" spans="1:4">
      <c r="A28" s="1" t="s">
        <v>72</v>
      </c>
      <c r="B28" s="1" t="s">
        <v>151</v>
      </c>
      <c r="C28" s="1" t="s">
        <v>162</v>
      </c>
      <c r="D28" s="1" t="s">
        <v>192</v>
      </c>
    </row>
    <row r="29" spans="1:4">
      <c r="A29" s="1" t="s">
        <v>154</v>
      </c>
      <c r="B29" s="1" t="s">
        <v>155</v>
      </c>
      <c r="C29" s="1" t="s">
        <v>195</v>
      </c>
      <c r="D29" s="1" t="s">
        <v>196</v>
      </c>
    </row>
    <row r="30" spans="1:4">
      <c r="A30" s="1" t="s">
        <v>158</v>
      </c>
      <c r="B30" s="1" t="s">
        <v>159</v>
      </c>
      <c r="C30" s="1" t="s">
        <v>199</v>
      </c>
      <c r="D30" s="1" t="s">
        <v>200</v>
      </c>
    </row>
    <row r="31" spans="1:4">
      <c r="A31" s="1" t="s">
        <v>160</v>
      </c>
      <c r="B31" s="1" t="s">
        <v>161</v>
      </c>
      <c r="C31" s="1" t="s">
        <v>203</v>
      </c>
      <c r="D31" s="1" t="s">
        <v>204</v>
      </c>
    </row>
    <row r="32" spans="1:4">
      <c r="A32" s="1" t="s">
        <v>193</v>
      </c>
      <c r="B32" s="1" t="s">
        <v>194</v>
      </c>
      <c r="C32" s="1" t="s">
        <v>370</v>
      </c>
      <c r="D32" s="1" t="s">
        <v>371</v>
      </c>
    </row>
    <row r="33" spans="1:4">
      <c r="A33" s="1" t="s">
        <v>197</v>
      </c>
      <c r="B33" s="1" t="s">
        <v>198</v>
      </c>
      <c r="C33" s="1" t="s">
        <v>374</v>
      </c>
      <c r="D33" s="1" t="s">
        <v>375</v>
      </c>
    </row>
    <row r="34" spans="1:4">
      <c r="A34" s="1" t="s">
        <v>201</v>
      </c>
      <c r="B34" s="1" t="s">
        <v>202</v>
      </c>
      <c r="C34" s="1" t="s">
        <v>207</v>
      </c>
      <c r="D34" s="1" t="s">
        <v>208</v>
      </c>
    </row>
    <row r="35" spans="1:4">
      <c r="A35" s="1" t="s">
        <v>205</v>
      </c>
      <c r="B35" s="1" t="s">
        <v>369</v>
      </c>
      <c r="C35" s="1" t="s">
        <v>211</v>
      </c>
      <c r="D35" s="1" t="s">
        <v>212</v>
      </c>
    </row>
    <row r="36" spans="1:4">
      <c r="A36" s="1" t="s">
        <v>372</v>
      </c>
      <c r="B36" s="1" t="s">
        <v>373</v>
      </c>
    </row>
    <row r="37" spans="1:4">
      <c r="A37" s="1" t="s">
        <v>376</v>
      </c>
      <c r="B37" s="1" t="s">
        <v>206</v>
      </c>
      <c r="C37" s="1" t="s">
        <v>215</v>
      </c>
      <c r="D37" s="1" t="s">
        <v>216</v>
      </c>
    </row>
    <row r="38" spans="1:4">
      <c r="A38" s="1" t="s">
        <v>209</v>
      </c>
      <c r="B38" s="1" t="s">
        <v>210</v>
      </c>
    </row>
    <row r="39" spans="1:4">
      <c r="A39" s="1" t="s">
        <v>213</v>
      </c>
      <c r="B39" s="1" t="s">
        <v>214</v>
      </c>
      <c r="C39" s="1" t="s">
        <v>53</v>
      </c>
      <c r="D39" s="1" t="s">
        <v>54</v>
      </c>
    </row>
    <row r="40" spans="1:4">
      <c r="C40" s="1" t="s">
        <v>55</v>
      </c>
      <c r="D40" s="1" t="s">
        <v>56</v>
      </c>
    </row>
    <row r="41" spans="1:4">
      <c r="A41" s="1" t="s">
        <v>217</v>
      </c>
      <c r="B41" s="1" t="s">
        <v>218</v>
      </c>
      <c r="C41" s="1" t="s">
        <v>59</v>
      </c>
      <c r="D41" s="1" t="s">
        <v>60</v>
      </c>
    </row>
    <row r="42" spans="1:4">
      <c r="A42" s="1" t="s">
        <v>219</v>
      </c>
      <c r="B42" s="1" t="s">
        <v>220</v>
      </c>
      <c r="C42" s="1" t="s">
        <v>63</v>
      </c>
      <c r="D42" s="1" t="s">
        <v>64</v>
      </c>
    </row>
    <row r="43" spans="1:4">
      <c r="C43" s="1" t="s">
        <v>67</v>
      </c>
      <c r="D43" s="1" t="s">
        <v>68</v>
      </c>
    </row>
    <row r="44" spans="1:4">
      <c r="A44" s="1" t="s">
        <v>57</v>
      </c>
      <c r="B44" s="1" t="s">
        <v>58</v>
      </c>
      <c r="C44" s="1" t="s">
        <v>607</v>
      </c>
      <c r="D44" s="1" t="s">
        <v>608</v>
      </c>
    </row>
    <row r="45" spans="1:4">
      <c r="A45" s="1" t="s">
        <v>61</v>
      </c>
      <c r="B45" s="1" t="s">
        <v>62</v>
      </c>
      <c r="C45" s="1" t="s">
        <v>611</v>
      </c>
      <c r="D45" s="1" t="s">
        <v>612</v>
      </c>
    </row>
    <row r="46" spans="1:4">
      <c r="A46" s="1" t="s">
        <v>65</v>
      </c>
      <c r="B46" s="1" t="s">
        <v>66</v>
      </c>
      <c r="C46" s="1" t="s">
        <v>613</v>
      </c>
      <c r="D46" s="1" t="s">
        <v>614</v>
      </c>
    </row>
    <row r="47" spans="1:4">
      <c r="A47" s="1" t="s">
        <v>605</v>
      </c>
      <c r="B47" s="1" t="s">
        <v>606</v>
      </c>
    </row>
    <row r="48" spans="1:4">
      <c r="A48" s="1" t="s">
        <v>609</v>
      </c>
      <c r="B48" s="1" t="s">
        <v>610</v>
      </c>
      <c r="C48" s="1" t="s">
        <v>697</v>
      </c>
      <c r="D48" s="1" t="s">
        <v>698</v>
      </c>
    </row>
    <row r="49" spans="1:4">
      <c r="C49" s="1" t="s">
        <v>701</v>
      </c>
      <c r="D49" s="1" t="s">
        <v>702</v>
      </c>
    </row>
    <row r="50" spans="1:4">
      <c r="A50" s="1" t="s">
        <v>615</v>
      </c>
      <c r="B50" s="1" t="s">
        <v>616</v>
      </c>
    </row>
    <row r="51" spans="1:4">
      <c r="A51" s="1" t="s">
        <v>617</v>
      </c>
      <c r="B51" s="1" t="s">
        <v>696</v>
      </c>
      <c r="C51" s="1" t="s">
        <v>707</v>
      </c>
      <c r="D51" s="1" t="s">
        <v>708</v>
      </c>
    </row>
    <row r="52" spans="1:4">
      <c r="A52" s="1" t="s">
        <v>699</v>
      </c>
      <c r="B52" s="1" t="s">
        <v>700</v>
      </c>
      <c r="C52" s="1" t="s">
        <v>711</v>
      </c>
      <c r="D52" s="1" t="s">
        <v>712</v>
      </c>
    </row>
    <row r="53" spans="1:4">
      <c r="A53" s="1" t="s">
        <v>703</v>
      </c>
      <c r="B53" s="1" t="s">
        <v>704</v>
      </c>
      <c r="C53" s="1" t="s">
        <v>715</v>
      </c>
      <c r="D53" s="1" t="s">
        <v>716</v>
      </c>
    </row>
    <row r="54" spans="1:4">
      <c r="A54" s="1" t="s">
        <v>705</v>
      </c>
      <c r="B54" s="1" t="s">
        <v>706</v>
      </c>
      <c r="C54" s="1" t="s">
        <v>719</v>
      </c>
      <c r="D54" s="1" t="s">
        <v>720</v>
      </c>
    </row>
    <row r="55" spans="1:4">
      <c r="A55" s="1" t="s">
        <v>709</v>
      </c>
      <c r="B55" s="1" t="s">
        <v>710</v>
      </c>
      <c r="C55" s="1" t="s">
        <v>723</v>
      </c>
      <c r="D55" s="1" t="s">
        <v>724</v>
      </c>
    </row>
    <row r="56" spans="1:4">
      <c r="A56" s="1" t="s">
        <v>713</v>
      </c>
      <c r="B56" s="1" t="s">
        <v>714</v>
      </c>
      <c r="C56" s="1" t="s">
        <v>727</v>
      </c>
      <c r="D56" s="1" t="s">
        <v>728</v>
      </c>
    </row>
    <row r="57" spans="1:4">
      <c r="A57" s="1" t="s">
        <v>717</v>
      </c>
      <c r="B57" s="1" t="s">
        <v>718</v>
      </c>
      <c r="C57" s="1" t="s">
        <v>731</v>
      </c>
      <c r="D57" s="1" t="s">
        <v>732</v>
      </c>
    </row>
    <row r="58" spans="1:4">
      <c r="A58" s="1" t="s">
        <v>721</v>
      </c>
      <c r="B58" s="1" t="s">
        <v>722</v>
      </c>
      <c r="C58" s="1" t="s">
        <v>735</v>
      </c>
      <c r="D58" s="1" t="s">
        <v>736</v>
      </c>
    </row>
    <row r="59" spans="1:4">
      <c r="A59" s="1" t="s">
        <v>725</v>
      </c>
      <c r="B59" s="1" t="s">
        <v>726</v>
      </c>
      <c r="C59" s="1" t="s">
        <v>664</v>
      </c>
      <c r="D59" s="1" t="s">
        <v>665</v>
      </c>
    </row>
    <row r="60" spans="1:4">
      <c r="A60" s="1" t="s">
        <v>729</v>
      </c>
      <c r="B60" s="1" t="s">
        <v>730</v>
      </c>
    </row>
    <row r="61" spans="1:4">
      <c r="A61" s="1" t="s">
        <v>733</v>
      </c>
      <c r="B61" s="1" t="s">
        <v>734</v>
      </c>
      <c r="C61" s="1" t="s">
        <v>670</v>
      </c>
      <c r="D61" s="1" t="s">
        <v>671</v>
      </c>
    </row>
    <row r="62" spans="1:4">
      <c r="A62" s="1" t="s">
        <v>737</v>
      </c>
      <c r="B62" s="1" t="s">
        <v>738</v>
      </c>
      <c r="C62" s="1" t="s">
        <v>223</v>
      </c>
      <c r="D62" s="1" t="s">
        <v>224</v>
      </c>
    </row>
    <row r="63" spans="1:4">
      <c r="A63" s="1" t="s">
        <v>666</v>
      </c>
      <c r="B63" s="1" t="s">
        <v>667</v>
      </c>
      <c r="C63" s="1" t="s">
        <v>227</v>
      </c>
      <c r="D63" s="1" t="s">
        <v>228</v>
      </c>
    </row>
    <row r="64" spans="1:4">
      <c r="A64" s="1" t="s">
        <v>668</v>
      </c>
      <c r="B64" s="1" t="s">
        <v>669</v>
      </c>
      <c r="C64" s="1" t="s">
        <v>229</v>
      </c>
      <c r="D64" s="1" t="s">
        <v>230</v>
      </c>
    </row>
    <row r="65" spans="1:6">
      <c r="A65" s="1" t="s">
        <v>221</v>
      </c>
      <c r="B65" s="1" t="s">
        <v>222</v>
      </c>
      <c r="C65" s="1" t="s">
        <v>233</v>
      </c>
      <c r="D65" s="1" t="s">
        <v>234</v>
      </c>
    </row>
    <row r="66" spans="1:6">
      <c r="A66" s="1" t="s">
        <v>225</v>
      </c>
      <c r="B66" s="1" t="s">
        <v>226</v>
      </c>
      <c r="C66" s="1" t="s">
        <v>326</v>
      </c>
      <c r="D66" s="1" t="s">
        <v>327</v>
      </c>
    </row>
    <row r="68" spans="1:6">
      <c r="A68" s="1" t="s">
        <v>231</v>
      </c>
      <c r="B68" s="1" t="s">
        <v>232</v>
      </c>
      <c r="C68" s="1" t="s">
        <v>328</v>
      </c>
      <c r="D68" s="1" t="s">
        <v>329</v>
      </c>
    </row>
    <row r="69" spans="1:6">
      <c r="A69" s="1" t="s">
        <v>235</v>
      </c>
      <c r="B69" s="1" t="s">
        <v>236</v>
      </c>
      <c r="C69" s="1" t="s">
        <v>332</v>
      </c>
      <c r="D69" s="1" t="s">
        <v>333</v>
      </c>
    </row>
    <row r="70" spans="1:6">
      <c r="A70" s="1" t="s">
        <v>106</v>
      </c>
      <c r="B70" s="1" t="s">
        <v>107</v>
      </c>
      <c r="C70" s="1" t="s">
        <v>505</v>
      </c>
      <c r="D70" s="1" t="s">
        <v>506</v>
      </c>
    </row>
    <row r="71" spans="1:6">
      <c r="A71" s="1" t="s">
        <v>110</v>
      </c>
      <c r="B71" s="1" t="s">
        <v>111</v>
      </c>
      <c r="C71" s="1" t="s">
        <v>509</v>
      </c>
      <c r="D71" s="1" t="s">
        <v>510</v>
      </c>
    </row>
    <row r="72" spans="1:6">
      <c r="A72" s="1" t="s">
        <v>114</v>
      </c>
      <c r="B72" s="1" t="s">
        <v>115</v>
      </c>
      <c r="C72" s="1" t="s">
        <v>513</v>
      </c>
      <c r="D72" s="1" t="s">
        <v>514</v>
      </c>
    </row>
    <row r="74" spans="1:6">
      <c r="A74" s="377" t="s">
        <v>3292</v>
      </c>
      <c r="B74" s="377"/>
      <c r="C74" s="377"/>
      <c r="D74" s="377"/>
      <c r="E74" s="377"/>
      <c r="F74" s="377"/>
    </row>
    <row r="76" spans="1:6">
      <c r="A76" s="1" t="s">
        <v>517</v>
      </c>
      <c r="B76" s="1" t="s">
        <v>518</v>
      </c>
      <c r="C76" s="1" t="s">
        <v>330</v>
      </c>
      <c r="D76" s="1" t="s">
        <v>331</v>
      </c>
    </row>
    <row r="77" spans="1:6">
      <c r="A77" s="1" t="s">
        <v>519</v>
      </c>
      <c r="B77" s="1" t="s">
        <v>520</v>
      </c>
      <c r="C77" s="1" t="s">
        <v>334</v>
      </c>
      <c r="D77" s="1" t="s">
        <v>335</v>
      </c>
    </row>
    <row r="78" spans="1:6">
      <c r="A78" s="1" t="s">
        <v>523</v>
      </c>
      <c r="B78" s="1" t="s">
        <v>524</v>
      </c>
      <c r="C78" s="1" t="s">
        <v>507</v>
      </c>
      <c r="D78" s="1" t="s">
        <v>508</v>
      </c>
    </row>
    <row r="79" spans="1:6">
      <c r="C79" s="1" t="s">
        <v>511</v>
      </c>
      <c r="D79" s="1" t="s">
        <v>512</v>
      </c>
    </row>
    <row r="80" spans="1:6">
      <c r="A80" s="1" t="s">
        <v>527</v>
      </c>
      <c r="B80" s="1" t="s">
        <v>528</v>
      </c>
      <c r="C80" s="1" t="s">
        <v>515</v>
      </c>
      <c r="D80" s="1" t="s">
        <v>516</v>
      </c>
    </row>
    <row r="81" spans="1:4">
      <c r="A81" s="1" t="s">
        <v>529</v>
      </c>
      <c r="B81" s="1" t="s">
        <v>530</v>
      </c>
    </row>
    <row r="82" spans="1:4">
      <c r="A82" s="1" t="s">
        <v>533</v>
      </c>
      <c r="B82" s="1" t="s">
        <v>534</v>
      </c>
      <c r="C82" s="1" t="s">
        <v>521</v>
      </c>
      <c r="D82" s="1" t="s">
        <v>522</v>
      </c>
    </row>
    <row r="83" spans="1:4">
      <c r="A83" s="1" t="s">
        <v>537</v>
      </c>
      <c r="B83" s="1" t="s">
        <v>538</v>
      </c>
      <c r="C83" s="1" t="s">
        <v>525</v>
      </c>
      <c r="D83" s="1" t="s">
        <v>526</v>
      </c>
    </row>
    <row r="84" spans="1:4">
      <c r="A84" s="1" t="s">
        <v>539</v>
      </c>
      <c r="B84" s="1" t="s">
        <v>540</v>
      </c>
      <c r="C84" s="1" t="s">
        <v>3234</v>
      </c>
      <c r="D84" s="1" t="s">
        <v>3235</v>
      </c>
    </row>
    <row r="85" spans="1:4">
      <c r="A85" s="1" t="s">
        <v>541</v>
      </c>
      <c r="B85" s="1" t="s">
        <v>336</v>
      </c>
      <c r="C85" s="1" t="s">
        <v>531</v>
      </c>
      <c r="D85" s="1" t="s">
        <v>532</v>
      </c>
    </row>
    <row r="86" spans="1:4">
      <c r="C86" s="1" t="s">
        <v>535</v>
      </c>
      <c r="D86" s="1" t="s">
        <v>536</v>
      </c>
    </row>
    <row r="87" spans="1:4">
      <c r="A87" s="1" t="s">
        <v>341</v>
      </c>
      <c r="B87" s="1" t="s">
        <v>342</v>
      </c>
      <c r="C87" s="1" t="s">
        <v>3236</v>
      </c>
      <c r="D87" s="1" t="s">
        <v>3237</v>
      </c>
    </row>
    <row r="88" spans="1:4">
      <c r="A88" s="1" t="s">
        <v>764</v>
      </c>
      <c r="B88" s="1" t="s">
        <v>765</v>
      </c>
      <c r="C88" s="1" t="s">
        <v>337</v>
      </c>
      <c r="D88" s="1" t="s">
        <v>338</v>
      </c>
    </row>
    <row r="89" spans="1:4">
      <c r="A89" s="1" t="s">
        <v>768</v>
      </c>
      <c r="B89" s="1" t="s">
        <v>237</v>
      </c>
      <c r="C89" s="1" t="s">
        <v>339</v>
      </c>
      <c r="D89" s="1" t="s">
        <v>340</v>
      </c>
    </row>
    <row r="90" spans="1:4">
      <c r="A90" s="1" t="s">
        <v>240</v>
      </c>
      <c r="B90" s="1" t="s">
        <v>241</v>
      </c>
      <c r="C90" s="1" t="s">
        <v>343</v>
      </c>
      <c r="D90" s="1" t="s">
        <v>763</v>
      </c>
    </row>
    <row r="91" spans="1:4">
      <c r="A91" s="1" t="s">
        <v>244</v>
      </c>
      <c r="B91" s="1" t="s">
        <v>245</v>
      </c>
      <c r="C91" s="1" t="s">
        <v>766</v>
      </c>
      <c r="D91" s="1" t="s">
        <v>767</v>
      </c>
    </row>
    <row r="92" spans="1:4">
      <c r="C92" s="1" t="s">
        <v>238</v>
      </c>
      <c r="D92" s="1" t="s">
        <v>239</v>
      </c>
    </row>
    <row r="93" spans="1:4">
      <c r="A93" s="1" t="s">
        <v>250</v>
      </c>
      <c r="B93" s="1" t="s">
        <v>251</v>
      </c>
      <c r="C93" s="1" t="s">
        <v>242</v>
      </c>
      <c r="D93" s="1" t="s">
        <v>243</v>
      </c>
    </row>
    <row r="94" spans="1:4">
      <c r="A94" s="1" t="s">
        <v>254</v>
      </c>
      <c r="B94" s="1" t="s">
        <v>255</v>
      </c>
      <c r="C94" s="1" t="s">
        <v>246</v>
      </c>
      <c r="D94" s="1" t="s">
        <v>247</v>
      </c>
    </row>
    <row r="95" spans="1:4">
      <c r="A95" s="1" t="s">
        <v>258</v>
      </c>
      <c r="B95" s="1" t="s">
        <v>259</v>
      </c>
      <c r="C95" s="1" t="s">
        <v>248</v>
      </c>
      <c r="D95" s="1" t="s">
        <v>249</v>
      </c>
    </row>
    <row r="96" spans="1:4">
      <c r="A96" s="1" t="s">
        <v>262</v>
      </c>
      <c r="B96" s="1" t="s">
        <v>263</v>
      </c>
      <c r="C96" s="1" t="s">
        <v>252</v>
      </c>
      <c r="D96" s="1" t="s">
        <v>253</v>
      </c>
    </row>
    <row r="97" spans="1:4">
      <c r="A97" s="1" t="s">
        <v>434</v>
      </c>
      <c r="B97" s="1" t="s">
        <v>435</v>
      </c>
      <c r="C97" s="1" t="s">
        <v>256</v>
      </c>
      <c r="D97" s="1" t="s">
        <v>257</v>
      </c>
    </row>
    <row r="98" spans="1:4">
      <c r="A98" s="1" t="s">
        <v>438</v>
      </c>
      <c r="B98" s="1" t="s">
        <v>274</v>
      </c>
      <c r="C98" s="1" t="s">
        <v>260</v>
      </c>
      <c r="D98" s="1" t="s">
        <v>261</v>
      </c>
    </row>
    <row r="99" spans="1:4">
      <c r="A99" s="1" t="s">
        <v>441</v>
      </c>
      <c r="B99" s="1" t="s">
        <v>442</v>
      </c>
      <c r="C99" s="1" t="s">
        <v>432</v>
      </c>
      <c r="D99" s="1" t="s">
        <v>433</v>
      </c>
    </row>
    <row r="100" spans="1:4">
      <c r="A100" s="1" t="s">
        <v>445</v>
      </c>
      <c r="B100" s="1" t="s">
        <v>446</v>
      </c>
      <c r="C100" s="1" t="s">
        <v>436</v>
      </c>
      <c r="D100" s="1" t="s">
        <v>437</v>
      </c>
    </row>
    <row r="101" spans="1:4">
      <c r="A101" s="1" t="s">
        <v>447</v>
      </c>
      <c r="B101" s="1" t="s">
        <v>448</v>
      </c>
      <c r="C101" s="1" t="s">
        <v>439</v>
      </c>
      <c r="D101" s="1" t="s">
        <v>440</v>
      </c>
    </row>
    <row r="102" spans="1:4">
      <c r="A102" s="1" t="s">
        <v>405</v>
      </c>
      <c r="B102" s="1" t="s">
        <v>406</v>
      </c>
      <c r="C102" s="1" t="s">
        <v>443</v>
      </c>
      <c r="D102" s="1" t="s">
        <v>444</v>
      </c>
    </row>
    <row r="103" spans="1:4">
      <c r="A103" s="1" t="s">
        <v>409</v>
      </c>
      <c r="B103" s="1" t="s">
        <v>410</v>
      </c>
    </row>
    <row r="104" spans="1:4">
      <c r="C104" s="1" t="s">
        <v>403</v>
      </c>
      <c r="D104" s="1" t="s">
        <v>404</v>
      </c>
    </row>
    <row r="105" spans="1:4">
      <c r="A105" s="1" t="s">
        <v>415</v>
      </c>
      <c r="B105" s="1" t="s">
        <v>416</v>
      </c>
      <c r="C105" s="1" t="s">
        <v>407</v>
      </c>
      <c r="D105" s="1" t="s">
        <v>408</v>
      </c>
    </row>
    <row r="106" spans="1:4">
      <c r="A106" s="1" t="s">
        <v>419</v>
      </c>
      <c r="B106" s="1" t="s">
        <v>420</v>
      </c>
      <c r="C106" s="1" t="s">
        <v>411</v>
      </c>
      <c r="D106" s="1" t="s">
        <v>412</v>
      </c>
    </row>
    <row r="107" spans="1:4">
      <c r="A107" s="1" t="s">
        <v>421</v>
      </c>
      <c r="B107" s="1" t="s">
        <v>3</v>
      </c>
      <c r="C107" s="1" t="s">
        <v>413</v>
      </c>
      <c r="D107" s="1" t="s">
        <v>414</v>
      </c>
    </row>
    <row r="108" spans="1:4">
      <c r="A108" s="1" t="s">
        <v>424</v>
      </c>
      <c r="B108" s="1" t="s">
        <v>425</v>
      </c>
      <c r="C108" s="1" t="s">
        <v>417</v>
      </c>
      <c r="D108" s="1" t="s">
        <v>418</v>
      </c>
    </row>
    <row r="109" spans="1:4">
      <c r="A109" s="1" t="s">
        <v>428</v>
      </c>
      <c r="B109" s="1" t="s">
        <v>429</v>
      </c>
    </row>
    <row r="110" spans="1:4">
      <c r="A110" s="1" t="s">
        <v>3232</v>
      </c>
      <c r="B110" s="1" t="s">
        <v>3233</v>
      </c>
      <c r="C110" s="1" t="s">
        <v>422</v>
      </c>
      <c r="D110" s="1" t="s">
        <v>423</v>
      </c>
    </row>
    <row r="111" spans="1:4">
      <c r="A111" s="1" t="s">
        <v>622</v>
      </c>
      <c r="B111" s="1" t="s">
        <v>310</v>
      </c>
      <c r="C111" s="1" t="s">
        <v>426</v>
      </c>
      <c r="D111" s="1" t="s">
        <v>427</v>
      </c>
    </row>
    <row r="112" spans="1:4">
      <c r="A112" s="1" t="s">
        <v>313</v>
      </c>
      <c r="B112" s="1" t="s">
        <v>314</v>
      </c>
      <c r="C112" s="1" t="s">
        <v>430</v>
      </c>
      <c r="D112" s="1" t="s">
        <v>431</v>
      </c>
    </row>
    <row r="113" spans="1:4">
      <c r="A113" s="1" t="s">
        <v>315</v>
      </c>
      <c r="B113" s="1" t="s">
        <v>316</v>
      </c>
      <c r="C113" s="1" t="s">
        <v>618</v>
      </c>
      <c r="D113" s="1" t="s">
        <v>619</v>
      </c>
    </row>
    <row r="114" spans="1:4">
      <c r="A114" s="1" t="s">
        <v>317</v>
      </c>
      <c r="B114" s="1" t="s">
        <v>318</v>
      </c>
      <c r="C114" s="1" t="s">
        <v>620</v>
      </c>
      <c r="D114" s="1" t="s">
        <v>621</v>
      </c>
    </row>
    <row r="115" spans="1:4">
      <c r="C115" s="1" t="s">
        <v>311</v>
      </c>
      <c r="D115" s="1" t="s">
        <v>312</v>
      </c>
    </row>
    <row r="147" spans="1:9" s="8" customFormat="1">
      <c r="G147" s="52"/>
      <c r="H147" s="52"/>
      <c r="I147" s="52"/>
    </row>
    <row r="148" spans="1:9" s="8" customFormat="1">
      <c r="G148" s="52"/>
      <c r="H148" s="52"/>
      <c r="I148" s="52"/>
    </row>
    <row r="149" spans="1:9" s="8" customFormat="1">
      <c r="F149" s="52"/>
      <c r="G149" s="52"/>
      <c r="H149" s="52"/>
      <c r="I149" s="52"/>
    </row>
    <row r="150" spans="1:9" s="8" customFormat="1">
      <c r="F150" s="52"/>
      <c r="G150" s="52"/>
      <c r="H150" s="52"/>
      <c r="I150" s="52"/>
    </row>
    <row r="151" spans="1:9" s="8" customFormat="1">
      <c r="F151" s="52"/>
      <c r="G151" s="52"/>
      <c r="H151" s="52"/>
      <c r="I151" s="52"/>
    </row>
    <row r="152" spans="1:9" s="8" customFormat="1">
      <c r="F152" s="52"/>
      <c r="G152" s="52"/>
      <c r="H152" s="52"/>
      <c r="I152" s="52"/>
    </row>
    <row r="153" spans="1:9" s="8" customFormat="1">
      <c r="A153" s="1"/>
      <c r="B153" s="1"/>
      <c r="C153" s="1"/>
      <c r="D153" s="1"/>
      <c r="F153" s="52"/>
      <c r="G153" s="52"/>
      <c r="H153" s="52"/>
      <c r="I153" s="52"/>
    </row>
    <row r="154" spans="1:9" s="8" customFormat="1">
      <c r="A154" s="1"/>
      <c r="B154" s="1"/>
      <c r="C154" s="1"/>
      <c r="D154" s="1"/>
      <c r="E154" s="1"/>
      <c r="F154" s="52"/>
      <c r="G154" s="52"/>
      <c r="H154" s="52"/>
      <c r="I154" s="52"/>
    </row>
    <row r="160" spans="1:9">
      <c r="A160" s="235"/>
    </row>
  </sheetData>
  <mergeCells count="2">
    <mergeCell ref="A2:D2"/>
    <mergeCell ref="A74:F74"/>
  </mergeCells>
  <phoneticPr fontId="7" type="noConversion"/>
  <hyperlinks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64" fitToWidth="0" fitToHeight="0" orientation="portrait" r:id="rId1"/>
  <headerFooter>
    <oddFooter>&amp;L&amp;"MetaNormalLF-Roman,Standard"Statistisches Bundesamt, Fachserie 14, Reihe 8.2, 2014</oddFooter>
  </headerFooter>
  <rowBreaks count="1" manualBreakCount="1">
    <brk id="73" max="5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9"/>
  <sheetViews>
    <sheetView zoomScaleNormal="100" workbookViewId="0"/>
  </sheetViews>
  <sheetFormatPr baseColWidth="10" defaultRowHeight="12.75"/>
  <cols>
    <col min="2" max="2" width="29.5703125" bestFit="1" customWidth="1"/>
    <col min="8" max="8" width="15.42578125" customWidth="1"/>
  </cols>
  <sheetData>
    <row r="1" spans="1:6">
      <c r="A1" s="101" t="s">
        <v>679</v>
      </c>
    </row>
    <row r="3" spans="1:6" ht="14.25">
      <c r="A3" s="377" t="s">
        <v>3300</v>
      </c>
      <c r="B3" s="377"/>
      <c r="C3" s="377"/>
      <c r="D3" s="377"/>
    </row>
    <row r="5" spans="1:6" ht="15">
      <c r="A5" s="377" t="s">
        <v>319</v>
      </c>
      <c r="B5" s="377"/>
      <c r="C5" s="377"/>
      <c r="D5" s="377"/>
      <c r="E5" s="1"/>
      <c r="F5" s="1"/>
    </row>
    <row r="6" spans="1:6" ht="15">
      <c r="A6" s="1"/>
      <c r="B6" s="1"/>
      <c r="C6" s="1"/>
      <c r="D6" s="1"/>
      <c r="E6" s="1"/>
      <c r="F6" s="1"/>
    </row>
    <row r="7" spans="1:6" ht="15">
      <c r="A7" s="1" t="s">
        <v>320</v>
      </c>
      <c r="B7" s="1" t="s">
        <v>321</v>
      </c>
      <c r="C7" s="1" t="s">
        <v>322</v>
      </c>
      <c r="D7" s="1" t="s">
        <v>323</v>
      </c>
      <c r="E7" s="1"/>
      <c r="F7" s="1"/>
    </row>
    <row r="8" spans="1:6" ht="15">
      <c r="A8" s="1" t="s">
        <v>493</v>
      </c>
      <c r="B8" s="1" t="s">
        <v>494</v>
      </c>
      <c r="C8" s="1" t="s">
        <v>495</v>
      </c>
      <c r="D8" s="1" t="s">
        <v>496</v>
      </c>
      <c r="E8" s="1"/>
      <c r="F8" s="1"/>
    </row>
    <row r="9" spans="1:6" ht="15">
      <c r="A9" s="1" t="s">
        <v>497</v>
      </c>
      <c r="B9" s="1" t="s">
        <v>73</v>
      </c>
      <c r="C9" s="1" t="s">
        <v>74</v>
      </c>
      <c r="D9" s="1" t="s">
        <v>75</v>
      </c>
      <c r="E9" s="1"/>
      <c r="F9" s="1"/>
    </row>
    <row r="10" spans="1:6" ht="15">
      <c r="A10" s="1" t="s">
        <v>76</v>
      </c>
      <c r="B10" s="1" t="s">
        <v>77</v>
      </c>
      <c r="C10" s="1" t="s">
        <v>78</v>
      </c>
      <c r="D10" s="1" t="s">
        <v>79</v>
      </c>
      <c r="E10" s="1"/>
      <c r="F10" s="1"/>
    </row>
    <row r="11" spans="1:6" ht="15">
      <c r="A11" s="1" t="s">
        <v>80</v>
      </c>
      <c r="B11" s="1" t="s">
        <v>81</v>
      </c>
      <c r="C11" s="1" t="s">
        <v>82</v>
      </c>
      <c r="D11" s="1" t="s">
        <v>83</v>
      </c>
      <c r="E11" s="1"/>
      <c r="F11" s="1"/>
    </row>
    <row r="12" spans="1:6" ht="15">
      <c r="A12" s="1" t="s">
        <v>84</v>
      </c>
      <c r="B12" s="1" t="s">
        <v>85</v>
      </c>
      <c r="C12" s="1" t="s">
        <v>86</v>
      </c>
      <c r="D12" s="1" t="s">
        <v>87</v>
      </c>
      <c r="E12" s="1"/>
      <c r="F12" s="1"/>
    </row>
    <row r="13" spans="1:6" ht="15">
      <c r="A13" s="1" t="s">
        <v>88</v>
      </c>
      <c r="B13" s="1" t="s">
        <v>7</v>
      </c>
      <c r="C13" s="1" t="s">
        <v>8</v>
      </c>
      <c r="D13" s="1" t="s">
        <v>9</v>
      </c>
      <c r="E13" s="1"/>
      <c r="F13" s="1"/>
    </row>
    <row r="14" spans="1:6" ht="15">
      <c r="A14" s="1" t="s">
        <v>292</v>
      </c>
      <c r="B14" s="1" t="s">
        <v>10</v>
      </c>
      <c r="C14" s="1" t="s">
        <v>11</v>
      </c>
      <c r="D14" s="1" t="s">
        <v>331</v>
      </c>
      <c r="E14" s="1"/>
      <c r="F14" s="1"/>
    </row>
    <row r="15" spans="1:6" ht="15">
      <c r="A15" s="1" t="s">
        <v>12</v>
      </c>
      <c r="B15" s="1" t="s">
        <v>13</v>
      </c>
      <c r="C15" s="1" t="s">
        <v>14</v>
      </c>
      <c r="D15" s="1" t="s">
        <v>15</v>
      </c>
      <c r="E15" s="1"/>
      <c r="F15" s="1"/>
    </row>
    <row r="16" spans="1:6" ht="15">
      <c r="A16" s="1" t="s">
        <v>16</v>
      </c>
      <c r="B16" s="1" t="s">
        <v>17</v>
      </c>
      <c r="C16" s="1" t="s">
        <v>18</v>
      </c>
      <c r="D16" s="1" t="s">
        <v>562</v>
      </c>
      <c r="E16" s="1"/>
      <c r="F16" s="1"/>
    </row>
    <row r="17" spans="1:9" ht="15">
      <c r="A17" s="1" t="s">
        <v>713</v>
      </c>
      <c r="B17" s="1" t="s">
        <v>714</v>
      </c>
      <c r="C17" s="1" t="s">
        <v>19</v>
      </c>
      <c r="D17" s="1" t="s">
        <v>20</v>
      </c>
      <c r="E17" s="1"/>
      <c r="F17" s="1"/>
    </row>
    <row r="18" spans="1:9" ht="15">
      <c r="A18" s="1" t="s">
        <v>21</v>
      </c>
      <c r="B18" s="1" t="s">
        <v>22</v>
      </c>
      <c r="C18" s="1" t="s">
        <v>23</v>
      </c>
      <c r="D18" s="1" t="s">
        <v>24</v>
      </c>
      <c r="E18" s="1"/>
      <c r="F18" s="1"/>
    </row>
    <row r="19" spans="1:9" ht="15">
      <c r="A19" s="1" t="s">
        <v>25</v>
      </c>
      <c r="B19" s="1" t="s">
        <v>26</v>
      </c>
      <c r="C19" s="1" t="s">
        <v>27</v>
      </c>
      <c r="D19" s="1" t="s">
        <v>28</v>
      </c>
      <c r="E19" s="1"/>
      <c r="F19" s="1"/>
    </row>
    <row r="20" spans="1:9" ht="15">
      <c r="A20" s="1" t="s">
        <v>29</v>
      </c>
      <c r="B20" s="1" t="s">
        <v>30</v>
      </c>
      <c r="C20" s="1" t="s">
        <v>31</v>
      </c>
      <c r="D20" s="1" t="s">
        <v>32</v>
      </c>
      <c r="E20" s="1"/>
      <c r="F20" s="1"/>
    </row>
    <row r="21" spans="1:9" ht="15">
      <c r="A21" s="1" t="s">
        <v>33</v>
      </c>
      <c r="B21" s="1" t="s">
        <v>34</v>
      </c>
      <c r="C21" s="1" t="s">
        <v>515</v>
      </c>
      <c r="D21" s="1" t="s">
        <v>516</v>
      </c>
      <c r="E21" s="1"/>
      <c r="F21" s="1"/>
    </row>
    <row r="22" spans="1:9" ht="15">
      <c r="A22" s="1" t="s">
        <v>35</v>
      </c>
      <c r="B22" s="1" t="s">
        <v>36</v>
      </c>
      <c r="C22" s="1" t="s">
        <v>37</v>
      </c>
      <c r="D22" s="1" t="s">
        <v>38</v>
      </c>
      <c r="E22" s="1"/>
      <c r="F22" s="1"/>
    </row>
    <row r="23" spans="1:9" ht="15">
      <c r="A23" s="1" t="s">
        <v>39</v>
      </c>
      <c r="B23" s="1" t="s">
        <v>293</v>
      </c>
      <c r="C23" s="1" t="s">
        <v>294</v>
      </c>
      <c r="D23" s="1" t="s">
        <v>295</v>
      </c>
      <c r="E23" s="1"/>
      <c r="F23" s="1"/>
    </row>
    <row r="24" spans="1:9" ht="15">
      <c r="A24" s="1" t="s">
        <v>296</v>
      </c>
      <c r="B24" s="1" t="s">
        <v>297</v>
      </c>
      <c r="C24" s="1" t="s">
        <v>298</v>
      </c>
      <c r="D24" s="1" t="s">
        <v>299</v>
      </c>
      <c r="E24" s="1"/>
      <c r="F24" s="1"/>
    </row>
    <row r="25" spans="1:9" ht="15">
      <c r="A25" s="1" t="s">
        <v>300</v>
      </c>
      <c r="B25" s="1" t="s">
        <v>301</v>
      </c>
      <c r="C25" s="1" t="s">
        <v>302</v>
      </c>
      <c r="D25" s="1" t="s">
        <v>303</v>
      </c>
      <c r="E25" s="1"/>
      <c r="F25" s="1"/>
    </row>
    <row r="26" spans="1:9" ht="15">
      <c r="A26" s="1" t="s">
        <v>304</v>
      </c>
      <c r="B26" s="1" t="s">
        <v>305</v>
      </c>
      <c r="C26" s="1" t="s">
        <v>306</v>
      </c>
      <c r="D26" s="1" t="s">
        <v>307</v>
      </c>
      <c r="E26" s="1"/>
      <c r="F26" s="1"/>
    </row>
    <row r="27" spans="1:9" ht="15">
      <c r="A27" s="1" t="s">
        <v>308</v>
      </c>
      <c r="B27" s="1" t="s">
        <v>309</v>
      </c>
      <c r="C27" s="1"/>
      <c r="D27" s="1"/>
      <c r="E27" s="1"/>
      <c r="F27" s="1"/>
    </row>
    <row r="28" spans="1:9" ht="15">
      <c r="A28" s="1"/>
      <c r="B28" s="1"/>
      <c r="C28" s="1"/>
      <c r="D28" s="1"/>
      <c r="E28" s="1"/>
      <c r="F28" s="1"/>
    </row>
    <row r="29" spans="1:9" ht="15">
      <c r="A29" s="1"/>
      <c r="B29" s="1"/>
      <c r="C29" s="1"/>
      <c r="D29" s="1"/>
      <c r="E29" s="1"/>
      <c r="F29" s="1"/>
    </row>
    <row r="30" spans="1:9" ht="15">
      <c r="A30" s="1"/>
      <c r="B30" s="1"/>
      <c r="C30" s="1"/>
      <c r="D30" s="1"/>
      <c r="E30" s="1"/>
      <c r="F30" s="1"/>
    </row>
    <row r="31" spans="1:9" ht="14.25">
      <c r="A31" s="378" t="s">
        <v>359</v>
      </c>
      <c r="B31" s="378"/>
      <c r="C31" s="378"/>
      <c r="D31" s="378"/>
      <c r="E31" s="378"/>
      <c r="F31" s="378"/>
      <c r="G31" s="378"/>
      <c r="H31" s="378"/>
      <c r="I31" s="378"/>
    </row>
    <row r="32" spans="1:9" ht="15">
      <c r="A32" s="379" t="s">
        <v>360</v>
      </c>
      <c r="B32" s="379"/>
      <c r="C32" s="379"/>
      <c r="D32" s="379"/>
      <c r="E32" s="379"/>
      <c r="F32" s="379"/>
      <c r="G32" s="379"/>
      <c r="H32" s="379"/>
      <c r="I32" s="379"/>
    </row>
    <row r="33" spans="1:9" ht="15">
      <c r="A33" s="379" t="s">
        <v>361</v>
      </c>
      <c r="B33" s="379"/>
      <c r="C33" s="379"/>
      <c r="D33" s="379"/>
      <c r="E33" s="379"/>
      <c r="F33" s="379"/>
      <c r="G33" s="379"/>
      <c r="H33" s="379"/>
      <c r="I33" s="379"/>
    </row>
    <row r="34" spans="1:9" ht="15">
      <c r="A34" s="379" t="s">
        <v>677</v>
      </c>
      <c r="B34" s="379"/>
      <c r="C34" s="379"/>
      <c r="D34" s="379"/>
      <c r="E34" s="379"/>
      <c r="F34" s="379"/>
      <c r="G34" s="379"/>
      <c r="H34" s="379"/>
      <c r="I34" s="379"/>
    </row>
    <row r="35" spans="1:9" ht="15">
      <c r="A35" s="379" t="s">
        <v>678</v>
      </c>
      <c r="B35" s="379"/>
      <c r="C35" s="379"/>
      <c r="D35" s="379"/>
      <c r="E35" s="379"/>
      <c r="F35" s="379"/>
      <c r="G35" s="379"/>
      <c r="H35" s="379"/>
      <c r="I35" s="379"/>
    </row>
    <row r="36" spans="1:9" ht="15">
      <c r="A36" s="51"/>
      <c r="B36" s="51"/>
      <c r="C36" s="51"/>
      <c r="D36" s="51"/>
      <c r="E36" s="51"/>
      <c r="F36" s="51"/>
      <c r="G36" s="51"/>
      <c r="H36" s="51"/>
      <c r="I36" s="51"/>
    </row>
    <row r="37" spans="1:9" ht="14.25">
      <c r="A37" s="378" t="s">
        <v>3304</v>
      </c>
      <c r="B37" s="378"/>
      <c r="C37" s="378"/>
      <c r="D37" s="378"/>
      <c r="E37" s="378"/>
      <c r="F37" s="378"/>
      <c r="G37" s="378"/>
      <c r="H37" s="378"/>
      <c r="I37" s="378"/>
    </row>
    <row r="38" spans="1:9" ht="15">
      <c r="A38" s="379" t="s">
        <v>291</v>
      </c>
      <c r="B38" s="379"/>
      <c r="C38" s="379"/>
      <c r="D38" s="379"/>
      <c r="E38" s="379"/>
      <c r="F38" s="379"/>
      <c r="G38" s="379"/>
      <c r="H38" s="379"/>
      <c r="I38" s="379"/>
    </row>
    <row r="39" spans="1:9" ht="15">
      <c r="A39" s="379" t="s">
        <v>676</v>
      </c>
      <c r="B39" s="379"/>
      <c r="C39" s="379"/>
      <c r="D39" s="379"/>
      <c r="E39" s="379"/>
      <c r="F39" s="379"/>
      <c r="G39" s="379"/>
      <c r="H39" s="379"/>
      <c r="I39" s="379"/>
    </row>
  </sheetData>
  <mergeCells count="10">
    <mergeCell ref="A37:I37"/>
    <mergeCell ref="A38:I38"/>
    <mergeCell ref="A39:I39"/>
    <mergeCell ref="A3:D3"/>
    <mergeCell ref="A5:D5"/>
    <mergeCell ref="A31:I31"/>
    <mergeCell ref="A32:I32"/>
    <mergeCell ref="A33:I33"/>
    <mergeCell ref="A34:I34"/>
    <mergeCell ref="A35:I35"/>
  </mergeCells>
  <hyperlinks>
    <hyperlink ref="A1" location="Inhalt!A1" display="Zurück zum Inhalt"/>
  </hyperlinks>
  <pageMargins left="0.70866141732283472" right="0.70866141732283472" top="0.78740157480314965" bottom="0.78740157480314965" header="0.31496062992125984" footer="0.31496062992125984"/>
  <pageSetup paperSize="9" scale="76" orientation="portrait" r:id="rId1"/>
  <headerFooter>
    <oddFooter>&amp;L&amp;"MetaNormalLF-Roman,Standard"Statistisches Bundesamt, Fachserei 14, Reihe 8.2, 2014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78"/>
  <sheetViews>
    <sheetView showGridLines="0" zoomScaleNormal="100" zoomScaleSheetLayoutView="80" workbookViewId="0"/>
  </sheetViews>
  <sheetFormatPr baseColWidth="10" defaultColWidth="11.42578125" defaultRowHeight="15"/>
  <cols>
    <col min="1" max="4" width="11.42578125" style="175"/>
    <col min="5" max="5" width="14.28515625" style="175" customWidth="1"/>
    <col min="6" max="10" width="11.42578125" style="175"/>
    <col min="11" max="11" width="7.85546875" style="175" customWidth="1"/>
    <col min="12" max="16384" width="11.42578125" style="175"/>
  </cols>
  <sheetData>
    <row r="1" spans="1:17">
      <c r="A1" s="101" t="s">
        <v>679</v>
      </c>
    </row>
    <row r="2" spans="1:17" ht="21.75" customHeight="1">
      <c r="A2" s="380" t="s">
        <v>3220</v>
      </c>
      <c r="B2" s="380"/>
      <c r="C2" s="380"/>
      <c r="D2" s="380"/>
      <c r="E2" s="380"/>
      <c r="F2" s="380"/>
      <c r="G2" s="380"/>
      <c r="H2" s="380"/>
      <c r="I2" s="380"/>
    </row>
    <row r="4" spans="1:17" ht="12.75" customHeight="1"/>
    <row r="5" spans="1:17" ht="12.75" customHeight="1">
      <c r="M5" s="268"/>
      <c r="N5" s="268"/>
      <c r="O5" s="268"/>
      <c r="P5" s="268"/>
      <c r="Q5" s="268"/>
    </row>
    <row r="6" spans="1:17" ht="12.75" customHeight="1"/>
    <row r="7" spans="1:17" ht="12.75" customHeight="1"/>
    <row r="8" spans="1:17" ht="12.75" customHeight="1"/>
    <row r="9" spans="1:17" ht="12.75" customHeight="1"/>
    <row r="10" spans="1:17" ht="12.75" customHeight="1">
      <c r="N10" s="381"/>
      <c r="O10" s="381"/>
      <c r="P10" s="381"/>
      <c r="Q10" s="381"/>
    </row>
    <row r="11" spans="1:17" ht="12.75" customHeight="1">
      <c r="N11" s="381"/>
      <c r="O11" s="381"/>
      <c r="P11" s="381"/>
      <c r="Q11" s="381"/>
    </row>
    <row r="12" spans="1:17" ht="12.75" customHeight="1">
      <c r="N12" s="381"/>
      <c r="O12" s="381"/>
      <c r="P12" s="381"/>
      <c r="Q12" s="381"/>
    </row>
    <row r="13" spans="1:17" ht="12.75" customHeight="1">
      <c r="N13" s="381"/>
      <c r="O13" s="381"/>
      <c r="P13" s="381"/>
      <c r="Q13" s="381"/>
    </row>
    <row r="14" spans="1:17" ht="12.75" customHeight="1"/>
    <row r="15" spans="1:17" ht="12.75" customHeight="1"/>
    <row r="16" spans="1:17" ht="12.75" customHeight="1"/>
    <row r="17" ht="12.75" customHeight="1"/>
    <row r="18" ht="12.75" customHeight="1"/>
    <row r="19" ht="12.75" customHeight="1"/>
    <row r="20" ht="12.75" customHeight="1"/>
    <row r="21" ht="12.75" customHeight="1"/>
    <row r="22" ht="12.75" customHeight="1"/>
    <row r="23" ht="12.75" customHeight="1"/>
    <row r="24" ht="12.75" customHeight="1"/>
    <row r="25" ht="12.75" customHeight="1"/>
    <row r="26" ht="12.75" customHeight="1"/>
    <row r="27" ht="12.75" customHeight="1"/>
    <row r="28" ht="12.75" customHeight="1"/>
    <row r="29" ht="12.75" customHeight="1"/>
    <row r="30" ht="12.75" customHeight="1"/>
    <row r="31" ht="12.75" customHeight="1"/>
    <row r="32" ht="12.75" customHeight="1"/>
    <row r="33" spans="14:17" ht="12.75" customHeight="1"/>
    <row r="34" spans="14:17" ht="12.75" customHeight="1"/>
    <row r="35" spans="14:17" ht="12.75" customHeight="1"/>
    <row r="36" spans="14:17" ht="12.75" customHeight="1"/>
    <row r="37" spans="14:17" ht="12.75" customHeight="1"/>
    <row r="38" spans="14:17" ht="12.75" customHeight="1"/>
    <row r="39" spans="14:17" ht="12.75" customHeight="1"/>
    <row r="40" spans="14:17" ht="12.75" customHeight="1">
      <c r="N40" s="381"/>
      <c r="O40" s="381"/>
      <c r="P40" s="381"/>
      <c r="Q40" s="381"/>
    </row>
    <row r="41" spans="14:17" ht="12.75" customHeight="1">
      <c r="N41" s="381"/>
      <c r="O41" s="381"/>
      <c r="P41" s="381"/>
      <c r="Q41" s="381"/>
    </row>
    <row r="42" spans="14:17" ht="12.75" customHeight="1">
      <c r="N42" s="381"/>
      <c r="O42" s="381"/>
      <c r="P42" s="381"/>
      <c r="Q42" s="381"/>
    </row>
    <row r="43" spans="14:17" ht="12.75" customHeight="1">
      <c r="N43" s="381"/>
      <c r="O43" s="381"/>
      <c r="P43" s="381"/>
      <c r="Q43" s="381"/>
    </row>
    <row r="44" spans="14:17" ht="12.75" customHeight="1"/>
    <row r="45" spans="14:17" ht="12.75" customHeight="1"/>
    <row r="46" spans="14:17" ht="12.75" customHeight="1"/>
    <row r="47" spans="14:17" ht="12.75" customHeight="1"/>
    <row r="48" spans="14:17" ht="12.75" customHeight="1"/>
    <row r="49" ht="12.75" customHeight="1"/>
    <row r="50" ht="12.75" customHeight="1"/>
    <row r="51" ht="12.75" customHeight="1"/>
    <row r="52" ht="12.75" customHeight="1"/>
    <row r="53" ht="12.75" customHeight="1"/>
    <row r="54" ht="12.75" customHeight="1"/>
    <row r="55" ht="12.75" customHeight="1"/>
    <row r="56" ht="12.75" customHeight="1"/>
    <row r="57" ht="12.75" customHeight="1"/>
    <row r="58" ht="12.75" customHeight="1"/>
    <row r="59" ht="12.75" customHeight="1"/>
    <row r="60" ht="12.75" customHeight="1"/>
    <row r="61" ht="12.75" customHeight="1"/>
    <row r="62" ht="12.75" customHeight="1"/>
    <row r="63" ht="12.75" customHeight="1"/>
    <row r="77" spans="1:4" ht="21.75" customHeight="1">
      <c r="A77" s="285" t="s">
        <v>504</v>
      </c>
      <c r="B77" s="285"/>
      <c r="C77" s="285"/>
      <c r="D77" s="285"/>
    </row>
    <row r="78" spans="1:4">
      <c r="A78" s="284" t="s">
        <v>3194</v>
      </c>
    </row>
  </sheetData>
  <mergeCells count="3">
    <mergeCell ref="A2:I2"/>
    <mergeCell ref="N10:Q13"/>
    <mergeCell ref="N40:Q43"/>
  </mergeCells>
  <hyperlinks>
    <hyperlink ref="A1" location="Inhalt!A1" display="Zurück zum Inhalt"/>
    <hyperlink ref="A77:D77" location="'5.2'!A1" display="ausführliche Rechtsformbezeichnung siehe Tabelle 5.2"/>
  </hyperlinks>
  <pageMargins left="0.78740157480314965" right="0.78740157480314965" top="0.98425196850393704" bottom="0.98425196850393704" header="0.51181102362204722" footer="0.51181102362204722"/>
  <pageSetup paperSize="9" scale="66" orientation="portrait" r:id="rId1"/>
  <headerFooter>
    <oddFooter>&amp;L&amp;"MetaNormalLF-Roman,Standard"Statistisches Bundesamt, Fachserie 14, Reihe 8.2, 2014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71"/>
  <sheetViews>
    <sheetView showGridLines="0" zoomScaleNormal="100" zoomScaleSheetLayoutView="80" workbookViewId="0"/>
  </sheetViews>
  <sheetFormatPr baseColWidth="10" defaultColWidth="11.42578125" defaultRowHeight="15"/>
  <cols>
    <col min="1" max="7" width="11.42578125" style="175"/>
    <col min="8" max="8" width="12.5703125" style="175" customWidth="1"/>
    <col min="9" max="10" width="11.42578125" style="175"/>
    <col min="11" max="11" width="25.5703125" style="175" customWidth="1"/>
    <col min="12" max="16384" width="11.42578125" style="175"/>
  </cols>
  <sheetData>
    <row r="1" spans="1:16">
      <c r="A1" s="101" t="s">
        <v>679</v>
      </c>
    </row>
    <row r="2" spans="1:16" ht="18">
      <c r="B2" s="176"/>
      <c r="C2" s="176"/>
    </row>
    <row r="3" spans="1:16" ht="18">
      <c r="A3" s="380" t="s">
        <v>3220</v>
      </c>
      <c r="B3" s="380"/>
      <c r="C3" s="380"/>
      <c r="D3" s="380"/>
      <c r="E3" s="380"/>
      <c r="F3" s="380"/>
      <c r="G3" s="380"/>
      <c r="H3" s="380"/>
      <c r="I3" s="380"/>
    </row>
    <row r="13" spans="1:16">
      <c r="M13" s="381"/>
      <c r="N13" s="381"/>
      <c r="O13" s="381"/>
      <c r="P13" s="381"/>
    </row>
    <row r="14" spans="1:16">
      <c r="M14" s="381"/>
      <c r="N14" s="381"/>
      <c r="O14" s="381"/>
      <c r="P14" s="381"/>
    </row>
    <row r="15" spans="1:16">
      <c r="M15" s="381"/>
      <c r="N15" s="381"/>
      <c r="O15" s="381"/>
      <c r="P15" s="381"/>
    </row>
    <row r="16" spans="1:16">
      <c r="M16" s="381"/>
      <c r="N16" s="381"/>
      <c r="O16" s="381"/>
      <c r="P16" s="381"/>
    </row>
    <row r="21" spans="2:8" ht="21.75" customHeight="1"/>
    <row r="22" spans="2:8" ht="29.25" customHeight="1"/>
    <row r="23" spans="2:8" ht="29.25" customHeight="1"/>
    <row r="24" spans="2:8">
      <c r="H24" s="177"/>
    </row>
    <row r="25" spans="2:8">
      <c r="H25" s="177"/>
    </row>
    <row r="31" spans="2:8" ht="15.75">
      <c r="B31" s="178"/>
      <c r="C31" s="179"/>
      <c r="D31" s="178"/>
      <c r="E31" s="178"/>
      <c r="G31" s="178"/>
    </row>
    <row r="32" spans="2:8" ht="15.75">
      <c r="B32" s="178"/>
      <c r="C32" s="179"/>
      <c r="D32" s="178"/>
      <c r="E32" s="178"/>
      <c r="G32" s="178"/>
    </row>
    <row r="33" spans="2:18" ht="15.75">
      <c r="B33" s="178"/>
      <c r="C33" s="179"/>
      <c r="D33" s="178"/>
      <c r="E33" s="178"/>
      <c r="G33" s="178"/>
    </row>
    <row r="34" spans="2:18" ht="15.75">
      <c r="B34" s="178"/>
      <c r="C34" s="179"/>
      <c r="D34" s="178"/>
      <c r="E34" s="178"/>
      <c r="G34" s="178"/>
    </row>
    <row r="35" spans="2:18" ht="15.75">
      <c r="B35" s="178"/>
      <c r="C35" s="179"/>
      <c r="D35" s="178"/>
      <c r="E35" s="178"/>
      <c r="G35" s="178"/>
      <c r="I35" s="177"/>
    </row>
    <row r="36" spans="2:18" ht="15.75">
      <c r="B36" s="178"/>
      <c r="C36" s="179"/>
      <c r="D36" s="178"/>
      <c r="E36" s="178"/>
      <c r="G36" s="178"/>
      <c r="I36" s="177"/>
    </row>
    <row r="37" spans="2:18" ht="15.75">
      <c r="B37" s="178"/>
      <c r="C37" s="179"/>
      <c r="D37" s="178"/>
      <c r="E37" s="178"/>
      <c r="G37" s="178"/>
      <c r="I37" s="177"/>
    </row>
    <row r="38" spans="2:18" ht="15.75">
      <c r="B38" s="178"/>
      <c r="C38" s="179"/>
      <c r="D38" s="178"/>
      <c r="E38" s="178"/>
      <c r="G38" s="178"/>
      <c r="I38" s="177"/>
    </row>
    <row r="39" spans="2:18" ht="15.75">
      <c r="B39" s="178"/>
      <c r="C39" s="179"/>
      <c r="D39" s="178"/>
      <c r="E39" s="178"/>
      <c r="G39" s="178"/>
      <c r="I39" s="177"/>
    </row>
    <row r="40" spans="2:18" ht="15.75">
      <c r="B40" s="178"/>
    </row>
    <row r="41" spans="2:18" ht="15" customHeight="1">
      <c r="P41" s="204"/>
      <c r="Q41" s="204"/>
      <c r="R41" s="204"/>
    </row>
    <row r="42" spans="2:18" ht="15.75" customHeight="1">
      <c r="O42" s="204"/>
      <c r="P42" s="204"/>
      <c r="Q42" s="204"/>
      <c r="R42" s="204"/>
    </row>
    <row r="43" spans="2:18" ht="15.75" customHeight="1">
      <c r="O43" s="204"/>
      <c r="P43" s="204"/>
      <c r="Q43" s="204"/>
      <c r="R43" s="204"/>
    </row>
    <row r="44" spans="2:18" ht="15.75" customHeight="1">
      <c r="O44" s="204"/>
      <c r="P44" s="204"/>
      <c r="Q44" s="204"/>
      <c r="R44" s="204"/>
    </row>
    <row r="45" spans="2:18" ht="15.75" customHeight="1">
      <c r="N45" s="381"/>
      <c r="O45" s="381"/>
      <c r="P45" s="381"/>
      <c r="Q45" s="381"/>
    </row>
    <row r="46" spans="2:18" ht="15.75" customHeight="1">
      <c r="M46" s="177"/>
      <c r="N46" s="381"/>
      <c r="O46" s="381"/>
      <c r="P46" s="381"/>
      <c r="Q46" s="381"/>
    </row>
    <row r="47" spans="2:18" ht="15.75" customHeight="1">
      <c r="C47" s="179"/>
      <c r="D47" s="178"/>
      <c r="E47" s="178"/>
      <c r="F47" s="178"/>
      <c r="G47" s="179"/>
      <c r="I47" s="177"/>
      <c r="M47" s="177"/>
      <c r="N47" s="381"/>
      <c r="O47" s="381"/>
      <c r="P47" s="381"/>
      <c r="Q47" s="381"/>
    </row>
    <row r="48" spans="2:18" ht="15.75" customHeight="1">
      <c r="M48" s="177"/>
    </row>
    <row r="49" spans="1:18" ht="15.75" customHeight="1">
      <c r="M49" s="177"/>
    </row>
    <row r="50" spans="1:18" ht="15.75" customHeight="1">
      <c r="M50" s="177"/>
    </row>
    <row r="51" spans="1:18" ht="15.75" customHeight="1">
      <c r="M51" s="177"/>
    </row>
    <row r="52" spans="1:18" ht="15.75" customHeight="1">
      <c r="M52" s="177"/>
    </row>
    <row r="53" spans="1:18" ht="15.75" customHeight="1">
      <c r="M53" s="177"/>
    </row>
    <row r="54" spans="1:18">
      <c r="M54" s="177"/>
    </row>
    <row r="55" spans="1:18" ht="15.75">
      <c r="B55" s="277" t="s">
        <v>951</v>
      </c>
      <c r="C55" s="278"/>
      <c r="D55" s="277"/>
      <c r="E55" s="277"/>
      <c r="F55" s="275"/>
      <c r="G55" s="277" t="s">
        <v>952</v>
      </c>
      <c r="H55" s="275"/>
      <c r="I55" s="274"/>
      <c r="J55" s="274"/>
      <c r="K55" s="274"/>
      <c r="L55" s="274"/>
      <c r="M55" s="274"/>
      <c r="N55" s="274"/>
      <c r="O55" s="274"/>
      <c r="P55" s="274"/>
      <c r="Q55" s="274"/>
      <c r="R55" s="274"/>
    </row>
    <row r="56" spans="1:18" ht="15.75">
      <c r="B56" s="277" t="s">
        <v>953</v>
      </c>
      <c r="C56" s="278"/>
      <c r="D56" s="277"/>
      <c r="E56" s="277"/>
      <c r="F56" s="275"/>
      <c r="G56" s="277" t="s">
        <v>954</v>
      </c>
      <c r="H56" s="275"/>
      <c r="I56" s="274"/>
      <c r="J56" s="274"/>
      <c r="K56" s="274"/>
      <c r="L56" s="274"/>
      <c r="M56" s="274"/>
      <c r="N56" s="274"/>
      <c r="O56" s="274"/>
      <c r="P56" s="274"/>
      <c r="Q56" s="274"/>
      <c r="R56" s="274"/>
    </row>
    <row r="57" spans="1:18" ht="15.75">
      <c r="B57" s="277" t="s">
        <v>955</v>
      </c>
      <c r="C57" s="278"/>
      <c r="D57" s="277"/>
      <c r="E57" s="277"/>
      <c r="F57" s="275"/>
      <c r="G57" s="277" t="s">
        <v>3293</v>
      </c>
      <c r="H57" s="275"/>
      <c r="I57" s="275"/>
      <c r="J57" s="275"/>
      <c r="K57" s="275"/>
      <c r="L57" s="275"/>
      <c r="M57" s="275"/>
      <c r="N57" s="275"/>
      <c r="O57" s="275"/>
      <c r="P57" s="275"/>
      <c r="Q57" s="275"/>
      <c r="R57" s="275"/>
    </row>
    <row r="58" spans="1:18" ht="13.5" customHeight="1">
      <c r="B58" s="277" t="s">
        <v>956</v>
      </c>
      <c r="C58" s="278"/>
      <c r="D58" s="277"/>
      <c r="E58" s="277"/>
      <c r="F58" s="275"/>
      <c r="G58" s="277" t="s">
        <v>957</v>
      </c>
      <c r="H58" s="275"/>
      <c r="I58" s="275"/>
      <c r="J58" s="275"/>
      <c r="K58" s="275"/>
      <c r="L58" s="275"/>
      <c r="M58" s="275"/>
      <c r="N58" s="275"/>
      <c r="O58" s="275"/>
      <c r="P58" s="275"/>
      <c r="Q58" s="275"/>
      <c r="R58" s="275"/>
    </row>
    <row r="59" spans="1:18" ht="15.75">
      <c r="B59" s="277" t="s">
        <v>958</v>
      </c>
      <c r="C59" s="278"/>
      <c r="D59" s="277"/>
      <c r="E59" s="277"/>
      <c r="F59" s="275"/>
      <c r="G59" s="277" t="s">
        <v>959</v>
      </c>
      <c r="H59" s="275"/>
      <c r="I59" s="276"/>
      <c r="J59" s="275"/>
      <c r="K59" s="275"/>
      <c r="L59" s="275"/>
      <c r="M59" s="275"/>
      <c r="N59" s="275"/>
      <c r="O59" s="275"/>
      <c r="P59" s="275"/>
      <c r="Q59" s="275"/>
      <c r="R59" s="275"/>
    </row>
    <row r="60" spans="1:18" ht="15.75">
      <c r="A60" s="180"/>
      <c r="B60" s="277" t="s">
        <v>960</v>
      </c>
      <c r="C60" s="278"/>
      <c r="D60" s="277"/>
      <c r="E60" s="277"/>
      <c r="F60" s="275"/>
      <c r="G60" s="277" t="s">
        <v>961</v>
      </c>
      <c r="H60" s="275"/>
      <c r="I60" s="276"/>
      <c r="J60" s="275"/>
      <c r="K60" s="275"/>
      <c r="L60" s="275"/>
      <c r="M60" s="275"/>
      <c r="N60" s="275"/>
      <c r="O60" s="275"/>
      <c r="P60" s="275"/>
      <c r="Q60" s="275"/>
      <c r="R60" s="275"/>
    </row>
    <row r="61" spans="1:18" ht="15.75">
      <c r="B61" s="277" t="s">
        <v>962</v>
      </c>
      <c r="C61" s="278"/>
      <c r="D61" s="277"/>
      <c r="E61" s="277"/>
      <c r="F61" s="275"/>
      <c r="G61" s="277" t="s">
        <v>963</v>
      </c>
      <c r="H61" s="275"/>
      <c r="I61" s="276"/>
      <c r="J61" s="275"/>
      <c r="K61" s="275"/>
      <c r="L61" s="275"/>
      <c r="M61" s="275"/>
      <c r="N61" s="275"/>
      <c r="O61" s="275"/>
      <c r="P61" s="275"/>
      <c r="Q61" s="275"/>
      <c r="R61" s="275"/>
    </row>
    <row r="62" spans="1:18" ht="15.75">
      <c r="B62" s="277" t="s">
        <v>964</v>
      </c>
      <c r="C62" s="278"/>
      <c r="D62" s="277"/>
      <c r="E62" s="277"/>
      <c r="F62" s="275"/>
      <c r="G62" s="277" t="s">
        <v>965</v>
      </c>
      <c r="H62" s="275"/>
      <c r="I62" s="276"/>
      <c r="J62" s="275"/>
      <c r="K62" s="275"/>
      <c r="L62" s="275"/>
      <c r="M62" s="275"/>
      <c r="N62" s="275"/>
      <c r="O62" s="275"/>
      <c r="P62" s="275"/>
      <c r="Q62" s="275"/>
      <c r="R62" s="275"/>
    </row>
    <row r="63" spans="1:18" customFormat="1" ht="15.75">
      <c r="A63" s="44"/>
      <c r="B63" s="277" t="s">
        <v>966</v>
      </c>
      <c r="C63" s="278"/>
      <c r="D63" s="277"/>
      <c r="E63" s="277"/>
      <c r="F63" s="275"/>
      <c r="G63" s="277" t="s">
        <v>967</v>
      </c>
      <c r="H63" s="275"/>
      <c r="I63" s="276"/>
      <c r="J63" s="275"/>
      <c r="K63" s="275"/>
      <c r="L63" s="275"/>
      <c r="M63" s="275"/>
      <c r="N63" s="275"/>
      <c r="O63" s="275"/>
      <c r="P63" s="275"/>
      <c r="Q63" s="275"/>
      <c r="R63" s="275"/>
    </row>
    <row r="64" spans="1:18" customFormat="1" ht="15.75">
      <c r="A64" s="44"/>
      <c r="B64" s="277" t="s">
        <v>968</v>
      </c>
      <c r="C64" s="275"/>
      <c r="D64" s="275"/>
      <c r="E64" s="275"/>
      <c r="F64" s="275"/>
      <c r="G64" s="275"/>
      <c r="H64" s="275"/>
      <c r="I64" s="275"/>
      <c r="J64" s="275"/>
      <c r="K64" s="275"/>
      <c r="L64" s="275"/>
      <c r="M64" s="275"/>
      <c r="N64" s="275"/>
      <c r="O64" s="275"/>
      <c r="P64" s="275"/>
      <c r="Q64" s="275"/>
      <c r="R64" s="275"/>
    </row>
    <row r="65" spans="1:2" customFormat="1" ht="12.75">
      <c r="A65" s="44"/>
      <c r="B65" s="44"/>
    </row>
    <row r="66" spans="1:2" customFormat="1" ht="12.75">
      <c r="A66" s="44"/>
      <c r="B66" s="44"/>
    </row>
    <row r="67" spans="1:2" customFormat="1" ht="12.75">
      <c r="A67" s="44"/>
      <c r="B67" s="44"/>
    </row>
    <row r="68" spans="1:2" customFormat="1" ht="12.75">
      <c r="A68" s="44"/>
      <c r="B68" s="44"/>
    </row>
    <row r="69" spans="1:2" customFormat="1" ht="12.75">
      <c r="A69" s="44"/>
      <c r="B69" s="44"/>
    </row>
    <row r="70" spans="1:2" customFormat="1" ht="12.75">
      <c r="A70" s="44"/>
      <c r="B70" s="44"/>
    </row>
    <row r="71" spans="1:2" customFormat="1" ht="12.75">
      <c r="A71" s="203" t="s">
        <v>3193</v>
      </c>
    </row>
  </sheetData>
  <mergeCells count="3">
    <mergeCell ref="M13:P16"/>
    <mergeCell ref="N45:Q47"/>
    <mergeCell ref="A3:I3"/>
  </mergeCells>
  <hyperlinks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61" orientation="portrait" r:id="rId1"/>
  <headerFooter>
    <oddFooter>&amp;L&amp;"MetaNormalLF-Roman,Standard"Statistisches Bundesamt, Fachserie 14, Reihe 8.2, 2014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82"/>
  <sheetViews>
    <sheetView showGridLines="0" zoomScaleNormal="100" zoomScalePageLayoutView="60" workbookViewId="0">
      <selection activeCell="A2" sqref="A2"/>
    </sheetView>
  </sheetViews>
  <sheetFormatPr baseColWidth="10" defaultColWidth="11.42578125" defaultRowHeight="16.5"/>
  <cols>
    <col min="1" max="1" width="76.7109375" style="129" customWidth="1"/>
    <col min="2" max="5" width="20.140625" style="127" customWidth="1"/>
    <col min="6" max="6" width="20.140625" style="255" customWidth="1"/>
    <col min="7" max="16384" width="11.42578125" style="181"/>
  </cols>
  <sheetData>
    <row r="1" spans="1:7" ht="15.75">
      <c r="A1" s="344" t="s">
        <v>679</v>
      </c>
      <c r="B1" s="118"/>
      <c r="C1" s="118"/>
      <c r="D1" s="118"/>
      <c r="E1" s="118"/>
    </row>
    <row r="2" spans="1:7" ht="15.6" customHeight="1">
      <c r="A2" s="171" t="s">
        <v>362</v>
      </c>
      <c r="B2" s="173"/>
      <c r="C2" s="173"/>
      <c r="D2" s="173"/>
      <c r="E2" s="173"/>
    </row>
    <row r="3" spans="1:7" ht="15.75">
      <c r="A3" s="172" t="s">
        <v>3287</v>
      </c>
      <c r="B3" s="174"/>
      <c r="C3" s="174"/>
      <c r="D3" s="174"/>
      <c r="E3" s="174"/>
    </row>
    <row r="4" spans="1:7">
      <c r="A4" s="119"/>
      <c r="B4" s="120"/>
      <c r="C4" s="120"/>
      <c r="D4" s="120"/>
      <c r="E4" s="120"/>
    </row>
    <row r="5" spans="1:7" ht="12.75" customHeight="1">
      <c r="A5" s="382" t="s">
        <v>189</v>
      </c>
      <c r="B5" s="383">
        <v>2011</v>
      </c>
      <c r="C5" s="385">
        <v>2012</v>
      </c>
      <c r="D5" s="385">
        <v>2013</v>
      </c>
      <c r="E5" s="385">
        <v>2014</v>
      </c>
      <c r="F5" s="384" t="s">
        <v>3221</v>
      </c>
    </row>
    <row r="6" spans="1:7" ht="12.75" customHeight="1">
      <c r="A6" s="382"/>
      <c r="B6" s="383"/>
      <c r="C6" s="386"/>
      <c r="D6" s="386"/>
      <c r="E6" s="386"/>
      <c r="F6" s="384"/>
    </row>
    <row r="7" spans="1:7" ht="15" customHeight="1">
      <c r="A7" s="382"/>
      <c r="B7" s="383"/>
      <c r="C7" s="386"/>
      <c r="D7" s="386"/>
      <c r="E7" s="386"/>
      <c r="F7" s="384"/>
    </row>
    <row r="8" spans="1:7" ht="15" customHeight="1">
      <c r="A8" s="382"/>
      <c r="B8" s="383"/>
      <c r="C8" s="387"/>
      <c r="D8" s="387"/>
      <c r="E8" s="387"/>
      <c r="F8" s="384"/>
    </row>
    <row r="9" spans="1:7" ht="15">
      <c r="A9" s="237"/>
      <c r="B9" s="122"/>
      <c r="C9" s="122"/>
      <c r="D9" s="122"/>
      <c r="E9" s="122"/>
    </row>
    <row r="10" spans="1:7" ht="15">
      <c r="A10" s="123"/>
      <c r="B10" s="166" t="s">
        <v>744</v>
      </c>
      <c r="C10" s="166"/>
      <c r="D10" s="166"/>
      <c r="E10" s="166"/>
    </row>
    <row r="11" spans="1:7" ht="15">
      <c r="A11" s="123"/>
      <c r="B11" s="122"/>
      <c r="C11" s="122"/>
      <c r="D11" s="122"/>
      <c r="E11" s="122"/>
    </row>
    <row r="12" spans="1:7" ht="15">
      <c r="A12" s="238" t="s">
        <v>3150</v>
      </c>
      <c r="B12" s="151">
        <v>6193775</v>
      </c>
      <c r="C12" s="151">
        <v>6339242</v>
      </c>
      <c r="D12" s="151">
        <v>6435280</v>
      </c>
      <c r="E12" s="151">
        <v>6446620</v>
      </c>
      <c r="F12" s="269">
        <f>(E12-D12)/D12*100</f>
        <v>0.17621610870078691</v>
      </c>
      <c r="G12" s="256"/>
    </row>
    <row r="13" spans="1:7" ht="15">
      <c r="A13" s="238" t="s">
        <v>278</v>
      </c>
      <c r="B13" s="183"/>
      <c r="C13" s="183"/>
      <c r="D13" s="183"/>
      <c r="E13" s="183"/>
      <c r="F13" s="269"/>
      <c r="G13" s="256"/>
    </row>
    <row r="14" spans="1:7" ht="15">
      <c r="A14" s="238" t="s">
        <v>975</v>
      </c>
      <c r="B14" s="184">
        <v>7202</v>
      </c>
      <c r="C14" s="184">
        <v>7420</v>
      </c>
      <c r="D14" s="151">
        <v>8442</v>
      </c>
      <c r="E14" s="151">
        <v>8209</v>
      </c>
      <c r="F14" s="269">
        <f t="shared" ref="F14:F65" si="0">(E14-D14)/D14*100</f>
        <v>-2.760009476427387</v>
      </c>
      <c r="G14" s="256"/>
    </row>
    <row r="15" spans="1:7" ht="15">
      <c r="A15" s="238"/>
      <c r="B15" s="185"/>
      <c r="C15" s="185"/>
      <c r="D15" s="185"/>
      <c r="E15" s="185"/>
      <c r="F15" s="269"/>
      <c r="G15" s="256"/>
    </row>
    <row r="16" spans="1:7" ht="15">
      <c r="A16" s="238"/>
      <c r="B16" s="166" t="s">
        <v>183</v>
      </c>
      <c r="C16" s="166"/>
      <c r="D16" s="166"/>
      <c r="E16" s="166"/>
      <c r="F16" s="269"/>
      <c r="G16" s="256"/>
    </row>
    <row r="17" spans="1:7" ht="15">
      <c r="A17" s="238"/>
      <c r="B17" s="185"/>
      <c r="C17" s="185"/>
      <c r="D17" s="185"/>
      <c r="E17" s="185"/>
      <c r="F17" s="269"/>
      <c r="G17" s="256"/>
    </row>
    <row r="18" spans="1:7">
      <c r="A18" s="238" t="s">
        <v>3157</v>
      </c>
      <c r="B18" s="151">
        <v>5842962.7269139998</v>
      </c>
      <c r="C18" s="151">
        <v>5926162.8784659998</v>
      </c>
      <c r="D18" s="151">
        <v>5969349.6666050004</v>
      </c>
      <c r="E18" s="151">
        <v>6060490.699794</v>
      </c>
      <c r="F18" s="269">
        <f t="shared" si="0"/>
        <v>1.5268167937770523</v>
      </c>
      <c r="G18" s="256"/>
    </row>
    <row r="19" spans="1:7">
      <c r="A19" s="238" t="s">
        <v>278</v>
      </c>
      <c r="F19" s="269"/>
      <c r="G19" s="256"/>
    </row>
    <row r="20" spans="1:7" ht="15">
      <c r="A20" s="238" t="s">
        <v>969</v>
      </c>
      <c r="B20" s="182">
        <v>-871.14247499999999</v>
      </c>
      <c r="C20" s="182">
        <v>-1259.720601</v>
      </c>
      <c r="D20" s="151">
        <v>-881.14968999999996</v>
      </c>
      <c r="E20" s="151">
        <v>-1029.6999940000001</v>
      </c>
      <c r="F20" s="270" t="s">
        <v>3291</v>
      </c>
      <c r="G20" s="256"/>
    </row>
    <row r="21" spans="1:7">
      <c r="A21" s="238"/>
      <c r="F21" s="269"/>
      <c r="G21" s="256"/>
    </row>
    <row r="22" spans="1:7">
      <c r="A22" s="238" t="s">
        <v>3158</v>
      </c>
      <c r="B22" s="151">
        <v>4333993.7501299996</v>
      </c>
      <c r="C22" s="151">
        <v>4363423.0210159998</v>
      </c>
      <c r="D22" s="151">
        <v>4342545.6708500003</v>
      </c>
      <c r="E22" s="151">
        <v>4309866.5199739998</v>
      </c>
      <c r="F22" s="269">
        <f t="shared" si="0"/>
        <v>-0.75253441996855219</v>
      </c>
      <c r="G22" s="256"/>
    </row>
    <row r="23" spans="1:7">
      <c r="A23" s="238" t="s">
        <v>674</v>
      </c>
      <c r="C23" s="151"/>
      <c r="E23" s="151"/>
      <c r="F23" s="269"/>
      <c r="G23" s="256"/>
    </row>
    <row r="24" spans="1:7">
      <c r="A24" s="238" t="s">
        <v>3164</v>
      </c>
      <c r="B24" s="151">
        <v>3751170.1082600001</v>
      </c>
      <c r="C24" s="151">
        <v>3766074.0133480001</v>
      </c>
      <c r="D24" s="151">
        <v>3723573.5239630002</v>
      </c>
      <c r="E24" s="151">
        <v>3692463.6429909999</v>
      </c>
      <c r="F24" s="269">
        <f t="shared" si="0"/>
        <v>-0.8354845358039299</v>
      </c>
      <c r="G24" s="256"/>
    </row>
    <row r="25" spans="1:7">
      <c r="A25" s="238" t="s">
        <v>3165</v>
      </c>
      <c r="B25" s="151">
        <v>577871.34019400005</v>
      </c>
      <c r="C25" s="151">
        <v>591783.33090199996</v>
      </c>
      <c r="D25" s="151">
        <v>611380.90840700001</v>
      </c>
      <c r="E25" s="151">
        <v>609572.25544600002</v>
      </c>
      <c r="F25" s="269">
        <f t="shared" si="0"/>
        <v>-0.29583078832352971</v>
      </c>
      <c r="G25" s="256"/>
    </row>
    <row r="26" spans="1:7" ht="15">
      <c r="A26" s="238" t="s">
        <v>181</v>
      </c>
      <c r="B26" s="151">
        <v>-980.37710100000004</v>
      </c>
      <c r="C26" s="151">
        <v>-1402.165499</v>
      </c>
      <c r="D26" s="151">
        <v>-346.627295</v>
      </c>
      <c r="E26" s="151">
        <v>-635.84151399999996</v>
      </c>
      <c r="F26" s="270" t="s">
        <v>3291</v>
      </c>
      <c r="G26" s="256"/>
    </row>
    <row r="27" spans="1:7">
      <c r="A27" s="238" t="s">
        <v>3166</v>
      </c>
      <c r="B27" s="151">
        <v>5932.6787770000001</v>
      </c>
      <c r="C27" s="151">
        <v>6967.8422650000002</v>
      </c>
      <c r="D27" s="151">
        <v>7937.8657750000002</v>
      </c>
      <c r="E27" s="151">
        <v>8466.4630510000006</v>
      </c>
      <c r="F27" s="269">
        <f t="shared" si="0"/>
        <v>6.6591863730525276</v>
      </c>
      <c r="G27" s="256"/>
    </row>
    <row r="28" spans="1:7">
      <c r="A28" s="238"/>
      <c r="C28" s="151"/>
      <c r="E28" s="151"/>
      <c r="F28" s="269"/>
      <c r="G28" s="256"/>
    </row>
    <row r="29" spans="1:7" ht="15">
      <c r="A29" s="238" t="s">
        <v>279</v>
      </c>
      <c r="B29" s="151">
        <v>1367132.066599</v>
      </c>
      <c r="C29" s="151">
        <v>1407756.3556590001</v>
      </c>
      <c r="D29" s="151">
        <v>1428370.578394</v>
      </c>
      <c r="E29" s="151">
        <v>1480968.7839609999</v>
      </c>
      <c r="F29" s="269">
        <f t="shared" si="0"/>
        <v>3.6823921160669091</v>
      </c>
      <c r="G29" s="256"/>
    </row>
    <row r="30" spans="1:7">
      <c r="A30" s="238" t="s">
        <v>674</v>
      </c>
      <c r="B30" s="151"/>
      <c r="C30" s="151"/>
      <c r="E30" s="151"/>
      <c r="F30" s="269"/>
      <c r="G30" s="256"/>
    </row>
    <row r="31" spans="1:7" ht="15">
      <c r="A31" s="238" t="s">
        <v>281</v>
      </c>
      <c r="B31" s="151">
        <v>1096075.763704</v>
      </c>
      <c r="C31" s="151">
        <v>1130468.0486310001</v>
      </c>
      <c r="D31" s="151">
        <v>1141782.8151080001</v>
      </c>
      <c r="E31" s="151">
        <v>1172455.091695</v>
      </c>
      <c r="F31" s="269">
        <f t="shared" si="0"/>
        <v>2.6863494686683147</v>
      </c>
      <c r="G31" s="256"/>
    </row>
    <row r="32" spans="1:7" ht="15">
      <c r="A32" s="238" t="s">
        <v>280</v>
      </c>
      <c r="B32" s="151">
        <v>271056.30289499997</v>
      </c>
      <c r="C32" s="151">
        <v>277288.30702800001</v>
      </c>
      <c r="D32" s="151">
        <v>286587.763286</v>
      </c>
      <c r="E32" s="151">
        <v>308513.69226600003</v>
      </c>
      <c r="F32" s="269">
        <f t="shared" si="0"/>
        <v>7.6506856847614477</v>
      </c>
      <c r="G32" s="256"/>
    </row>
    <row r="33" spans="1:7">
      <c r="A33" s="238"/>
      <c r="B33" s="151"/>
      <c r="C33" s="151"/>
      <c r="E33" s="151"/>
      <c r="F33" s="269"/>
      <c r="G33" s="256"/>
    </row>
    <row r="34" spans="1:7" ht="15">
      <c r="A34" s="238" t="s">
        <v>3207</v>
      </c>
      <c r="B34" s="151">
        <v>139719.08296900001</v>
      </c>
      <c r="C34" s="151">
        <v>149039.924291</v>
      </c>
      <c r="D34" s="151">
        <v>190986.61634400001</v>
      </c>
      <c r="E34" s="151">
        <v>262528.713437</v>
      </c>
      <c r="F34" s="269">
        <f t="shared" si="0"/>
        <v>37.45922016029661</v>
      </c>
      <c r="G34" s="256"/>
    </row>
    <row r="35" spans="1:7">
      <c r="A35" s="238"/>
      <c r="C35" s="151"/>
      <c r="E35" s="151"/>
      <c r="F35" s="269"/>
      <c r="G35" s="256"/>
    </row>
    <row r="36" spans="1:7" ht="15">
      <c r="A36" s="238" t="s">
        <v>185</v>
      </c>
      <c r="B36" s="151">
        <v>519621.47101400001</v>
      </c>
      <c r="C36" s="151">
        <v>530332.71535900002</v>
      </c>
      <c r="D36" s="151">
        <v>528356.14861499995</v>
      </c>
      <c r="E36" s="151">
        <v>548652.36108800001</v>
      </c>
      <c r="F36" s="269">
        <f t="shared" si="0"/>
        <v>3.8413885266980015</v>
      </c>
      <c r="G36" s="256"/>
    </row>
    <row r="37" spans="1:7">
      <c r="A37" s="238" t="s">
        <v>674</v>
      </c>
      <c r="B37" s="151"/>
      <c r="C37" s="151"/>
      <c r="E37" s="151"/>
      <c r="F37" s="269"/>
      <c r="G37" s="256"/>
    </row>
    <row r="38" spans="1:7" ht="15">
      <c r="A38" s="238" t="s">
        <v>43</v>
      </c>
      <c r="B38" s="151">
        <v>514415.21750299999</v>
      </c>
      <c r="C38" s="151">
        <v>524902.82866999996</v>
      </c>
      <c r="D38" s="151">
        <v>523244.07028599997</v>
      </c>
      <c r="E38" s="151">
        <v>543782.06506099994</v>
      </c>
      <c r="F38" s="269">
        <f t="shared" si="0"/>
        <v>3.9251270948515686</v>
      </c>
      <c r="G38" s="256"/>
    </row>
    <row r="39" spans="1:7">
      <c r="A39" s="238" t="s">
        <v>42</v>
      </c>
      <c r="B39" s="151"/>
      <c r="C39" s="151"/>
      <c r="E39" s="151"/>
      <c r="F39" s="269"/>
      <c r="G39" s="256"/>
    </row>
    <row r="40" spans="1:7">
      <c r="A40" s="238" t="s">
        <v>3162</v>
      </c>
      <c r="B40" s="151">
        <v>467538.942584</v>
      </c>
      <c r="C40" s="151">
        <v>475234.76923799998</v>
      </c>
      <c r="D40" s="151">
        <v>471079.570473</v>
      </c>
      <c r="E40" s="151">
        <v>491671.48044299998</v>
      </c>
      <c r="F40" s="269">
        <f t="shared" si="0"/>
        <v>4.3712169367319671</v>
      </c>
      <c r="G40" s="256"/>
    </row>
    <row r="41" spans="1:7">
      <c r="A41" s="238" t="s">
        <v>3163</v>
      </c>
      <c r="B41" s="151">
        <v>46867.128236999997</v>
      </c>
      <c r="C41" s="151">
        <v>49696.499388999997</v>
      </c>
      <c r="D41" s="151">
        <v>52131.362839000001</v>
      </c>
      <c r="E41" s="151">
        <v>52125.455039</v>
      </c>
      <c r="F41" s="269">
        <f t="shared" si="0"/>
        <v>-1.1332525524502837E-2</v>
      </c>
      <c r="G41" s="256"/>
    </row>
    <row r="42" spans="1:7" ht="15">
      <c r="A42" s="238" t="s">
        <v>44</v>
      </c>
      <c r="B42" s="151">
        <v>5206.2535109999999</v>
      </c>
      <c r="C42" s="151">
        <v>5429.8866889999999</v>
      </c>
      <c r="D42" s="151">
        <v>5112.0783289999999</v>
      </c>
      <c r="E42" s="151">
        <v>4870.2960270000003</v>
      </c>
      <c r="F42" s="269">
        <f t="shared" si="0"/>
        <v>-4.7296282732681822</v>
      </c>
      <c r="G42" s="256"/>
    </row>
    <row r="43" spans="1:7">
      <c r="A43" s="238"/>
      <c r="C43" s="151"/>
      <c r="E43" s="151"/>
      <c r="F43" s="269"/>
    </row>
    <row r="44" spans="1:7" ht="15">
      <c r="A44" s="238" t="s">
        <v>190</v>
      </c>
      <c r="B44" s="151">
        <v>1954.329391</v>
      </c>
      <c r="C44" s="151">
        <v>2294.2896099999998</v>
      </c>
      <c r="D44" s="151">
        <v>2569.2262519999999</v>
      </c>
      <c r="E44" s="151">
        <v>2050.5602960000001</v>
      </c>
      <c r="F44" s="269">
        <f t="shared" si="0"/>
        <v>-20.187632583788492</v>
      </c>
    </row>
    <row r="45" spans="1:7">
      <c r="A45" s="238"/>
      <c r="B45" s="151"/>
      <c r="C45" s="151"/>
      <c r="E45" s="151"/>
      <c r="F45" s="269"/>
    </row>
    <row r="46" spans="1:7" ht="15">
      <c r="A46" s="238" t="s">
        <v>492</v>
      </c>
      <c r="B46" s="151">
        <v>935766.45363999996</v>
      </c>
      <c r="C46" s="151">
        <v>950570.01161399996</v>
      </c>
      <c r="D46" s="151">
        <v>950599.017643</v>
      </c>
      <c r="E46" s="151">
        <v>963908.46195799997</v>
      </c>
      <c r="F46" s="269">
        <f t="shared" si="0"/>
        <v>1.4001113053956857</v>
      </c>
    </row>
    <row r="47" spans="1:7">
      <c r="A47" s="238" t="s">
        <v>675</v>
      </c>
      <c r="B47" s="151"/>
      <c r="C47" s="151"/>
      <c r="E47" s="151"/>
      <c r="F47" s="269"/>
    </row>
    <row r="48" spans="1:7" ht="15">
      <c r="A48" s="238" t="s">
        <v>179</v>
      </c>
      <c r="B48" s="151">
        <v>753132.85361300001</v>
      </c>
      <c r="C48" s="151">
        <v>756868.85401799995</v>
      </c>
      <c r="D48" s="151">
        <v>750293.05877999996</v>
      </c>
      <c r="E48" s="151">
        <v>744252.29734299995</v>
      </c>
      <c r="F48" s="269">
        <f t="shared" si="0"/>
        <v>-0.8051202615178763</v>
      </c>
      <c r="G48" s="222"/>
    </row>
    <row r="49" spans="1:6" ht="15">
      <c r="A49" s="238" t="s">
        <v>180</v>
      </c>
      <c r="B49" s="151">
        <v>92114.373768000005</v>
      </c>
      <c r="C49" s="151">
        <v>93768.435945000005</v>
      </c>
      <c r="D49" s="151">
        <v>93159.495590999999</v>
      </c>
      <c r="E49" s="151">
        <v>97063.833593000003</v>
      </c>
      <c r="F49" s="269">
        <f t="shared" si="0"/>
        <v>4.1910252704043156</v>
      </c>
    </row>
    <row r="50" spans="1:6" ht="15">
      <c r="A50" s="238" t="s">
        <v>3212</v>
      </c>
      <c r="B50" s="151">
        <v>89693.019628999988</v>
      </c>
      <c r="C50" s="151">
        <v>98320.737751000008</v>
      </c>
      <c r="D50" s="151">
        <v>105407.95408299999</v>
      </c>
      <c r="E50" s="151">
        <v>120955.90771299999</v>
      </c>
      <c r="F50" s="269">
        <f t="shared" si="0"/>
        <v>14.750266016696695</v>
      </c>
    </row>
    <row r="51" spans="1:6">
      <c r="A51" s="238"/>
      <c r="B51" s="151"/>
      <c r="C51" s="151"/>
      <c r="E51" s="151"/>
      <c r="F51" s="269"/>
    </row>
    <row r="52" spans="1:6" ht="15">
      <c r="A52" s="238" t="s">
        <v>755</v>
      </c>
      <c r="B52" s="151">
        <v>797663.93347499997</v>
      </c>
      <c r="C52" s="151">
        <v>808387.83866799995</v>
      </c>
      <c r="D52" s="151">
        <v>800575.95697399997</v>
      </c>
      <c r="E52" s="151">
        <v>808315.35790900001</v>
      </c>
      <c r="F52" s="269">
        <f t="shared" si="0"/>
        <v>0.96672912389890708</v>
      </c>
    </row>
    <row r="53" spans="1:6">
      <c r="A53" s="238"/>
      <c r="B53" s="151"/>
      <c r="C53" s="151"/>
      <c r="E53" s="151"/>
      <c r="F53" s="269"/>
    </row>
    <row r="54" spans="1:6" ht="15">
      <c r="A54" s="238" t="s">
        <v>182</v>
      </c>
      <c r="B54" s="151">
        <v>138101.762353</v>
      </c>
      <c r="C54" s="151">
        <v>142181.45781299999</v>
      </c>
      <c r="D54" s="151">
        <v>150022.26162800001</v>
      </c>
      <c r="E54" s="151">
        <v>155592.33396799999</v>
      </c>
      <c r="F54" s="269">
        <f t="shared" si="0"/>
        <v>3.7128305356519111</v>
      </c>
    </row>
    <row r="55" spans="1:6">
      <c r="A55" s="238"/>
      <c r="B55" s="151"/>
      <c r="C55" s="151"/>
      <c r="E55" s="151"/>
      <c r="F55" s="269"/>
    </row>
    <row r="56" spans="1:6">
      <c r="A56" s="238"/>
      <c r="B56" s="151"/>
      <c r="C56" s="151"/>
      <c r="E56" s="151"/>
      <c r="F56" s="269"/>
    </row>
    <row r="57" spans="1:6">
      <c r="A57" s="271" t="s">
        <v>94</v>
      </c>
      <c r="B57" s="166" t="s">
        <v>744</v>
      </c>
      <c r="C57" s="151"/>
      <c r="E57" s="151"/>
      <c r="F57" s="269"/>
    </row>
    <row r="58" spans="1:6" ht="15">
      <c r="A58" s="238"/>
      <c r="B58" s="151"/>
      <c r="C58" s="151"/>
      <c r="D58" s="151"/>
      <c r="E58" s="151"/>
      <c r="F58" s="269"/>
    </row>
    <row r="59" spans="1:6" ht="15">
      <c r="A59" s="238" t="s">
        <v>464</v>
      </c>
      <c r="B59" s="151">
        <v>29838</v>
      </c>
      <c r="C59" s="151">
        <v>34245</v>
      </c>
      <c r="D59" s="151">
        <v>35559</v>
      </c>
      <c r="E59" s="151">
        <v>39050</v>
      </c>
      <c r="F59" s="269">
        <f t="shared" si="0"/>
        <v>9.8174864310019974</v>
      </c>
    </row>
    <row r="60" spans="1:6">
      <c r="A60" s="238"/>
      <c r="B60" s="151"/>
      <c r="C60" s="151"/>
      <c r="E60" s="151"/>
      <c r="F60" s="269"/>
    </row>
    <row r="61" spans="1:6">
      <c r="A61" s="238"/>
      <c r="B61" s="166" t="s">
        <v>183</v>
      </c>
      <c r="C61" s="151"/>
      <c r="E61" s="151"/>
      <c r="F61" s="269"/>
    </row>
    <row r="62" spans="1:6" ht="15">
      <c r="A62" s="238"/>
      <c r="B62" s="151"/>
      <c r="C62" s="151"/>
      <c r="D62" s="151"/>
      <c r="E62" s="151"/>
      <c r="F62" s="269"/>
    </row>
    <row r="63" spans="1:6" ht="15">
      <c r="A63" s="238" t="s">
        <v>580</v>
      </c>
      <c r="B63" s="151">
        <v>1722812.0184760001</v>
      </c>
      <c r="C63" s="151">
        <v>1961344.255203</v>
      </c>
      <c r="D63" s="151">
        <v>1938654.4976900001</v>
      </c>
      <c r="E63" s="151">
        <v>1925760.7239059999</v>
      </c>
      <c r="F63" s="269">
        <f t="shared" si="0"/>
        <v>-0.66508879221974537</v>
      </c>
    </row>
    <row r="64" spans="1:6" ht="15">
      <c r="A64" s="238" t="s">
        <v>268</v>
      </c>
      <c r="B64" s="151">
        <v>177554.150353</v>
      </c>
      <c r="C64" s="151">
        <v>197225.670293</v>
      </c>
      <c r="D64" s="151">
        <v>194548.63435099999</v>
      </c>
      <c r="E64" s="151">
        <v>193126.741847</v>
      </c>
      <c r="F64" s="269">
        <f t="shared" si="0"/>
        <v>-0.7308673786086024</v>
      </c>
    </row>
    <row r="65" spans="1:6" ht="15">
      <c r="A65" s="238" t="s">
        <v>182</v>
      </c>
      <c r="B65" s="151">
        <v>14704.57338</v>
      </c>
      <c r="C65" s="151">
        <v>20947.554882</v>
      </c>
      <c r="D65" s="151">
        <v>26372.225186</v>
      </c>
      <c r="E65" s="151">
        <v>29040.374518000001</v>
      </c>
      <c r="F65" s="269">
        <f t="shared" si="0"/>
        <v>10.117270397859407</v>
      </c>
    </row>
    <row r="66" spans="1:6" ht="15">
      <c r="A66" s="121"/>
      <c r="B66" s="121"/>
      <c r="C66" s="121"/>
      <c r="D66" s="121"/>
      <c r="E66" s="122"/>
    </row>
    <row r="67" spans="1:6" ht="15">
      <c r="A67" s="121"/>
      <c r="B67" s="121"/>
      <c r="C67" s="121"/>
      <c r="D67" s="121"/>
      <c r="E67" s="122"/>
    </row>
    <row r="68" spans="1:6" ht="15" customHeight="1">
      <c r="A68" s="124"/>
      <c r="B68" s="124"/>
      <c r="C68" s="124"/>
      <c r="D68" s="124"/>
      <c r="E68" s="124"/>
    </row>
    <row r="69" spans="1:6" ht="15" customHeight="1">
      <c r="A69" s="125" t="s">
        <v>3159</v>
      </c>
      <c r="B69" s="124"/>
      <c r="C69" s="124"/>
      <c r="D69" s="124"/>
      <c r="E69" s="124"/>
    </row>
    <row r="70" spans="1:6" ht="15" customHeight="1">
      <c r="A70" s="125" t="s">
        <v>3200</v>
      </c>
    </row>
    <row r="71" spans="1:6" ht="15" customHeight="1">
      <c r="A71" s="125" t="s">
        <v>3160</v>
      </c>
      <c r="B71" s="124"/>
    </row>
    <row r="72" spans="1:6" ht="15" customHeight="1">
      <c r="A72" s="125" t="s">
        <v>3288</v>
      </c>
      <c r="B72" s="126"/>
    </row>
    <row r="73" spans="1:6" ht="15" customHeight="1">
      <c r="A73" s="125" t="s">
        <v>3289</v>
      </c>
    </row>
    <row r="74" spans="1:6" ht="15" customHeight="1">
      <c r="A74" s="125" t="s">
        <v>3161</v>
      </c>
    </row>
    <row r="75" spans="1:6" ht="15" customHeight="1">
      <c r="A75" s="128"/>
    </row>
    <row r="76" spans="1:6" ht="15" customHeight="1">
      <c r="A76" s="128"/>
    </row>
    <row r="77" spans="1:6" ht="15" customHeight="1">
      <c r="A77" s="128"/>
    </row>
    <row r="78" spans="1:6">
      <c r="A78" s="128"/>
    </row>
    <row r="79" spans="1:6">
      <c r="A79" s="128"/>
    </row>
    <row r="80" spans="1:6">
      <c r="A80" s="128"/>
    </row>
    <row r="81" spans="1:1">
      <c r="A81" s="128"/>
    </row>
    <row r="82" spans="1:1">
      <c r="A82" s="128"/>
    </row>
  </sheetData>
  <mergeCells count="6">
    <mergeCell ref="A5:A8"/>
    <mergeCell ref="B5:B8"/>
    <mergeCell ref="F5:F8"/>
    <mergeCell ref="C5:C8"/>
    <mergeCell ref="D5:D8"/>
    <mergeCell ref="E5:E8"/>
  </mergeCells>
  <hyperlinks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49" orientation="portrait" r:id="rId1"/>
  <headerFooter>
    <oddFooter>&amp;L&amp;"MetaNormalLF-Roman,Standard"Statistisches Bundesamt, Fachserie 14, Reihe 8.2, 2014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78"/>
  <sheetViews>
    <sheetView showGridLines="0" zoomScaleNormal="100" workbookViewId="0"/>
  </sheetViews>
  <sheetFormatPr baseColWidth="10" defaultColWidth="11.42578125" defaultRowHeight="15"/>
  <cols>
    <col min="1" max="1" width="81.140625" style="199" customWidth="1"/>
    <col min="2" max="5" width="20.140625" style="199" customWidth="1"/>
    <col min="6" max="6" width="20.140625" style="252" customWidth="1"/>
    <col min="7" max="16384" width="11.42578125" style="199"/>
  </cols>
  <sheetData>
    <row r="1" spans="1:6">
      <c r="A1" s="344" t="s">
        <v>679</v>
      </c>
    </row>
    <row r="2" spans="1:6" ht="15" customHeight="1">
      <c r="A2" s="391" t="s">
        <v>362</v>
      </c>
      <c r="B2" s="391"/>
      <c r="C2" s="187"/>
      <c r="D2" s="208"/>
      <c r="E2" s="223"/>
    </row>
    <row r="3" spans="1:6" ht="15.75" customHeight="1">
      <c r="A3" s="392" t="s">
        <v>3154</v>
      </c>
      <c r="B3" s="392"/>
      <c r="C3" s="188"/>
      <c r="D3" s="209"/>
      <c r="E3" s="224"/>
    </row>
    <row r="4" spans="1:6" ht="15.75">
      <c r="A4" s="392" t="s">
        <v>3222</v>
      </c>
      <c r="B4" s="392"/>
      <c r="C4" s="188"/>
      <c r="D4" s="209"/>
      <c r="E4" s="224"/>
    </row>
    <row r="5" spans="1:6" ht="15.75">
      <c r="A5" s="188"/>
      <c r="B5" s="188"/>
      <c r="C5" s="188"/>
      <c r="D5" s="209"/>
      <c r="E5" s="224"/>
    </row>
    <row r="6" spans="1:6" ht="15" customHeight="1">
      <c r="A6" s="393" t="s">
        <v>2</v>
      </c>
      <c r="B6" s="388">
        <v>2011</v>
      </c>
      <c r="C6" s="388">
        <v>2012</v>
      </c>
      <c r="D6" s="388">
        <v>2013</v>
      </c>
      <c r="E6" s="388">
        <v>2014</v>
      </c>
      <c r="F6" s="384" t="s">
        <v>3221</v>
      </c>
    </row>
    <row r="7" spans="1:6">
      <c r="A7" s="394"/>
      <c r="B7" s="389"/>
      <c r="C7" s="389"/>
      <c r="D7" s="389"/>
      <c r="E7" s="389"/>
      <c r="F7" s="384"/>
    </row>
    <row r="8" spans="1:6">
      <c r="A8" s="394"/>
      <c r="B8" s="389"/>
      <c r="C8" s="389"/>
      <c r="D8" s="389"/>
      <c r="E8" s="389"/>
      <c r="F8" s="384"/>
    </row>
    <row r="9" spans="1:6">
      <c r="A9" s="395"/>
      <c r="B9" s="390"/>
      <c r="C9" s="390"/>
      <c r="D9" s="390"/>
      <c r="E9" s="390"/>
      <c r="F9" s="384"/>
    </row>
    <row r="10" spans="1:6">
      <c r="A10" s="190"/>
      <c r="B10" s="189"/>
      <c r="C10" s="189"/>
      <c r="D10" s="210"/>
      <c r="E10" s="210"/>
    </row>
    <row r="11" spans="1:6">
      <c r="A11" s="191"/>
      <c r="B11" s="192" t="s">
        <v>970</v>
      </c>
      <c r="C11" s="193"/>
      <c r="D11" s="193"/>
      <c r="E11" s="193"/>
    </row>
    <row r="12" spans="1:6">
      <c r="A12" s="238" t="s">
        <v>3151</v>
      </c>
      <c r="B12" s="151">
        <v>6193775</v>
      </c>
      <c r="C12" s="151">
        <v>6339242</v>
      </c>
      <c r="D12" s="151">
        <v>6435280</v>
      </c>
      <c r="E12" s="151">
        <v>6446620</v>
      </c>
      <c r="F12" s="269">
        <f>(E12-D12)/D12*100</f>
        <v>0.17621610870078691</v>
      </c>
    </row>
    <row r="13" spans="1:6">
      <c r="A13" s="238" t="s">
        <v>971</v>
      </c>
      <c r="B13" s="184">
        <v>7202</v>
      </c>
      <c r="C13" s="151">
        <v>7420</v>
      </c>
      <c r="D13" s="151">
        <v>8442</v>
      </c>
      <c r="E13" s="151">
        <v>8209</v>
      </c>
      <c r="F13" s="269">
        <f t="shared" ref="F13:F76" si="0">(E13-D13)/D13*100</f>
        <v>-2.760009476427387</v>
      </c>
    </row>
    <row r="14" spans="1:6">
      <c r="A14" s="238"/>
      <c r="E14" s="151"/>
      <c r="F14" s="269"/>
    </row>
    <row r="15" spans="1:6">
      <c r="A15" s="238" t="s">
        <v>752</v>
      </c>
      <c r="E15" s="151"/>
      <c r="F15" s="269"/>
    </row>
    <row r="16" spans="1:6" ht="16.5">
      <c r="A16" s="238" t="s">
        <v>773</v>
      </c>
      <c r="B16" s="151">
        <v>189886</v>
      </c>
      <c r="C16" s="151">
        <v>195460</v>
      </c>
      <c r="D16" s="151">
        <v>202123</v>
      </c>
      <c r="E16" s="151">
        <v>204940</v>
      </c>
      <c r="F16" s="269">
        <f t="shared" si="0"/>
        <v>1.3937058127971582</v>
      </c>
    </row>
    <row r="17" spans="1:6">
      <c r="A17" s="238" t="s">
        <v>774</v>
      </c>
      <c r="B17" s="151">
        <v>2955</v>
      </c>
      <c r="C17" s="151">
        <v>2929</v>
      </c>
      <c r="D17" s="151">
        <v>2834</v>
      </c>
      <c r="E17" s="151">
        <v>2753</v>
      </c>
      <c r="F17" s="269">
        <f t="shared" si="0"/>
        <v>-2.858151023288638</v>
      </c>
    </row>
    <row r="18" spans="1:6">
      <c r="A18" s="238" t="s">
        <v>775</v>
      </c>
      <c r="B18" s="151">
        <v>337023</v>
      </c>
      <c r="C18" s="151">
        <v>338335</v>
      </c>
      <c r="D18" s="151">
        <v>335092</v>
      </c>
      <c r="E18" s="151">
        <v>330163</v>
      </c>
      <c r="F18" s="269">
        <f t="shared" si="0"/>
        <v>-1.4709393241259117</v>
      </c>
    </row>
    <row r="19" spans="1:6">
      <c r="A19" s="238" t="s">
        <v>776</v>
      </c>
      <c r="B19" s="151">
        <v>623553</v>
      </c>
      <c r="C19" s="151">
        <v>723610</v>
      </c>
      <c r="D19" s="151">
        <v>793885</v>
      </c>
      <c r="E19" s="151">
        <v>832026</v>
      </c>
      <c r="F19" s="269">
        <f t="shared" si="0"/>
        <v>4.8043482368353096</v>
      </c>
    </row>
    <row r="20" spans="1:6">
      <c r="A20" s="238" t="s">
        <v>777</v>
      </c>
      <c r="B20" s="151">
        <v>15207</v>
      </c>
      <c r="C20" s="151">
        <v>15162</v>
      </c>
      <c r="D20" s="151">
        <v>14956</v>
      </c>
      <c r="E20" s="151">
        <v>14794</v>
      </c>
      <c r="F20" s="269">
        <f t="shared" si="0"/>
        <v>-1.0831773201390746</v>
      </c>
    </row>
    <row r="21" spans="1:6">
      <c r="A21" s="238" t="s">
        <v>680</v>
      </c>
      <c r="B21" s="151">
        <v>508623</v>
      </c>
      <c r="C21" s="151">
        <v>515035</v>
      </c>
      <c r="D21" s="151">
        <v>519246</v>
      </c>
      <c r="E21" s="151">
        <v>519722</v>
      </c>
      <c r="F21" s="269">
        <f t="shared" si="0"/>
        <v>9.1671385046779366E-2</v>
      </c>
    </row>
    <row r="22" spans="1:6">
      <c r="A22" s="238" t="s">
        <v>778</v>
      </c>
      <c r="B22" s="151">
        <v>1019587</v>
      </c>
      <c r="C22" s="151">
        <v>1008375</v>
      </c>
      <c r="D22" s="151">
        <v>995262</v>
      </c>
      <c r="E22" s="151">
        <v>977909</v>
      </c>
      <c r="F22" s="269">
        <f t="shared" si="0"/>
        <v>-1.7435609919800013</v>
      </c>
    </row>
    <row r="23" spans="1:6">
      <c r="A23" s="238" t="s">
        <v>779</v>
      </c>
      <c r="B23" s="151">
        <v>166713</v>
      </c>
      <c r="C23" s="151">
        <v>164612</v>
      </c>
      <c r="D23" s="151">
        <v>161745</v>
      </c>
      <c r="E23" s="151">
        <v>157485</v>
      </c>
      <c r="F23" s="269">
        <f t="shared" si="0"/>
        <v>-2.6337753871835297</v>
      </c>
    </row>
    <row r="24" spans="1:6">
      <c r="A24" s="238" t="s">
        <v>780</v>
      </c>
      <c r="B24" s="151">
        <v>318581</v>
      </c>
      <c r="C24" s="151">
        <v>316633</v>
      </c>
      <c r="D24" s="151">
        <v>315650</v>
      </c>
      <c r="E24" s="151">
        <v>314183</v>
      </c>
      <c r="F24" s="269">
        <f t="shared" si="0"/>
        <v>-0.46475526690955171</v>
      </c>
    </row>
    <row r="25" spans="1:6">
      <c r="A25" s="238" t="s">
        <v>781</v>
      </c>
      <c r="B25" s="151">
        <v>257142</v>
      </c>
      <c r="C25" s="151">
        <v>256254</v>
      </c>
      <c r="D25" s="151">
        <v>254785</v>
      </c>
      <c r="E25" s="151">
        <v>253110</v>
      </c>
      <c r="F25" s="269">
        <f t="shared" si="0"/>
        <v>-0.65741703789469552</v>
      </c>
    </row>
    <row r="26" spans="1:6">
      <c r="A26" s="238" t="s">
        <v>3146</v>
      </c>
      <c r="B26" s="151">
        <v>90906</v>
      </c>
      <c r="C26" s="151">
        <v>93048</v>
      </c>
      <c r="D26" s="151">
        <v>93747</v>
      </c>
      <c r="E26" s="151">
        <v>93111</v>
      </c>
      <c r="F26" s="269">
        <f t="shared" si="0"/>
        <v>-0.67842170949470382</v>
      </c>
    </row>
    <row r="27" spans="1:6">
      <c r="A27" s="238" t="s">
        <v>782</v>
      </c>
      <c r="B27" s="151">
        <v>579119</v>
      </c>
      <c r="C27" s="151">
        <v>584294</v>
      </c>
      <c r="D27" s="151">
        <v>583028</v>
      </c>
      <c r="E27" s="151">
        <v>583403</v>
      </c>
      <c r="F27" s="269">
        <f t="shared" si="0"/>
        <v>6.4319380887367342E-2</v>
      </c>
    </row>
    <row r="28" spans="1:6">
      <c r="A28" s="238" t="s">
        <v>783</v>
      </c>
      <c r="B28" s="151">
        <v>859061</v>
      </c>
      <c r="C28" s="151">
        <v>877608</v>
      </c>
      <c r="D28" s="151">
        <v>888273</v>
      </c>
      <c r="E28" s="151">
        <v>892402</v>
      </c>
      <c r="F28" s="269">
        <f t="shared" si="0"/>
        <v>0.46483457225425068</v>
      </c>
    </row>
    <row r="29" spans="1:6">
      <c r="A29" s="238" t="s">
        <v>784</v>
      </c>
      <c r="B29" s="151">
        <v>312623</v>
      </c>
      <c r="C29" s="151">
        <v>326490</v>
      </c>
      <c r="D29" s="151">
        <v>334581</v>
      </c>
      <c r="E29" s="151">
        <v>333844</v>
      </c>
      <c r="F29" s="269">
        <f t="shared" si="0"/>
        <v>-0.22027550877067137</v>
      </c>
    </row>
    <row r="30" spans="1:6">
      <c r="A30" s="238" t="s">
        <v>785</v>
      </c>
      <c r="B30" s="338" t="s">
        <v>3205</v>
      </c>
      <c r="C30" s="152">
        <v>0</v>
      </c>
      <c r="D30" s="152">
        <v>0</v>
      </c>
      <c r="E30" s="151">
        <v>0</v>
      </c>
      <c r="F30" s="152">
        <v>0</v>
      </c>
    </row>
    <row r="31" spans="1:6">
      <c r="A31" s="238" t="s">
        <v>786</v>
      </c>
      <c r="B31" s="151">
        <v>93350</v>
      </c>
      <c r="C31" s="151">
        <v>97215</v>
      </c>
      <c r="D31" s="151">
        <v>100926</v>
      </c>
      <c r="E31" s="151">
        <v>102102</v>
      </c>
      <c r="F31" s="269">
        <f t="shared" si="0"/>
        <v>1.1652101539741988</v>
      </c>
    </row>
    <row r="32" spans="1:6">
      <c r="A32" s="238" t="s">
        <v>787</v>
      </c>
      <c r="B32" s="151">
        <v>123207</v>
      </c>
      <c r="C32" s="151">
        <v>130236</v>
      </c>
      <c r="D32" s="151">
        <v>138706</v>
      </c>
      <c r="E32" s="151">
        <v>139997</v>
      </c>
      <c r="F32" s="269">
        <f t="shared" si="0"/>
        <v>0.93074560581373544</v>
      </c>
    </row>
    <row r="33" spans="1:6">
      <c r="A33" s="238" t="s">
        <v>788</v>
      </c>
      <c r="B33" s="151">
        <v>258354</v>
      </c>
      <c r="C33" s="151">
        <v>262000</v>
      </c>
      <c r="D33" s="151">
        <v>266047</v>
      </c>
      <c r="E33" s="151">
        <v>266284</v>
      </c>
      <c r="F33" s="269">
        <f t="shared" si="0"/>
        <v>8.908200430750958E-2</v>
      </c>
    </row>
    <row r="34" spans="1:6">
      <c r="A34" s="238" t="s">
        <v>789</v>
      </c>
      <c r="B34" s="151">
        <v>437885</v>
      </c>
      <c r="C34" s="151">
        <v>431946</v>
      </c>
      <c r="D34" s="151">
        <v>434394</v>
      </c>
      <c r="E34" s="151">
        <v>428392</v>
      </c>
      <c r="F34" s="269">
        <f t="shared" si="0"/>
        <v>-1.3816949589543133</v>
      </c>
    </row>
    <row r="35" spans="1:6">
      <c r="A35" s="238"/>
      <c r="E35" s="151"/>
      <c r="F35" s="269"/>
    </row>
    <row r="36" spans="1:6">
      <c r="A36" s="238" t="s">
        <v>288</v>
      </c>
      <c r="E36" s="151"/>
      <c r="F36" s="269"/>
    </row>
    <row r="37" spans="1:6">
      <c r="A37" s="238" t="s">
        <v>289</v>
      </c>
      <c r="E37" s="151"/>
      <c r="F37" s="269"/>
    </row>
    <row r="38" spans="1:6">
      <c r="A38" s="238" t="s">
        <v>3149</v>
      </c>
      <c r="B38" s="151">
        <v>2557554</v>
      </c>
      <c r="C38" s="151">
        <v>2648333</v>
      </c>
      <c r="D38" s="151">
        <v>2740942</v>
      </c>
      <c r="E38" s="151">
        <v>2747405</v>
      </c>
      <c r="F38" s="269">
        <f t="shared" si="0"/>
        <v>0.23579484717297922</v>
      </c>
    </row>
    <row r="39" spans="1:6">
      <c r="A39" s="238" t="s">
        <v>282</v>
      </c>
      <c r="B39" s="151">
        <v>1123684</v>
      </c>
      <c r="C39" s="151">
        <v>1138986</v>
      </c>
      <c r="D39" s="151">
        <v>1129343</v>
      </c>
      <c r="E39" s="151">
        <v>1113276</v>
      </c>
      <c r="F39" s="269">
        <f t="shared" si="0"/>
        <v>-1.4226855791376047</v>
      </c>
    </row>
    <row r="40" spans="1:6">
      <c r="A40" s="238" t="s">
        <v>283</v>
      </c>
      <c r="B40" s="151">
        <v>724682</v>
      </c>
      <c r="C40" s="151">
        <v>733840</v>
      </c>
      <c r="D40" s="151">
        <v>733595</v>
      </c>
      <c r="E40" s="151">
        <v>730630</v>
      </c>
      <c r="F40" s="269">
        <f t="shared" si="0"/>
        <v>-0.40417396519878135</v>
      </c>
    </row>
    <row r="41" spans="1:6">
      <c r="A41" s="238" t="s">
        <v>478</v>
      </c>
      <c r="B41" s="151">
        <v>762683</v>
      </c>
      <c r="C41" s="151">
        <v>774818</v>
      </c>
      <c r="D41" s="151">
        <v>778241</v>
      </c>
      <c r="E41" s="151">
        <v>783981</v>
      </c>
      <c r="F41" s="269">
        <f t="shared" si="0"/>
        <v>0.73756072990243382</v>
      </c>
    </row>
    <row r="42" spans="1:6">
      <c r="A42" s="238" t="s">
        <v>479</v>
      </c>
      <c r="B42" s="151">
        <v>394448</v>
      </c>
      <c r="C42" s="151">
        <v>400873</v>
      </c>
      <c r="D42" s="151">
        <v>404593</v>
      </c>
      <c r="E42" s="151">
        <v>410489</v>
      </c>
      <c r="F42" s="269">
        <f t="shared" si="0"/>
        <v>1.457266932448164</v>
      </c>
    </row>
    <row r="43" spans="1:6">
      <c r="A43" s="238" t="s">
        <v>556</v>
      </c>
      <c r="B43" s="151">
        <v>262765</v>
      </c>
      <c r="C43" s="151">
        <v>268726</v>
      </c>
      <c r="D43" s="151">
        <v>271720</v>
      </c>
      <c r="E43" s="151">
        <v>275934</v>
      </c>
      <c r="F43" s="269">
        <f t="shared" si="0"/>
        <v>1.5508611806271162</v>
      </c>
    </row>
    <row r="44" spans="1:6">
      <c r="A44" s="238" t="s">
        <v>5</v>
      </c>
      <c r="B44" s="151">
        <v>161597</v>
      </c>
      <c r="C44" s="151">
        <v>165169</v>
      </c>
      <c r="D44" s="151">
        <v>166392</v>
      </c>
      <c r="E44" s="151">
        <v>169070</v>
      </c>
      <c r="F44" s="269">
        <f t="shared" si="0"/>
        <v>1.6094523775181497</v>
      </c>
    </row>
    <row r="45" spans="1:6">
      <c r="A45" s="238" t="s">
        <v>6</v>
      </c>
      <c r="B45" s="151">
        <v>114026</v>
      </c>
      <c r="C45" s="151">
        <v>115015</v>
      </c>
      <c r="D45" s="151">
        <v>116296</v>
      </c>
      <c r="E45" s="151">
        <v>119145</v>
      </c>
      <c r="F45" s="269">
        <f t="shared" si="0"/>
        <v>2.449783311549838</v>
      </c>
    </row>
    <row r="46" spans="1:6">
      <c r="A46" s="238" t="s">
        <v>557</v>
      </c>
      <c r="B46" s="151">
        <v>42356</v>
      </c>
      <c r="C46" s="151">
        <v>43146</v>
      </c>
      <c r="D46" s="151">
        <v>43690</v>
      </c>
      <c r="E46" s="151">
        <v>44986</v>
      </c>
      <c r="F46" s="269">
        <f t="shared" si="0"/>
        <v>2.9663538567177841</v>
      </c>
    </row>
    <row r="47" spans="1:6">
      <c r="A47" s="238" t="s">
        <v>558</v>
      </c>
      <c r="B47" s="151">
        <v>28072</v>
      </c>
      <c r="C47" s="151">
        <v>28260</v>
      </c>
      <c r="D47" s="151">
        <v>28287</v>
      </c>
      <c r="E47" s="151">
        <v>28991</v>
      </c>
      <c r="F47" s="269">
        <f t="shared" si="0"/>
        <v>2.4887757627178564</v>
      </c>
    </row>
    <row r="48" spans="1:6">
      <c r="A48" s="238" t="s">
        <v>559</v>
      </c>
      <c r="B48" s="151">
        <v>10327</v>
      </c>
      <c r="C48" s="151">
        <v>10402</v>
      </c>
      <c r="D48" s="151">
        <v>10437</v>
      </c>
      <c r="E48" s="151">
        <v>10722</v>
      </c>
      <c r="F48" s="269">
        <f t="shared" si="0"/>
        <v>2.7306697326818048</v>
      </c>
    </row>
    <row r="49" spans="1:6">
      <c r="A49" s="238" t="s">
        <v>560</v>
      </c>
      <c r="B49" s="151">
        <v>5699</v>
      </c>
      <c r="C49" s="151">
        <v>5726</v>
      </c>
      <c r="D49" s="151">
        <v>5721</v>
      </c>
      <c r="E49" s="151">
        <v>5895</v>
      </c>
      <c r="F49" s="269">
        <f t="shared" si="0"/>
        <v>3.0414263240692185</v>
      </c>
    </row>
    <row r="50" spans="1:6">
      <c r="A50" s="238" t="s">
        <v>561</v>
      </c>
      <c r="B50" s="151">
        <v>3519</v>
      </c>
      <c r="C50" s="151">
        <v>3598</v>
      </c>
      <c r="D50" s="151">
        <v>3629</v>
      </c>
      <c r="E50" s="151">
        <v>3671</v>
      </c>
      <c r="F50" s="269">
        <f t="shared" si="0"/>
        <v>1.1573436208321852</v>
      </c>
    </row>
    <row r="51" spans="1:6">
      <c r="A51" s="238" t="s">
        <v>348</v>
      </c>
      <c r="B51" s="151">
        <v>2363</v>
      </c>
      <c r="C51" s="151">
        <v>2350</v>
      </c>
      <c r="D51" s="151">
        <v>2394</v>
      </c>
      <c r="E51" s="151">
        <v>2425</v>
      </c>
      <c r="F51" s="269">
        <f t="shared" si="0"/>
        <v>1.2949039264828737</v>
      </c>
    </row>
    <row r="52" spans="1:6">
      <c r="A52" s="194"/>
      <c r="D52" s="151"/>
      <c r="E52" s="151"/>
      <c r="F52" s="269"/>
    </row>
    <row r="53" spans="1:6">
      <c r="A53" s="361" t="s">
        <v>97</v>
      </c>
      <c r="D53" s="151"/>
      <c r="E53" s="151"/>
      <c r="F53" s="269"/>
    </row>
    <row r="54" spans="1:6">
      <c r="A54" s="238" t="s">
        <v>393</v>
      </c>
      <c r="B54" s="151">
        <v>4517444</v>
      </c>
      <c r="C54" s="151">
        <v>4590166</v>
      </c>
      <c r="D54" s="151">
        <v>4642538</v>
      </c>
      <c r="E54" s="151">
        <v>4617400</v>
      </c>
      <c r="F54" s="269">
        <f t="shared" si="0"/>
        <v>-0.54147106604189343</v>
      </c>
    </row>
    <row r="55" spans="1:6">
      <c r="A55" s="238" t="s">
        <v>394</v>
      </c>
      <c r="B55" s="151">
        <v>727184</v>
      </c>
      <c r="C55" s="151">
        <v>750077</v>
      </c>
      <c r="D55" s="151">
        <v>768833</v>
      </c>
      <c r="E55" s="151">
        <v>784079</v>
      </c>
      <c r="F55" s="269">
        <f t="shared" si="0"/>
        <v>1.983005412098596</v>
      </c>
    </row>
    <row r="56" spans="1:6">
      <c r="A56" s="238" t="s">
        <v>395</v>
      </c>
      <c r="B56" s="151">
        <v>787020</v>
      </c>
      <c r="C56" s="151">
        <v>836160</v>
      </c>
      <c r="D56" s="151">
        <v>859539</v>
      </c>
      <c r="E56" s="151">
        <v>880287</v>
      </c>
      <c r="F56" s="269">
        <f t="shared" si="0"/>
        <v>2.4138520765200884</v>
      </c>
    </row>
    <row r="57" spans="1:6">
      <c r="A57" s="238" t="s">
        <v>584</v>
      </c>
      <c r="B57" s="151">
        <v>7452</v>
      </c>
      <c r="C57" s="151">
        <v>7582</v>
      </c>
      <c r="D57" s="151">
        <v>7688</v>
      </c>
      <c r="E57" s="151">
        <v>7662</v>
      </c>
      <c r="F57" s="269">
        <f t="shared" si="0"/>
        <v>-0.33818938605619148</v>
      </c>
    </row>
    <row r="58" spans="1:6">
      <c r="A58" s="238" t="s">
        <v>585</v>
      </c>
      <c r="B58" s="151">
        <v>9571</v>
      </c>
      <c r="C58" s="151">
        <v>9626</v>
      </c>
      <c r="D58" s="151">
        <v>9873</v>
      </c>
      <c r="E58" s="151">
        <v>9888</v>
      </c>
      <c r="F58" s="269">
        <f t="shared" si="0"/>
        <v>0.15192950470981464</v>
      </c>
    </row>
    <row r="59" spans="1:6">
      <c r="A59" s="238" t="s">
        <v>352</v>
      </c>
      <c r="B59" s="151">
        <v>145104</v>
      </c>
      <c r="C59" s="151">
        <v>145631</v>
      </c>
      <c r="D59" s="151">
        <v>146809</v>
      </c>
      <c r="E59" s="151">
        <v>147304</v>
      </c>
      <c r="F59" s="269">
        <f t="shared" si="0"/>
        <v>0.33717278913418114</v>
      </c>
    </row>
    <row r="60" spans="1:6">
      <c r="A60" s="238"/>
      <c r="E60" s="151"/>
      <c r="F60" s="269"/>
    </row>
    <row r="61" spans="1:6">
      <c r="A61" s="238" t="s">
        <v>353</v>
      </c>
      <c r="E61" s="151"/>
      <c r="F61" s="269"/>
    </row>
    <row r="62" spans="1:6">
      <c r="A62" s="238" t="s">
        <v>354</v>
      </c>
      <c r="B62" s="151">
        <v>893413</v>
      </c>
      <c r="C62" s="151">
        <v>913594</v>
      </c>
      <c r="D62" s="151">
        <v>926717</v>
      </c>
      <c r="E62" s="151">
        <v>933114</v>
      </c>
      <c r="F62" s="269">
        <f t="shared" si="0"/>
        <v>0.69028624704197716</v>
      </c>
    </row>
    <row r="63" spans="1:6">
      <c r="A63" s="238" t="s">
        <v>355</v>
      </c>
      <c r="B63" s="151">
        <v>1204956</v>
      </c>
      <c r="C63" s="151">
        <v>1236806</v>
      </c>
      <c r="D63" s="151">
        <v>1256186</v>
      </c>
      <c r="E63" s="151">
        <v>1266849</v>
      </c>
      <c r="F63" s="269">
        <f t="shared" si="0"/>
        <v>0.84883926424908407</v>
      </c>
    </row>
    <row r="64" spans="1:6">
      <c r="A64" s="238" t="s">
        <v>356</v>
      </c>
      <c r="B64" s="151">
        <v>352775</v>
      </c>
      <c r="C64" s="151">
        <v>367320</v>
      </c>
      <c r="D64" s="151">
        <v>380565</v>
      </c>
      <c r="E64" s="151">
        <v>392205</v>
      </c>
      <c r="F64" s="269">
        <f t="shared" si="0"/>
        <v>3.0586102242718063</v>
      </c>
    </row>
    <row r="65" spans="1:6">
      <c r="A65" s="238" t="s">
        <v>543</v>
      </c>
      <c r="B65" s="151">
        <v>174739</v>
      </c>
      <c r="C65" s="151">
        <v>179675</v>
      </c>
      <c r="D65" s="151">
        <v>185068</v>
      </c>
      <c r="E65" s="151">
        <v>188564</v>
      </c>
      <c r="F65" s="269">
        <f t="shared" si="0"/>
        <v>1.8890353815894698</v>
      </c>
    </row>
    <row r="66" spans="1:6">
      <c r="A66" s="238" t="s">
        <v>544</v>
      </c>
      <c r="B66" s="151">
        <v>38553</v>
      </c>
      <c r="C66" s="151">
        <v>39469</v>
      </c>
      <c r="D66" s="151">
        <v>39478</v>
      </c>
      <c r="E66" s="151">
        <v>39777</v>
      </c>
      <c r="F66" s="269">
        <f t="shared" si="0"/>
        <v>0.75738385936470942</v>
      </c>
    </row>
    <row r="67" spans="1:6">
      <c r="A67" s="238" t="s">
        <v>545</v>
      </c>
      <c r="B67" s="151">
        <v>162957</v>
      </c>
      <c r="C67" s="151">
        <v>164878</v>
      </c>
      <c r="D67" s="151">
        <v>166698</v>
      </c>
      <c r="E67" s="151">
        <v>167448</v>
      </c>
      <c r="F67" s="269">
        <f t="shared" si="0"/>
        <v>0.44991541590181044</v>
      </c>
    </row>
    <row r="68" spans="1:6">
      <c r="A68" s="238" t="s">
        <v>546</v>
      </c>
      <c r="B68" s="151">
        <v>484583</v>
      </c>
      <c r="C68" s="151">
        <v>490669</v>
      </c>
      <c r="D68" s="151">
        <v>496806</v>
      </c>
      <c r="E68" s="151">
        <v>499637</v>
      </c>
      <c r="F68" s="269">
        <f t="shared" si="0"/>
        <v>0.56984013880669715</v>
      </c>
    </row>
    <row r="69" spans="1:6">
      <c r="A69" s="238" t="s">
        <v>547</v>
      </c>
      <c r="B69" s="151">
        <v>95802</v>
      </c>
      <c r="C69" s="151">
        <v>97543</v>
      </c>
      <c r="D69" s="151">
        <v>98025</v>
      </c>
      <c r="E69" s="151">
        <v>97715</v>
      </c>
      <c r="F69" s="269">
        <f t="shared" si="0"/>
        <v>-0.3162458556490691</v>
      </c>
    </row>
    <row r="70" spans="1:6">
      <c r="A70" s="238" t="s">
        <v>548</v>
      </c>
      <c r="B70" s="151">
        <v>511573</v>
      </c>
      <c r="C70" s="151">
        <v>522176</v>
      </c>
      <c r="D70" s="151">
        <v>528842</v>
      </c>
      <c r="E70" s="151">
        <v>531358</v>
      </c>
      <c r="F70" s="269">
        <f t="shared" si="0"/>
        <v>0.47575646412350003</v>
      </c>
    </row>
    <row r="71" spans="1:6">
      <c r="A71" s="238" t="s">
        <v>549</v>
      </c>
      <c r="B71" s="151">
        <v>1144135</v>
      </c>
      <c r="C71" s="151">
        <v>1176137</v>
      </c>
      <c r="D71" s="151">
        <v>1195583</v>
      </c>
      <c r="E71" s="151">
        <v>1168987</v>
      </c>
      <c r="F71" s="269">
        <f t="shared" si="0"/>
        <v>-2.2245214259486796</v>
      </c>
    </row>
    <row r="72" spans="1:6">
      <c r="A72" s="238" t="s">
        <v>49</v>
      </c>
      <c r="B72" s="151">
        <v>304969</v>
      </c>
      <c r="C72" s="151">
        <v>312558</v>
      </c>
      <c r="D72" s="151">
        <v>317363</v>
      </c>
      <c r="E72" s="151">
        <v>318546</v>
      </c>
      <c r="F72" s="269">
        <f t="shared" si="0"/>
        <v>0.37275926935402048</v>
      </c>
    </row>
    <row r="73" spans="1:6">
      <c r="A73" s="238" t="s">
        <v>50</v>
      </c>
      <c r="B73" s="151">
        <v>72434</v>
      </c>
      <c r="C73" s="151">
        <v>74092</v>
      </c>
      <c r="D73" s="151">
        <v>74962</v>
      </c>
      <c r="E73" s="151">
        <v>75063</v>
      </c>
      <c r="F73" s="269">
        <f t="shared" si="0"/>
        <v>0.13473493236573197</v>
      </c>
    </row>
    <row r="74" spans="1:6">
      <c r="A74" s="238" t="s">
        <v>51</v>
      </c>
      <c r="B74" s="151">
        <v>290047</v>
      </c>
      <c r="C74" s="151">
        <v>294721</v>
      </c>
      <c r="D74" s="151">
        <v>296226</v>
      </c>
      <c r="E74" s="151">
        <v>295348</v>
      </c>
      <c r="F74" s="269">
        <f t="shared" si="0"/>
        <v>-0.29639531978962008</v>
      </c>
    </row>
    <row r="75" spans="1:6">
      <c r="A75" s="238" t="s">
        <v>52</v>
      </c>
      <c r="B75" s="151">
        <v>127624</v>
      </c>
      <c r="C75" s="151">
        <v>128503</v>
      </c>
      <c r="D75" s="151">
        <v>127861</v>
      </c>
      <c r="E75" s="151">
        <v>126749</v>
      </c>
      <c r="F75" s="269">
        <f t="shared" si="0"/>
        <v>-0.86969443379920386</v>
      </c>
    </row>
    <row r="76" spans="1:6">
      <c r="A76" s="238" t="s">
        <v>754</v>
      </c>
      <c r="B76" s="151">
        <v>195703</v>
      </c>
      <c r="C76" s="151">
        <v>199850</v>
      </c>
      <c r="D76" s="151">
        <v>202662</v>
      </c>
      <c r="E76" s="151">
        <v>204059</v>
      </c>
      <c r="F76" s="269">
        <f t="shared" si="0"/>
        <v>0.68932508314336183</v>
      </c>
    </row>
    <row r="77" spans="1:6">
      <c r="A77" s="238" t="s">
        <v>663</v>
      </c>
      <c r="B77" s="151">
        <v>139512</v>
      </c>
      <c r="C77" s="151">
        <v>141251</v>
      </c>
      <c r="D77" s="151">
        <v>142238</v>
      </c>
      <c r="E77" s="151">
        <v>141201</v>
      </c>
      <c r="F77" s="269">
        <f t="shared" ref="F77" si="1">(E77-D77)/D77*100</f>
        <v>-0.72905974493454628</v>
      </c>
    </row>
    <row r="78" spans="1:6">
      <c r="A78" s="219"/>
    </row>
  </sheetData>
  <mergeCells count="9">
    <mergeCell ref="E6:E9"/>
    <mergeCell ref="F6:F9"/>
    <mergeCell ref="A2:B2"/>
    <mergeCell ref="A3:B3"/>
    <mergeCell ref="A4:B4"/>
    <mergeCell ref="A6:A9"/>
    <mergeCell ref="B6:B9"/>
    <mergeCell ref="C6:C9"/>
    <mergeCell ref="D6:D9"/>
  </mergeCells>
  <hyperlinks>
    <hyperlink ref="A53" location="'5.2'!A1" display="nach der Rechtsform (ausführliche Gliederung s. Tab. 5.2)"/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45" orientation="portrait" r:id="rId1"/>
  <headerFooter>
    <oddFooter>&amp;L&amp;"MetaNormalLF-Roman,Standard"Statistisches Bundesamt, Fachserie 14, Reihe 8.2, 2014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81"/>
  <sheetViews>
    <sheetView showGridLines="0" zoomScaleNormal="100" zoomScalePageLayoutView="60" workbookViewId="0"/>
  </sheetViews>
  <sheetFormatPr baseColWidth="10" defaultColWidth="11.42578125" defaultRowHeight="15"/>
  <cols>
    <col min="1" max="1" width="81.140625" style="199" customWidth="1"/>
    <col min="2" max="5" width="20.140625" style="199" customWidth="1"/>
    <col min="6" max="6" width="20.140625" style="252" customWidth="1"/>
    <col min="7" max="16384" width="11.42578125" style="199"/>
  </cols>
  <sheetData>
    <row r="1" spans="1:8">
      <c r="A1" s="344" t="s">
        <v>679</v>
      </c>
    </row>
    <row r="2" spans="1:8" ht="15" customHeight="1">
      <c r="A2" s="187" t="s">
        <v>362</v>
      </c>
      <c r="B2" s="187"/>
      <c r="C2" s="187"/>
      <c r="D2" s="208"/>
      <c r="E2" s="225"/>
    </row>
    <row r="3" spans="1:8" ht="15.75">
      <c r="A3" s="392" t="s">
        <v>3147</v>
      </c>
      <c r="B3" s="392"/>
      <c r="C3" s="188"/>
      <c r="D3" s="209"/>
      <c r="E3" s="226"/>
    </row>
    <row r="4" spans="1:8" ht="15.75">
      <c r="A4" s="392" t="s">
        <v>3222</v>
      </c>
      <c r="B4" s="392"/>
      <c r="C4" s="188"/>
      <c r="D4" s="209"/>
      <c r="E4" s="226"/>
    </row>
    <row r="5" spans="1:8" ht="15.75">
      <c r="A5" s="119"/>
      <c r="B5" s="197"/>
      <c r="C5" s="206"/>
      <c r="D5" s="206"/>
      <c r="E5" s="206"/>
    </row>
    <row r="6" spans="1:8" ht="15" customHeight="1">
      <c r="A6" s="393" t="s">
        <v>2</v>
      </c>
      <c r="B6" s="388">
        <v>2011</v>
      </c>
      <c r="C6" s="388">
        <v>2012</v>
      </c>
      <c r="D6" s="388">
        <v>2013</v>
      </c>
      <c r="E6" s="388">
        <v>2014</v>
      </c>
      <c r="F6" s="384" t="s">
        <v>3221</v>
      </c>
    </row>
    <row r="7" spans="1:8">
      <c r="A7" s="394"/>
      <c r="B7" s="389"/>
      <c r="C7" s="389"/>
      <c r="D7" s="389"/>
      <c r="E7" s="389"/>
      <c r="F7" s="384"/>
    </row>
    <row r="8" spans="1:8">
      <c r="A8" s="394"/>
      <c r="B8" s="389"/>
      <c r="C8" s="389"/>
      <c r="D8" s="389"/>
      <c r="E8" s="389"/>
      <c r="F8" s="384"/>
    </row>
    <row r="9" spans="1:8">
      <c r="A9" s="395"/>
      <c r="B9" s="390"/>
      <c r="C9" s="390"/>
      <c r="D9" s="390"/>
      <c r="E9" s="390"/>
      <c r="F9" s="384"/>
    </row>
    <row r="10" spans="1:8">
      <c r="A10" s="190"/>
      <c r="B10" s="189"/>
      <c r="C10" s="189"/>
      <c r="D10" s="210"/>
      <c r="E10" s="210"/>
    </row>
    <row r="11" spans="1:8" ht="15.75">
      <c r="A11" s="191"/>
      <c r="B11" s="192" t="s">
        <v>3167</v>
      </c>
      <c r="C11" s="193"/>
      <c r="D11" s="193"/>
      <c r="E11" s="193"/>
      <c r="F11" s="269"/>
    </row>
    <row r="12" spans="1:8">
      <c r="A12" s="238" t="s">
        <v>3151</v>
      </c>
      <c r="B12" s="151">
        <v>5842962.7269139998</v>
      </c>
      <c r="C12" s="151">
        <v>5926162.8784659998</v>
      </c>
      <c r="D12" s="151">
        <v>5969349.6666050004</v>
      </c>
      <c r="E12" s="151">
        <v>6060490.699794</v>
      </c>
      <c r="F12" s="269">
        <f>(E12-D12)/D12*100</f>
        <v>1.5268167937770523</v>
      </c>
      <c r="G12" s="257"/>
      <c r="H12" s="212"/>
    </row>
    <row r="13" spans="1:8">
      <c r="A13" s="238" t="s">
        <v>971</v>
      </c>
      <c r="B13" s="182">
        <v>-871.14247499999999</v>
      </c>
      <c r="C13" s="182">
        <v>-1259.720601</v>
      </c>
      <c r="D13" s="151">
        <v>-881.14968999999996</v>
      </c>
      <c r="E13" s="151">
        <v>-1030</v>
      </c>
      <c r="F13" s="270" t="s">
        <v>3291</v>
      </c>
      <c r="G13" s="257"/>
      <c r="H13" s="212"/>
    </row>
    <row r="14" spans="1:8">
      <c r="A14" s="238"/>
      <c r="E14" s="252"/>
      <c r="F14" s="269"/>
      <c r="G14" s="257"/>
      <c r="H14" s="212"/>
    </row>
    <row r="15" spans="1:8">
      <c r="A15" s="238" t="s">
        <v>752</v>
      </c>
      <c r="E15" s="252"/>
      <c r="F15" s="269"/>
      <c r="G15" s="257"/>
      <c r="H15" s="212"/>
    </row>
    <row r="16" spans="1:8">
      <c r="A16" s="238" t="s">
        <v>3145</v>
      </c>
      <c r="B16" s="151">
        <v>41047.130996</v>
      </c>
      <c r="C16" s="151">
        <v>46917.557887000003</v>
      </c>
      <c r="D16" s="151">
        <v>49189.417033999998</v>
      </c>
      <c r="E16" s="151">
        <v>49900.906534000002</v>
      </c>
      <c r="F16" s="269">
        <f t="shared" ref="F16:F34" si="0">(E16-D16)/D16*100</f>
        <v>1.4464279979334127</v>
      </c>
      <c r="G16" s="257"/>
      <c r="H16" s="212"/>
    </row>
    <row r="17" spans="1:8">
      <c r="A17" s="238" t="s">
        <v>774</v>
      </c>
      <c r="B17" s="151">
        <v>24199.408060000002</v>
      </c>
      <c r="C17" s="151">
        <v>23236.637727000001</v>
      </c>
      <c r="D17" s="151">
        <v>21234.562501</v>
      </c>
      <c r="E17" s="151">
        <v>20858.057616999999</v>
      </c>
      <c r="F17" s="269">
        <f t="shared" si="0"/>
        <v>-1.7730757767308414</v>
      </c>
      <c r="G17" s="257"/>
      <c r="H17" s="212"/>
    </row>
    <row r="18" spans="1:8">
      <c r="A18" s="238" t="s">
        <v>775</v>
      </c>
      <c r="B18" s="151">
        <v>2039534.8485399999</v>
      </c>
      <c r="C18" s="151">
        <v>2032670.3654730001</v>
      </c>
      <c r="D18" s="151">
        <v>2025656.13763</v>
      </c>
      <c r="E18" s="151">
        <v>2058083.481621</v>
      </c>
      <c r="F18" s="269">
        <f t="shared" si="0"/>
        <v>1.6008316213500917</v>
      </c>
      <c r="G18" s="257"/>
      <c r="H18" s="212"/>
    </row>
    <row r="19" spans="1:8">
      <c r="A19" s="238" t="s">
        <v>776</v>
      </c>
      <c r="B19" s="151">
        <v>281140.95777600002</v>
      </c>
      <c r="C19" s="151">
        <v>325062.57542100002</v>
      </c>
      <c r="D19" s="151">
        <v>333411.46418499999</v>
      </c>
      <c r="E19" s="151">
        <v>308940.48319599999</v>
      </c>
      <c r="F19" s="269">
        <f t="shared" si="0"/>
        <v>-7.3395739552080288</v>
      </c>
      <c r="G19" s="257"/>
      <c r="H19" s="212"/>
    </row>
    <row r="20" spans="1:8">
      <c r="A20" s="238" t="s">
        <v>777</v>
      </c>
      <c r="B20" s="151">
        <v>46043.885685000001</v>
      </c>
      <c r="C20" s="151">
        <v>45734.741306999997</v>
      </c>
      <c r="D20" s="151">
        <v>45808.933761</v>
      </c>
      <c r="E20" s="151">
        <v>45180.681598000003</v>
      </c>
      <c r="F20" s="269">
        <f t="shared" si="0"/>
        <v>-1.3714620957514352</v>
      </c>
      <c r="G20" s="257"/>
      <c r="H20" s="212"/>
    </row>
    <row r="21" spans="1:8">
      <c r="A21" s="238" t="s">
        <v>680</v>
      </c>
      <c r="B21" s="151">
        <v>250836.25464699999</v>
      </c>
      <c r="C21" s="151">
        <v>257257.20473999999</v>
      </c>
      <c r="D21" s="151">
        <v>265598.37480799999</v>
      </c>
      <c r="E21" s="151">
        <v>270643.44084300002</v>
      </c>
      <c r="F21" s="269">
        <f t="shared" si="0"/>
        <v>1.8995093771364693</v>
      </c>
      <c r="G21" s="257"/>
      <c r="H21" s="212"/>
    </row>
    <row r="22" spans="1:8">
      <c r="A22" s="238" t="s">
        <v>778</v>
      </c>
      <c r="B22" s="151">
        <v>1803426.1622019999</v>
      </c>
      <c r="C22" s="151">
        <v>1845479.6629329999</v>
      </c>
      <c r="D22" s="151">
        <v>1871242.4253090001</v>
      </c>
      <c r="E22" s="151">
        <v>1901947.31036</v>
      </c>
      <c r="F22" s="269">
        <f t="shared" si="0"/>
        <v>1.6408822628061999</v>
      </c>
      <c r="G22" s="257"/>
      <c r="H22" s="212"/>
    </row>
    <row r="23" spans="1:8">
      <c r="A23" s="238" t="s">
        <v>779</v>
      </c>
      <c r="B23" s="151">
        <v>212049.40620200001</v>
      </c>
      <c r="C23" s="151">
        <v>214044.47383599999</v>
      </c>
      <c r="D23" s="151">
        <v>214897.44508199999</v>
      </c>
      <c r="E23" s="151">
        <v>217940.42164399999</v>
      </c>
      <c r="F23" s="269">
        <f t="shared" si="0"/>
        <v>1.4160133736531233</v>
      </c>
      <c r="G23" s="257"/>
      <c r="H23" s="212"/>
    </row>
    <row r="24" spans="1:8">
      <c r="A24" s="238" t="s">
        <v>780</v>
      </c>
      <c r="B24" s="151">
        <v>69009.048334000006</v>
      </c>
      <c r="C24" s="151">
        <v>71905.754581999994</v>
      </c>
      <c r="D24" s="151">
        <v>73989.817460999999</v>
      </c>
      <c r="E24" s="151">
        <v>77673.899093999993</v>
      </c>
      <c r="F24" s="269">
        <f t="shared" si="0"/>
        <v>4.9791738369159679</v>
      </c>
      <c r="G24" s="257"/>
      <c r="H24" s="212"/>
    </row>
    <row r="25" spans="1:8">
      <c r="A25" s="238" t="s">
        <v>781</v>
      </c>
      <c r="B25" s="151">
        <v>192682.038053</v>
      </c>
      <c r="C25" s="151">
        <v>196961.71849699999</v>
      </c>
      <c r="D25" s="151">
        <v>199672.46880599999</v>
      </c>
      <c r="E25" s="151">
        <v>203178.91067799999</v>
      </c>
      <c r="F25" s="269">
        <f t="shared" si="0"/>
        <v>1.7560968184386121</v>
      </c>
      <c r="G25" s="257"/>
      <c r="H25" s="212"/>
    </row>
    <row r="26" spans="1:8" ht="14.25" customHeight="1">
      <c r="A26" s="238" t="s">
        <v>3168</v>
      </c>
      <c r="B26" s="151">
        <v>82980.556603999998</v>
      </c>
      <c r="C26" s="151">
        <v>81574.850590999995</v>
      </c>
      <c r="D26" s="151">
        <v>72335.898637000006</v>
      </c>
      <c r="E26" s="151">
        <v>74563.715463999994</v>
      </c>
      <c r="F26" s="269">
        <f t="shared" si="0"/>
        <v>3.079821871267185</v>
      </c>
      <c r="H26" s="212"/>
    </row>
    <row r="27" spans="1:8">
      <c r="A27" s="238" t="s">
        <v>782</v>
      </c>
      <c r="B27" s="151">
        <v>179904.92782499999</v>
      </c>
      <c r="C27" s="151">
        <v>161236.62914500001</v>
      </c>
      <c r="D27" s="151">
        <v>163996.03907100001</v>
      </c>
      <c r="E27" s="151">
        <v>168501.17456700001</v>
      </c>
      <c r="F27" s="269">
        <f t="shared" si="0"/>
        <v>2.7471001870048588</v>
      </c>
      <c r="H27" s="212"/>
    </row>
    <row r="28" spans="1:8">
      <c r="A28" s="238" t="s">
        <v>783</v>
      </c>
      <c r="B28" s="151">
        <v>233085.552104</v>
      </c>
      <c r="C28" s="151">
        <v>229637.28649999999</v>
      </c>
      <c r="D28" s="151">
        <v>230446.96895899999</v>
      </c>
      <c r="E28" s="151">
        <v>238890.205583</v>
      </c>
      <c r="F28" s="269">
        <f t="shared" si="0"/>
        <v>3.6638523223545598</v>
      </c>
      <c r="H28" s="212"/>
    </row>
    <row r="29" spans="1:8">
      <c r="A29" s="238" t="s">
        <v>784</v>
      </c>
      <c r="B29" s="151">
        <v>143193.19254600001</v>
      </c>
      <c r="C29" s="151">
        <v>143488.087574</v>
      </c>
      <c r="D29" s="151">
        <v>143212.16157200001</v>
      </c>
      <c r="E29" s="151">
        <v>150394.10208099999</v>
      </c>
      <c r="F29" s="269">
        <f t="shared" si="0"/>
        <v>5.0148956835549559</v>
      </c>
      <c r="H29" s="212"/>
    </row>
    <row r="30" spans="1:8">
      <c r="A30" s="238" t="s">
        <v>785</v>
      </c>
      <c r="B30" s="152" t="s">
        <v>3205</v>
      </c>
      <c r="C30" s="152">
        <v>0</v>
      </c>
      <c r="D30" s="152">
        <v>0</v>
      </c>
      <c r="E30" s="152">
        <v>0</v>
      </c>
      <c r="F30" s="152">
        <v>0</v>
      </c>
      <c r="H30" s="212"/>
    </row>
    <row r="31" spans="1:8">
      <c r="A31" s="238" t="s">
        <v>786</v>
      </c>
      <c r="B31" s="151">
        <v>12940.655749</v>
      </c>
      <c r="C31" s="151">
        <v>13567.002166</v>
      </c>
      <c r="D31" s="151">
        <v>14294.475737999999</v>
      </c>
      <c r="E31" s="151">
        <v>14757.055727000001</v>
      </c>
      <c r="F31" s="269">
        <f t="shared" si="0"/>
        <v>3.2360752326879196</v>
      </c>
      <c r="H31" s="212"/>
    </row>
    <row r="32" spans="1:8">
      <c r="A32" s="238" t="s">
        <v>787</v>
      </c>
      <c r="B32" s="151">
        <v>133785.23525500001</v>
      </c>
      <c r="C32" s="151">
        <v>142020.47935499999</v>
      </c>
      <c r="D32" s="151">
        <v>148792.31084600001</v>
      </c>
      <c r="E32" s="151">
        <v>161460.94586899999</v>
      </c>
      <c r="F32" s="269">
        <f t="shared" si="0"/>
        <v>8.5143075949079208</v>
      </c>
      <c r="H32" s="212"/>
    </row>
    <row r="33" spans="1:8">
      <c r="A33" s="238" t="s">
        <v>788</v>
      </c>
      <c r="B33" s="151">
        <v>37476.616296</v>
      </c>
      <c r="C33" s="151">
        <v>37767.297743000003</v>
      </c>
      <c r="D33" s="151">
        <v>39835.102144999997</v>
      </c>
      <c r="E33" s="151">
        <v>41221.036295999998</v>
      </c>
      <c r="F33" s="269">
        <f t="shared" si="0"/>
        <v>3.4791781026572819</v>
      </c>
      <c r="H33" s="212"/>
    </row>
    <row r="34" spans="1:8">
      <c r="A34" s="238" t="s">
        <v>789</v>
      </c>
      <c r="B34" s="151">
        <v>59626.850039999998</v>
      </c>
      <c r="C34" s="151">
        <v>57600.552989000003</v>
      </c>
      <c r="D34" s="151">
        <v>55735.663059999999</v>
      </c>
      <c r="E34" s="151">
        <v>56354.871021999999</v>
      </c>
      <c r="F34" s="269">
        <f t="shared" si="0"/>
        <v>1.1109726304564043</v>
      </c>
      <c r="H34" s="212"/>
    </row>
    <row r="35" spans="1:8">
      <c r="A35" s="238"/>
      <c r="B35" s="35"/>
      <c r="C35" s="35"/>
      <c r="D35" s="35"/>
      <c r="E35" s="252"/>
      <c r="F35" s="269"/>
      <c r="H35" s="212"/>
    </row>
    <row r="36" spans="1:8">
      <c r="A36" s="238" t="s">
        <v>288</v>
      </c>
      <c r="B36" s="35"/>
      <c r="C36" s="35"/>
      <c r="D36" s="35"/>
      <c r="E36" s="252"/>
      <c r="F36" s="269"/>
      <c r="H36" s="212"/>
    </row>
    <row r="37" spans="1:8">
      <c r="A37" s="238" t="s">
        <v>289</v>
      </c>
      <c r="B37" s="35"/>
      <c r="C37" s="35"/>
      <c r="D37" s="35"/>
      <c r="E37" s="252"/>
      <c r="F37" s="269"/>
      <c r="H37" s="212"/>
    </row>
    <row r="38" spans="1:8">
      <c r="A38" s="238" t="s">
        <v>3149</v>
      </c>
      <c r="B38" s="151">
        <v>11305.241757</v>
      </c>
      <c r="C38" s="151">
        <v>11438.882632000001</v>
      </c>
      <c r="D38" s="151">
        <v>11927.836079999999</v>
      </c>
      <c r="E38" s="151">
        <v>11576.106959000001</v>
      </c>
      <c r="F38" s="269">
        <f t="shared" ref="F38:F40" si="1">(E38-D38)/D38*100</f>
        <v>-2.9488091439298056</v>
      </c>
      <c r="H38" s="212"/>
    </row>
    <row r="39" spans="1:8">
      <c r="A39" s="238" t="s">
        <v>282</v>
      </c>
      <c r="B39" s="151">
        <v>35242.346668999999</v>
      </c>
      <c r="C39" s="151">
        <v>35708.047067</v>
      </c>
      <c r="D39" s="151">
        <v>35430.400890999998</v>
      </c>
      <c r="E39" s="151">
        <v>34963.444561999997</v>
      </c>
      <c r="F39" s="269">
        <f t="shared" si="1"/>
        <v>-1.3179538398015034</v>
      </c>
      <c r="H39" s="212"/>
    </row>
    <row r="40" spans="1:8">
      <c r="A40" s="238" t="s">
        <v>283</v>
      </c>
      <c r="B40" s="151">
        <v>51821.838416999999</v>
      </c>
      <c r="C40" s="151">
        <v>52468.359751999997</v>
      </c>
      <c r="D40" s="151">
        <v>52479.195674000002</v>
      </c>
      <c r="E40" s="151">
        <v>52254.435075000001</v>
      </c>
      <c r="F40" s="269">
        <f t="shared" si="1"/>
        <v>-0.42828514445269067</v>
      </c>
      <c r="H40" s="212"/>
    </row>
    <row r="41" spans="1:8">
      <c r="A41" s="238" t="s">
        <v>478</v>
      </c>
      <c r="B41" s="151">
        <v>121184.224821</v>
      </c>
      <c r="C41" s="151">
        <v>123152.733266</v>
      </c>
      <c r="D41" s="151">
        <v>123841.281884</v>
      </c>
      <c r="E41" s="151">
        <v>124899.957713</v>
      </c>
      <c r="F41" s="269">
        <f>(E41-D41)/D41*100</f>
        <v>0.85486504410673281</v>
      </c>
      <c r="H41" s="212"/>
    </row>
    <row r="42" spans="1:8">
      <c r="A42" s="238" t="s">
        <v>479</v>
      </c>
      <c r="B42" s="151">
        <v>139394.25684799999</v>
      </c>
      <c r="C42" s="151">
        <v>141684.878964</v>
      </c>
      <c r="D42" s="151">
        <v>142990.50174199999</v>
      </c>
      <c r="E42" s="151">
        <v>145144.157825</v>
      </c>
      <c r="F42" s="269">
        <f>(E42-D42)/D42*100</f>
        <v>1.5061532456791322</v>
      </c>
      <c r="H42" s="212"/>
    </row>
    <row r="43" spans="1:8">
      <c r="A43" s="238" t="s">
        <v>556</v>
      </c>
      <c r="B43" s="151">
        <v>184616.350244</v>
      </c>
      <c r="C43" s="151">
        <v>188820.17418199999</v>
      </c>
      <c r="D43" s="151">
        <v>190950.69375899999</v>
      </c>
      <c r="E43" s="151">
        <v>193757.696298</v>
      </c>
      <c r="F43" s="269">
        <f t="shared" ref="F43:F51" si="2">(E43-D43)/D43*100</f>
        <v>1.4700143182211962</v>
      </c>
      <c r="H43" s="212"/>
    </row>
    <row r="44" spans="1:8">
      <c r="A44" s="238" t="s">
        <v>5</v>
      </c>
      <c r="B44" s="151">
        <v>226162.272501</v>
      </c>
      <c r="C44" s="151">
        <v>231071.935409</v>
      </c>
      <c r="D44" s="151">
        <v>232856.209886</v>
      </c>
      <c r="E44" s="151">
        <v>236645.24129999999</v>
      </c>
      <c r="F44" s="269">
        <f t="shared" si="2"/>
        <v>1.6271979243564099</v>
      </c>
      <c r="H44" s="212"/>
    </row>
    <row r="45" spans="1:8">
      <c r="A45" s="238" t="s">
        <v>6</v>
      </c>
      <c r="B45" s="151">
        <v>352659.65814499999</v>
      </c>
      <c r="C45" s="151">
        <v>355197.74507499998</v>
      </c>
      <c r="D45" s="151">
        <v>359390.38963599998</v>
      </c>
      <c r="E45" s="151">
        <v>368314.91080800002</v>
      </c>
      <c r="F45" s="269">
        <f t="shared" si="2"/>
        <v>2.483238681212101</v>
      </c>
      <c r="H45" s="212"/>
    </row>
    <row r="46" spans="1:8">
      <c r="A46" s="238" t="s">
        <v>557</v>
      </c>
      <c r="B46" s="151">
        <v>294660.17883300001</v>
      </c>
      <c r="C46" s="151">
        <v>300334.67125999997</v>
      </c>
      <c r="D46" s="151">
        <v>304021.84999900003</v>
      </c>
      <c r="E46" s="151">
        <v>312940.22182899999</v>
      </c>
      <c r="F46" s="269">
        <f t="shared" si="2"/>
        <v>2.9334641013562988</v>
      </c>
      <c r="H46" s="212"/>
    </row>
    <row r="47" spans="1:8">
      <c r="A47" s="238" t="s">
        <v>558</v>
      </c>
      <c r="B47" s="151">
        <v>431292.42806800001</v>
      </c>
      <c r="C47" s="151">
        <v>433634.995605</v>
      </c>
      <c r="D47" s="151">
        <v>434717.72945500002</v>
      </c>
      <c r="E47" s="151">
        <v>445848.87074500002</v>
      </c>
      <c r="F47" s="269">
        <f t="shared" si="2"/>
        <v>2.5605445869334491</v>
      </c>
      <c r="H47" s="212"/>
    </row>
    <row r="48" spans="1:8">
      <c r="A48" s="238" t="s">
        <v>559</v>
      </c>
      <c r="B48" s="151">
        <v>358855.49711300002</v>
      </c>
      <c r="C48" s="151">
        <v>362008.48814700003</v>
      </c>
      <c r="D48" s="151">
        <v>363403.87754199997</v>
      </c>
      <c r="E48" s="151">
        <v>374155.666646</v>
      </c>
      <c r="F48" s="269">
        <f t="shared" si="2"/>
        <v>2.9586335667971508</v>
      </c>
      <c r="H48" s="212"/>
    </row>
    <row r="49" spans="1:9">
      <c r="A49" s="238" t="s">
        <v>560</v>
      </c>
      <c r="B49" s="151">
        <v>395197.22184499999</v>
      </c>
      <c r="C49" s="151">
        <v>397650.33656299999</v>
      </c>
      <c r="D49" s="151">
        <v>397733.033237</v>
      </c>
      <c r="E49" s="151">
        <v>412934.19735899998</v>
      </c>
      <c r="F49" s="269">
        <f t="shared" si="2"/>
        <v>3.8219516237520965</v>
      </c>
      <c r="H49" s="212"/>
    </row>
    <row r="50" spans="1:9">
      <c r="A50" s="238" t="s">
        <v>561</v>
      </c>
      <c r="B50" s="151">
        <v>537010.33183699998</v>
      </c>
      <c r="C50" s="151">
        <v>549655.56738499994</v>
      </c>
      <c r="D50" s="151">
        <v>552319.22641100001</v>
      </c>
      <c r="E50" s="151">
        <v>562340.40870699997</v>
      </c>
      <c r="F50" s="269">
        <f t="shared" si="2"/>
        <v>1.8143823022635182</v>
      </c>
      <c r="H50" s="212"/>
    </row>
    <row r="51" spans="1:9">
      <c r="A51" s="238" t="s">
        <v>348</v>
      </c>
      <c r="B51" s="151">
        <v>2703560.8798159999</v>
      </c>
      <c r="C51" s="151">
        <v>2743336.0631590001</v>
      </c>
      <c r="D51" s="151">
        <v>2767287.440409</v>
      </c>
      <c r="E51" s="151">
        <v>2784715.3839680003</v>
      </c>
      <c r="F51" s="269">
        <f t="shared" si="2"/>
        <v>0.62978436227876822</v>
      </c>
      <c r="H51" s="212"/>
    </row>
    <row r="52" spans="1:9">
      <c r="A52" s="194"/>
      <c r="B52" s="35"/>
      <c r="C52" s="35"/>
      <c r="D52" s="151"/>
      <c r="E52" s="252"/>
      <c r="F52" s="269"/>
      <c r="H52" s="212"/>
      <c r="I52" s="199" t="s">
        <v>269</v>
      </c>
    </row>
    <row r="53" spans="1:9">
      <c r="A53" s="361" t="s">
        <v>97</v>
      </c>
      <c r="B53" s="35"/>
      <c r="C53" s="35"/>
      <c r="D53" s="151"/>
      <c r="E53" s="252"/>
      <c r="F53" s="269"/>
      <c r="H53" s="212"/>
    </row>
    <row r="54" spans="1:9">
      <c r="A54" s="238" t="s">
        <v>393</v>
      </c>
      <c r="B54" s="151">
        <v>605789.86812700005</v>
      </c>
      <c r="C54" s="151">
        <v>610457.30898099998</v>
      </c>
      <c r="D54" s="151">
        <v>619380.13152000005</v>
      </c>
      <c r="E54" s="151">
        <v>620409.97023700003</v>
      </c>
      <c r="F54" s="269">
        <f t="shared" ref="F54:F74" si="3">(E54-D54)/D54*100</f>
        <v>0.16626925285328156</v>
      </c>
      <c r="H54" s="212"/>
    </row>
    <row r="55" spans="1:9">
      <c r="A55" s="238" t="s">
        <v>394</v>
      </c>
      <c r="B55" s="151">
        <v>1554394.5793069999</v>
      </c>
      <c r="C55" s="151">
        <v>1497563.5410160001</v>
      </c>
      <c r="D55" s="151">
        <v>1515595.750433</v>
      </c>
      <c r="E55" s="151">
        <v>1534245.156587</v>
      </c>
      <c r="F55" s="269">
        <f t="shared" si="3"/>
        <v>1.2305000293562385</v>
      </c>
      <c r="H55" s="212"/>
    </row>
    <row r="56" spans="1:9">
      <c r="A56" s="238" t="s">
        <v>395</v>
      </c>
      <c r="B56" s="151">
        <v>3170592.533756</v>
      </c>
      <c r="C56" s="151">
        <v>3286598.6280979998</v>
      </c>
      <c r="D56" s="151">
        <v>3300072.1207349999</v>
      </c>
      <c r="E56" s="151">
        <v>3351478.0597780002</v>
      </c>
      <c r="F56" s="269">
        <f t="shared" si="3"/>
        <v>1.557721684929452</v>
      </c>
      <c r="H56" s="212"/>
    </row>
    <row r="57" spans="1:9">
      <c r="A57" s="238" t="s">
        <v>3148</v>
      </c>
      <c r="B57" s="151">
        <v>69500.570753000007</v>
      </c>
      <c r="C57" s="151">
        <v>68584.855712000004</v>
      </c>
      <c r="D57" s="151">
        <v>71416.738996999993</v>
      </c>
      <c r="E57" s="151">
        <v>71336.818054000003</v>
      </c>
      <c r="F57" s="269">
        <f t="shared" si="3"/>
        <v>-0.1119078581890267</v>
      </c>
      <c r="H57" s="212"/>
    </row>
    <row r="58" spans="1:9">
      <c r="A58" s="238" t="s">
        <v>585</v>
      </c>
      <c r="B58" s="151">
        <v>47521.057582000001</v>
      </c>
      <c r="C58" s="151">
        <v>49279.104046</v>
      </c>
      <c r="D58" s="151">
        <v>48657.987690000002</v>
      </c>
      <c r="E58" s="151">
        <v>48182.198116</v>
      </c>
      <c r="F58" s="269">
        <f t="shared" si="3"/>
        <v>-0.97782418999991771</v>
      </c>
      <c r="H58" s="212"/>
    </row>
    <row r="59" spans="1:9">
      <c r="A59" s="238" t="s">
        <v>352</v>
      </c>
      <c r="B59" s="151">
        <v>395164.11738900002</v>
      </c>
      <c r="C59" s="151">
        <v>413679.44061300001</v>
      </c>
      <c r="D59" s="151">
        <v>414226.93722999998</v>
      </c>
      <c r="E59" s="151">
        <v>434838.49702200003</v>
      </c>
      <c r="F59" s="269">
        <f t="shared" si="3"/>
        <v>4.9759100482051588</v>
      </c>
      <c r="H59" s="212"/>
    </row>
    <row r="60" spans="1:9">
      <c r="A60" s="238"/>
      <c r="B60" s="35"/>
      <c r="C60" s="35"/>
      <c r="D60" s="35"/>
      <c r="E60" s="252"/>
      <c r="F60" s="269"/>
      <c r="H60" s="212"/>
    </row>
    <row r="61" spans="1:9">
      <c r="A61" s="238" t="s">
        <v>353</v>
      </c>
      <c r="B61" s="35"/>
      <c r="C61" s="35"/>
      <c r="D61" s="35"/>
      <c r="E61" s="252"/>
      <c r="F61" s="269"/>
      <c r="H61" s="212"/>
    </row>
    <row r="62" spans="1:9">
      <c r="A62" s="238" t="s">
        <v>354</v>
      </c>
      <c r="B62" s="151">
        <v>980625.39931100002</v>
      </c>
      <c r="C62" s="151">
        <v>984374.74615499994</v>
      </c>
      <c r="D62" s="151">
        <v>997863.80678099999</v>
      </c>
      <c r="E62" s="151">
        <v>1014022.677404</v>
      </c>
      <c r="F62" s="269">
        <f t="shared" si="3"/>
        <v>1.6193462988828831</v>
      </c>
      <c r="H62" s="212"/>
    </row>
    <row r="63" spans="1:9">
      <c r="A63" s="238" t="s">
        <v>355</v>
      </c>
      <c r="B63" s="151">
        <v>972417.10698399995</v>
      </c>
      <c r="C63" s="151">
        <v>991793.14422899997</v>
      </c>
      <c r="D63" s="151">
        <v>1005423.829854</v>
      </c>
      <c r="E63" s="151">
        <v>1025022.110279</v>
      </c>
      <c r="F63" s="269">
        <f t="shared" si="3"/>
        <v>1.9492556117200761</v>
      </c>
      <c r="H63" s="212"/>
    </row>
    <row r="64" spans="1:9">
      <c r="A64" s="238" t="s">
        <v>356</v>
      </c>
      <c r="B64" s="151">
        <v>178088.25038799999</v>
      </c>
      <c r="C64" s="151">
        <v>190283.81731499999</v>
      </c>
      <c r="D64" s="151">
        <v>205367.049914</v>
      </c>
      <c r="E64" s="151">
        <v>210870.34555599999</v>
      </c>
      <c r="F64" s="269">
        <f t="shared" si="3"/>
        <v>2.6797364252466771</v>
      </c>
      <c r="H64" s="212"/>
    </row>
    <row r="65" spans="1:8">
      <c r="A65" s="238" t="s">
        <v>543</v>
      </c>
      <c r="B65" s="151">
        <v>78561.779125000001</v>
      </c>
      <c r="C65" s="151">
        <v>81358.531921000002</v>
      </c>
      <c r="D65" s="151">
        <v>81642.561426999993</v>
      </c>
      <c r="E65" s="151">
        <v>82674.939736999993</v>
      </c>
      <c r="F65" s="269">
        <f t="shared" si="3"/>
        <v>1.2645099467182843</v>
      </c>
      <c r="H65" s="212"/>
    </row>
    <row r="66" spans="1:8">
      <c r="A66" s="238" t="s">
        <v>544</v>
      </c>
      <c r="B66" s="151">
        <v>67428.375442999997</v>
      </c>
      <c r="C66" s="151">
        <v>69650.495473999996</v>
      </c>
      <c r="D66" s="151">
        <v>77666.102186999997</v>
      </c>
      <c r="E66" s="151">
        <v>71847.060029999993</v>
      </c>
      <c r="F66" s="269">
        <f t="shared" si="3"/>
        <v>-7.4923834119925923</v>
      </c>
      <c r="H66" s="212"/>
    </row>
    <row r="67" spans="1:8">
      <c r="A67" s="238" t="s">
        <v>545</v>
      </c>
      <c r="B67" s="151">
        <v>432685.34997899999</v>
      </c>
      <c r="C67" s="151">
        <v>447241.170568</v>
      </c>
      <c r="D67" s="151">
        <v>434227.54541399999</v>
      </c>
      <c r="E67" s="151">
        <v>434650.266542</v>
      </c>
      <c r="F67" s="269">
        <f t="shared" si="3"/>
        <v>9.7350141064168352E-2</v>
      </c>
      <c r="H67" s="212"/>
    </row>
    <row r="68" spans="1:8">
      <c r="A68" s="238" t="s">
        <v>546</v>
      </c>
      <c r="B68" s="151">
        <v>459391.17560000002</v>
      </c>
      <c r="C68" s="151">
        <v>464560.38191</v>
      </c>
      <c r="D68" s="151">
        <v>454882.95839699998</v>
      </c>
      <c r="E68" s="151">
        <v>467255.27247899998</v>
      </c>
      <c r="F68" s="269">
        <f t="shared" si="3"/>
        <v>2.7198895569972166</v>
      </c>
      <c r="H68" s="212"/>
    </row>
    <row r="69" spans="1:8">
      <c r="A69" s="238" t="s">
        <v>547</v>
      </c>
      <c r="B69" s="151">
        <v>44053.93103</v>
      </c>
      <c r="C69" s="151">
        <v>46701.153504000002</v>
      </c>
      <c r="D69" s="151">
        <v>46631.912891</v>
      </c>
      <c r="E69" s="151">
        <v>46370.909305000001</v>
      </c>
      <c r="F69" s="269">
        <f t="shared" si="3"/>
        <v>-0.55971022807939064</v>
      </c>
      <c r="H69" s="212"/>
    </row>
    <row r="70" spans="1:8">
      <c r="A70" s="238" t="s">
        <v>548</v>
      </c>
      <c r="B70" s="151">
        <v>522135.86455699999</v>
      </c>
      <c r="C70" s="151">
        <v>532395.34367199999</v>
      </c>
      <c r="D70" s="151">
        <v>541328.35171700001</v>
      </c>
      <c r="E70" s="151">
        <v>559861.391557</v>
      </c>
      <c r="F70" s="269">
        <f t="shared" si="3"/>
        <v>3.4236226093121451</v>
      </c>
      <c r="H70" s="212"/>
    </row>
    <row r="71" spans="1:8">
      <c r="A71" s="238" t="s">
        <v>549</v>
      </c>
      <c r="B71" s="151">
        <v>1409549.4124700001</v>
      </c>
      <c r="C71" s="151">
        <v>1413257.1003980001</v>
      </c>
      <c r="D71" s="151">
        <v>1416604.7030720001</v>
      </c>
      <c r="E71" s="151">
        <v>1423524.321464</v>
      </c>
      <c r="F71" s="269">
        <f t="shared" si="3"/>
        <v>0.4884650161752484</v>
      </c>
      <c r="H71" s="212"/>
    </row>
    <row r="72" spans="1:8">
      <c r="A72" s="238" t="s">
        <v>49</v>
      </c>
      <c r="B72" s="151">
        <v>216840.473753</v>
      </c>
      <c r="C72" s="151">
        <v>216874.11204199999</v>
      </c>
      <c r="D72" s="151">
        <v>216160.93790399999</v>
      </c>
      <c r="E72" s="151">
        <v>222418.28255900001</v>
      </c>
      <c r="F72" s="269">
        <f t="shared" si="3"/>
        <v>2.894761984137483</v>
      </c>
      <c r="H72" s="212"/>
    </row>
    <row r="73" spans="1:8">
      <c r="A73" s="238" t="s">
        <v>50</v>
      </c>
      <c r="B73" s="151">
        <v>72866.255166999996</v>
      </c>
      <c r="C73" s="151">
        <v>71404.938420999999</v>
      </c>
      <c r="D73" s="151">
        <v>67075.587943000006</v>
      </c>
      <c r="E73" s="151">
        <v>70070.654259999996</v>
      </c>
      <c r="F73" s="269">
        <f t="shared" si="3"/>
        <v>4.4652106807400029</v>
      </c>
      <c r="H73" s="212"/>
    </row>
    <row r="74" spans="1:8">
      <c r="A74" s="238" t="s">
        <v>51</v>
      </c>
      <c r="B74" s="151">
        <v>125508.12480600001</v>
      </c>
      <c r="C74" s="151">
        <v>128735.844478</v>
      </c>
      <c r="D74" s="151">
        <v>129548.557205</v>
      </c>
      <c r="E74" s="151">
        <v>130400.753517</v>
      </c>
      <c r="F74" s="269">
        <f t="shared" si="3"/>
        <v>0.65781999459204243</v>
      </c>
      <c r="H74" s="212"/>
    </row>
    <row r="75" spans="1:8">
      <c r="A75" s="238" t="s">
        <v>52</v>
      </c>
      <c r="B75" s="151">
        <v>66836.417325000002</v>
      </c>
      <c r="C75" s="151">
        <v>68159.957320000001</v>
      </c>
      <c r="D75" s="151">
        <v>69332.005212000004</v>
      </c>
      <c r="E75" s="151">
        <v>69749.379006000003</v>
      </c>
      <c r="F75" s="269">
        <f>(E75-D75)/D75*100</f>
        <v>0.60199296518797352</v>
      </c>
      <c r="H75" s="212"/>
    </row>
    <row r="76" spans="1:8">
      <c r="A76" s="238" t="s">
        <v>754</v>
      </c>
      <c r="B76" s="151">
        <v>156130.22272300001</v>
      </c>
      <c r="C76" s="151">
        <v>159471.03807899999</v>
      </c>
      <c r="D76" s="151">
        <v>164786.28630099999</v>
      </c>
      <c r="E76" s="151">
        <v>169753.08713</v>
      </c>
      <c r="F76" s="269">
        <f>(E76-D76)/D76*100</f>
        <v>3.014086269246711</v>
      </c>
      <c r="H76" s="212"/>
    </row>
    <row r="77" spans="1:8">
      <c r="A77" s="238" t="s">
        <v>663</v>
      </c>
      <c r="B77" s="151">
        <v>59844.588253000002</v>
      </c>
      <c r="C77" s="151">
        <v>59901.102980000003</v>
      </c>
      <c r="D77" s="151">
        <v>60807.470386000001</v>
      </c>
      <c r="E77" s="151">
        <v>61999.248969</v>
      </c>
      <c r="F77" s="269">
        <f t="shared" ref="F77" si="4">(E77-D77)/D77*100</f>
        <v>1.9599213311040617</v>
      </c>
      <c r="H77" s="212"/>
    </row>
    <row r="78" spans="1:8">
      <c r="A78" s="219"/>
    </row>
    <row r="79" spans="1:8">
      <c r="A79" s="130"/>
      <c r="B79" s="195"/>
      <c r="C79" s="195"/>
      <c r="D79" s="195"/>
      <c r="E79" s="195"/>
    </row>
    <row r="80" spans="1:8">
      <c r="A80" s="198" t="s">
        <v>3169</v>
      </c>
      <c r="B80" s="196"/>
      <c r="C80" s="196"/>
      <c r="D80" s="196"/>
      <c r="E80" s="196"/>
    </row>
    <row r="81" spans="1:5">
      <c r="A81" s="186" t="s">
        <v>3170</v>
      </c>
      <c r="B81" s="196"/>
      <c r="C81" s="196"/>
      <c r="D81" s="196"/>
      <c r="E81" s="196"/>
    </row>
  </sheetData>
  <mergeCells count="8">
    <mergeCell ref="E6:E9"/>
    <mergeCell ref="F6:F9"/>
    <mergeCell ref="C6:C9"/>
    <mergeCell ref="A3:B3"/>
    <mergeCell ref="A4:B4"/>
    <mergeCell ref="A6:A9"/>
    <mergeCell ref="B6:B9"/>
    <mergeCell ref="D6:D9"/>
  </mergeCells>
  <hyperlinks>
    <hyperlink ref="A53" location="'5.2'!A1" display="nach der Rechtsform (ausführliche Gliederung s. Tab. 5.2)"/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48" orientation="portrait" r:id="rId1"/>
  <headerFooter>
    <oddFooter>&amp;L&amp;"MetaNormalLF-Roman,Standard"Statistisches Bundesamt, Fachserie 14, Reihe 8.2, 2014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241"/>
  <sheetViews>
    <sheetView showGridLines="0" zoomScaleNormal="100" workbookViewId="0">
      <selection activeCell="A2" sqref="A2:C2"/>
    </sheetView>
  </sheetViews>
  <sheetFormatPr baseColWidth="10" defaultRowHeight="15.75"/>
  <cols>
    <col min="1" max="1" width="2" style="244" customWidth="1"/>
    <col min="2" max="2" width="2.28515625" style="151" customWidth="1"/>
    <col min="3" max="3" width="121.5703125" style="151" customWidth="1"/>
    <col min="4" max="4" width="14.85546875" style="6" customWidth="1"/>
    <col min="5" max="5" width="31.5703125" style="6" customWidth="1"/>
    <col min="6" max="6" width="21.5703125" style="6" customWidth="1"/>
    <col min="7" max="7" width="11.42578125" customWidth="1"/>
  </cols>
  <sheetData>
    <row r="1" spans="1:7">
      <c r="A1" s="402" t="s">
        <v>679</v>
      </c>
      <c r="B1" s="402"/>
      <c r="C1" s="402"/>
    </row>
    <row r="2" spans="1:7">
      <c r="A2" s="403" t="s">
        <v>459</v>
      </c>
      <c r="B2" s="403"/>
      <c r="C2" s="403"/>
    </row>
    <row r="3" spans="1:7">
      <c r="A3" s="404" t="s">
        <v>3223</v>
      </c>
      <c r="B3" s="404"/>
      <c r="C3" s="404"/>
    </row>
    <row r="4" spans="1:7">
      <c r="A4" s="405"/>
      <c r="B4" s="405"/>
      <c r="C4" s="405"/>
    </row>
    <row r="5" spans="1:7" ht="15">
      <c r="A5" s="400" t="s">
        <v>189</v>
      </c>
      <c r="B5" s="400"/>
      <c r="C5" s="396"/>
      <c r="D5" s="396" t="s">
        <v>744</v>
      </c>
      <c r="E5" s="240" t="s">
        <v>498</v>
      </c>
      <c r="F5" s="241" t="s">
        <v>499</v>
      </c>
      <c r="G5" s="239"/>
    </row>
    <row r="6" spans="1:7" ht="15">
      <c r="A6" s="401"/>
      <c r="B6" s="401"/>
      <c r="C6" s="397"/>
      <c r="D6" s="397"/>
      <c r="E6" s="398" t="s">
        <v>745</v>
      </c>
      <c r="F6" s="399"/>
      <c r="G6" s="239"/>
    </row>
    <row r="7" spans="1:7" ht="15">
      <c r="D7" s="262"/>
      <c r="E7" s="151"/>
      <c r="F7" s="151"/>
      <c r="G7" s="239"/>
    </row>
    <row r="8" spans="1:7" ht="15">
      <c r="A8" s="244" t="s">
        <v>3151</v>
      </c>
      <c r="D8" s="262">
        <v>6446620</v>
      </c>
      <c r="E8" s="152" t="s">
        <v>3210</v>
      </c>
      <c r="F8" s="152" t="s">
        <v>3210</v>
      </c>
      <c r="G8" s="239"/>
    </row>
    <row r="9" spans="1:7" ht="15">
      <c r="B9" s="151" t="s">
        <v>972</v>
      </c>
      <c r="D9" s="262">
        <v>8209</v>
      </c>
      <c r="E9" s="152" t="s">
        <v>3210</v>
      </c>
      <c r="F9" s="152" t="s">
        <v>3210</v>
      </c>
      <c r="G9" s="239"/>
    </row>
    <row r="10" spans="1:7" ht="15">
      <c r="D10" s="262"/>
      <c r="E10" s="151"/>
      <c r="F10" s="151"/>
      <c r="G10" s="239"/>
    </row>
    <row r="11" spans="1:7" ht="16.5">
      <c r="A11" s="244" t="s">
        <v>3238</v>
      </c>
      <c r="D11" s="263" t="s">
        <v>3210</v>
      </c>
      <c r="E11" s="366">
        <v>6060490.699794</v>
      </c>
      <c r="F11" s="152" t="s">
        <v>3210</v>
      </c>
      <c r="G11" s="239"/>
    </row>
    <row r="12" spans="1:7" ht="15">
      <c r="B12" s="151" t="s">
        <v>972</v>
      </c>
      <c r="D12" s="263" t="s">
        <v>3210</v>
      </c>
      <c r="E12" s="366">
        <v>-1029.6999940000001</v>
      </c>
      <c r="F12" s="152" t="s">
        <v>3210</v>
      </c>
      <c r="G12" s="239"/>
    </row>
    <row r="13" spans="1:7" ht="15">
      <c r="D13" s="262"/>
      <c r="E13" s="366"/>
      <c r="F13" s="151"/>
      <c r="G13" s="239"/>
    </row>
    <row r="14" spans="1:7" ht="15">
      <c r="A14" s="244" t="s">
        <v>673</v>
      </c>
      <c r="D14" s="262"/>
      <c r="E14" s="366"/>
      <c r="F14" s="151"/>
      <c r="G14" s="239"/>
    </row>
    <row r="15" spans="1:7" ht="15">
      <c r="B15" s="151" t="s">
        <v>3246</v>
      </c>
      <c r="D15" s="262">
        <v>5341872</v>
      </c>
      <c r="E15" s="366">
        <v>3683448.6050120001</v>
      </c>
      <c r="F15" s="366">
        <v>699855.23495199997</v>
      </c>
      <c r="G15" s="239"/>
    </row>
    <row r="16" spans="1:7" ht="15">
      <c r="B16" s="151" t="s">
        <v>672</v>
      </c>
      <c r="D16" s="262"/>
      <c r="E16" s="366"/>
      <c r="F16" s="366"/>
      <c r="G16" s="239"/>
    </row>
    <row r="17" spans="2:7" ht="15">
      <c r="C17" s="151" t="s">
        <v>3257</v>
      </c>
      <c r="D17" s="262">
        <v>619080</v>
      </c>
      <c r="E17" s="366">
        <v>2684.3497600000001</v>
      </c>
      <c r="F17" s="366">
        <v>510.026454</v>
      </c>
      <c r="G17" s="239"/>
    </row>
    <row r="18" spans="2:7" ht="15">
      <c r="C18" s="151" t="s">
        <v>3256</v>
      </c>
      <c r="D18" s="262">
        <v>1899952</v>
      </c>
      <c r="E18" s="366">
        <v>6323.5862660000003</v>
      </c>
      <c r="F18" s="366">
        <v>1201.481391</v>
      </c>
      <c r="G18" s="239"/>
    </row>
    <row r="19" spans="2:7" ht="15">
      <c r="B19" s="151" t="s">
        <v>3247</v>
      </c>
      <c r="D19" s="262">
        <v>1027913</v>
      </c>
      <c r="E19" s="366">
        <v>608294.59068499994</v>
      </c>
      <c r="F19" s="366">
        <v>42580.621348000001</v>
      </c>
      <c r="G19" s="239"/>
    </row>
    <row r="20" spans="2:7" ht="15">
      <c r="B20" s="151" t="s">
        <v>672</v>
      </c>
      <c r="D20" s="262"/>
      <c r="E20" s="366"/>
      <c r="F20" s="366"/>
      <c r="G20" s="239"/>
    </row>
    <row r="21" spans="2:7" ht="15">
      <c r="C21" s="151" t="s">
        <v>3248</v>
      </c>
      <c r="D21" s="262">
        <v>294928</v>
      </c>
      <c r="E21" s="366">
        <v>1080.8946430000001</v>
      </c>
      <c r="F21" s="366">
        <v>75.662625000000006</v>
      </c>
      <c r="G21" s="239"/>
    </row>
    <row r="22" spans="2:7" ht="15">
      <c r="C22" s="151" t="s">
        <v>3249</v>
      </c>
      <c r="D22" s="262">
        <v>33413</v>
      </c>
      <c r="E22" s="366">
        <v>196.770118</v>
      </c>
      <c r="F22" s="366">
        <v>13.773908</v>
      </c>
      <c r="G22" s="239"/>
    </row>
    <row r="23" spans="2:7" ht="15">
      <c r="B23" s="151" t="s">
        <v>500</v>
      </c>
      <c r="D23" s="262">
        <v>55079</v>
      </c>
      <c r="E23" s="366">
        <v>-635.84151399999996</v>
      </c>
      <c r="F23" s="366">
        <v>-85.860471000000004</v>
      </c>
      <c r="G23" s="239"/>
    </row>
    <row r="24" spans="2:7" ht="15">
      <c r="B24" s="151" t="s">
        <v>3255</v>
      </c>
      <c r="D24" s="262"/>
      <c r="E24" s="366"/>
      <c r="F24" s="366"/>
      <c r="G24" s="239"/>
    </row>
    <row r="25" spans="2:7" ht="15">
      <c r="C25" s="151" t="s">
        <v>652</v>
      </c>
      <c r="D25" s="262">
        <v>1216</v>
      </c>
      <c r="E25" s="366">
        <v>271.53949799999998</v>
      </c>
      <c r="F25" s="367" t="s">
        <v>3210</v>
      </c>
      <c r="G25" s="239"/>
    </row>
    <row r="26" spans="2:7" ht="15">
      <c r="C26" s="151" t="s">
        <v>40</v>
      </c>
      <c r="D26" s="262">
        <v>234</v>
      </c>
      <c r="E26" s="366">
        <v>7.1648440000000004</v>
      </c>
      <c r="F26" s="366">
        <v>0.51096699999999995</v>
      </c>
      <c r="G26" s="239"/>
    </row>
    <row r="27" spans="2:7" ht="15">
      <c r="C27" s="151" t="s">
        <v>3250</v>
      </c>
      <c r="D27" s="262">
        <v>15748</v>
      </c>
      <c r="E27" s="366">
        <v>1071.76369</v>
      </c>
      <c r="F27" s="366">
        <v>88.956385999999995</v>
      </c>
      <c r="G27" s="239"/>
    </row>
    <row r="28" spans="2:7" ht="15">
      <c r="C28" s="151" t="s">
        <v>500</v>
      </c>
      <c r="D28" s="262">
        <v>1450</v>
      </c>
      <c r="E28" s="366">
        <v>23.927202999999999</v>
      </c>
      <c r="F28" s="366">
        <v>2.1443859999999999</v>
      </c>
      <c r="G28" s="239"/>
    </row>
    <row r="29" spans="2:7" ht="15">
      <c r="C29" s="151" t="s">
        <v>145</v>
      </c>
      <c r="D29" s="262">
        <v>25977</v>
      </c>
      <c r="E29" s="366">
        <v>7092.0678159999998</v>
      </c>
      <c r="F29" s="367" t="s">
        <v>3210</v>
      </c>
      <c r="G29" s="239"/>
    </row>
    <row r="30" spans="2:7" ht="15">
      <c r="B30" s="151" t="s">
        <v>3254</v>
      </c>
      <c r="D30" s="262">
        <v>28</v>
      </c>
      <c r="E30" s="366">
        <v>7.101953</v>
      </c>
      <c r="F30" s="367" t="s">
        <v>3210</v>
      </c>
      <c r="G30" s="239"/>
    </row>
    <row r="31" spans="2:7" ht="15">
      <c r="B31" s="151" t="s">
        <v>3251</v>
      </c>
      <c r="D31" s="262">
        <v>2028</v>
      </c>
      <c r="E31" s="367" t="s">
        <v>3210</v>
      </c>
      <c r="F31" s="366">
        <v>9.7011970000000005</v>
      </c>
      <c r="G31" s="239"/>
    </row>
    <row r="32" spans="2:7" ht="15">
      <c r="D32" s="262"/>
      <c r="E32" s="366"/>
      <c r="F32" s="366"/>
      <c r="G32" s="239"/>
    </row>
    <row r="33" spans="1:7" ht="15">
      <c r="A33" s="244" t="s">
        <v>3267</v>
      </c>
      <c r="D33" s="262"/>
      <c r="E33" s="366"/>
      <c r="F33" s="366"/>
      <c r="G33" s="239"/>
    </row>
    <row r="34" spans="1:7" ht="15">
      <c r="B34" s="151" t="s">
        <v>3281</v>
      </c>
      <c r="D34" s="262"/>
      <c r="E34" s="366"/>
      <c r="F34" s="366"/>
      <c r="G34" s="239"/>
    </row>
    <row r="35" spans="1:7" ht="15">
      <c r="C35" s="151" t="s">
        <v>3282</v>
      </c>
      <c r="D35" s="262">
        <v>502822</v>
      </c>
      <c r="E35" s="366">
        <v>223113.07897999999</v>
      </c>
      <c r="F35" s="367" t="s">
        <v>3210</v>
      </c>
      <c r="G35" s="239"/>
    </row>
    <row r="36" spans="1:7" ht="15">
      <c r="B36" s="151" t="s">
        <v>3283</v>
      </c>
      <c r="D36" s="262"/>
      <c r="E36" s="366"/>
      <c r="F36" s="367"/>
      <c r="G36" s="239"/>
    </row>
    <row r="37" spans="1:7" ht="15">
      <c r="C37" s="151" t="s">
        <v>3284</v>
      </c>
      <c r="D37" s="262">
        <v>15546</v>
      </c>
      <c r="E37" s="366">
        <v>25165.825683999999</v>
      </c>
      <c r="F37" s="367" t="s">
        <v>3210</v>
      </c>
      <c r="G37" s="239"/>
    </row>
    <row r="38" spans="1:7" ht="15.75" customHeight="1">
      <c r="B38" s="151" t="s">
        <v>3258</v>
      </c>
      <c r="D38" s="262">
        <v>1210</v>
      </c>
      <c r="E38" s="366">
        <v>1097.056822</v>
      </c>
      <c r="F38" s="367" t="s">
        <v>3210</v>
      </c>
      <c r="G38" s="239"/>
    </row>
    <row r="39" spans="1:7" ht="15.75" customHeight="1">
      <c r="B39" s="151" t="s">
        <v>3259</v>
      </c>
      <c r="D39" s="262">
        <v>4409</v>
      </c>
      <c r="E39" s="366">
        <v>13152.751951</v>
      </c>
      <c r="F39" s="367" t="s">
        <v>3210</v>
      </c>
      <c r="G39" s="242"/>
    </row>
    <row r="40" spans="1:7" ht="15">
      <c r="D40" s="262"/>
      <c r="E40" s="366"/>
      <c r="F40" s="366"/>
      <c r="G40" s="242"/>
    </row>
    <row r="41" spans="1:7" s="117" customFormat="1" ht="15">
      <c r="A41" s="244" t="s">
        <v>501</v>
      </c>
      <c r="B41" s="151"/>
      <c r="C41" s="151"/>
      <c r="D41" s="262"/>
      <c r="E41" s="366"/>
      <c r="F41" s="366"/>
      <c r="G41" s="239"/>
    </row>
    <row r="42" spans="1:7" s="117" customFormat="1" ht="15">
      <c r="A42" s="244"/>
      <c r="B42" s="151" t="s">
        <v>502</v>
      </c>
      <c r="C42" s="151"/>
      <c r="D42" s="262">
        <v>258</v>
      </c>
      <c r="E42" s="366">
        <v>5337.0799660000002</v>
      </c>
      <c r="F42" s="366">
        <v>1015.854992</v>
      </c>
      <c r="G42" s="239"/>
    </row>
    <row r="43" spans="1:7" ht="15">
      <c r="D43" s="262"/>
      <c r="E43" s="366"/>
      <c r="F43" s="366"/>
      <c r="G43" s="239"/>
    </row>
    <row r="44" spans="1:7" ht="15">
      <c r="A44" s="244" t="s">
        <v>503</v>
      </c>
      <c r="D44" s="262"/>
      <c r="E44" s="366"/>
      <c r="F44" s="366"/>
      <c r="G44" s="239"/>
    </row>
    <row r="45" spans="1:7" ht="15">
      <c r="B45" s="151" t="s">
        <v>266</v>
      </c>
      <c r="D45" s="262">
        <v>262840</v>
      </c>
      <c r="E45" s="366">
        <v>602195.63789799996</v>
      </c>
      <c r="F45" s="367" t="s">
        <v>3210</v>
      </c>
      <c r="G45" s="239"/>
    </row>
    <row r="46" spans="1:7" ht="15">
      <c r="B46" s="151" t="s">
        <v>651</v>
      </c>
      <c r="D46" s="262">
        <v>1664</v>
      </c>
      <c r="E46" s="366">
        <v>302.82871699999998</v>
      </c>
      <c r="F46" s="367" t="s">
        <v>3210</v>
      </c>
      <c r="G46" s="239"/>
    </row>
    <row r="47" spans="1:7" ht="15">
      <c r="B47" s="151" t="s">
        <v>3294</v>
      </c>
      <c r="D47" s="262">
        <v>264166</v>
      </c>
      <c r="E47" s="366">
        <v>569956.62508000003</v>
      </c>
      <c r="F47" s="367" t="s">
        <v>3210</v>
      </c>
      <c r="G47" s="239"/>
    </row>
    <row r="48" spans="1:7" ht="15">
      <c r="D48" s="262"/>
      <c r="E48" s="366"/>
      <c r="F48" s="367"/>
      <c r="G48" s="239"/>
    </row>
    <row r="49" spans="1:7" ht="15">
      <c r="A49" s="244" t="s">
        <v>267</v>
      </c>
      <c r="D49" s="262"/>
      <c r="E49" s="366"/>
      <c r="F49" s="367"/>
      <c r="G49" s="239"/>
    </row>
    <row r="50" spans="1:7" ht="15">
      <c r="B50" s="151" t="s">
        <v>3260</v>
      </c>
      <c r="D50" s="262">
        <v>188515</v>
      </c>
      <c r="E50" s="366">
        <v>51230.208341999998</v>
      </c>
      <c r="F50" s="367" t="s">
        <v>3210</v>
      </c>
      <c r="G50" s="239"/>
    </row>
    <row r="51" spans="1:7" ht="15">
      <c r="B51" s="151" t="s">
        <v>3261</v>
      </c>
      <c r="D51" s="262">
        <v>259655</v>
      </c>
      <c r="E51" s="366">
        <v>207316.374216</v>
      </c>
      <c r="F51" s="367" t="s">
        <v>3210</v>
      </c>
      <c r="G51" s="239"/>
    </row>
    <row r="52" spans="1:7" ht="15">
      <c r="B52" s="151" t="s">
        <v>3262</v>
      </c>
      <c r="D52" s="262">
        <v>56544</v>
      </c>
      <c r="E52" s="366">
        <v>49967.109708000004</v>
      </c>
      <c r="F52" s="367" t="s">
        <v>3210</v>
      </c>
      <c r="G52" s="239"/>
    </row>
    <row r="53" spans="1:7" ht="15">
      <c r="D53" s="262"/>
      <c r="E53" s="366"/>
      <c r="F53" s="367"/>
      <c r="G53" s="239"/>
    </row>
    <row r="54" spans="1:7" ht="15">
      <c r="A54" s="244" t="s">
        <v>268</v>
      </c>
      <c r="D54" s="262"/>
      <c r="E54" s="366"/>
      <c r="F54" s="367"/>
      <c r="G54" s="239"/>
    </row>
    <row r="55" spans="1:7" ht="15">
      <c r="B55" s="151" t="s">
        <v>3263</v>
      </c>
      <c r="D55" s="262">
        <v>13187</v>
      </c>
      <c r="E55" s="366">
        <v>4870.2960270000003</v>
      </c>
      <c r="F55" s="367" t="s">
        <v>3210</v>
      </c>
      <c r="G55" s="239"/>
    </row>
    <row r="56" spans="1:7" ht="15">
      <c r="B56" s="151" t="s">
        <v>3264</v>
      </c>
      <c r="D56" s="262"/>
      <c r="E56" s="366"/>
      <c r="F56" s="366"/>
      <c r="G56" s="239"/>
    </row>
    <row r="57" spans="1:7" ht="15">
      <c r="C57" s="151" t="s">
        <v>3252</v>
      </c>
      <c r="D57" s="262">
        <v>564872</v>
      </c>
      <c r="E57" s="366">
        <v>491649.45837100002</v>
      </c>
      <c r="F57" s="366">
        <v>93413.397089999999</v>
      </c>
      <c r="G57" s="239"/>
    </row>
    <row r="58" spans="1:7" ht="15">
      <c r="C58" s="151" t="s">
        <v>3253</v>
      </c>
      <c r="D58" s="262">
        <v>69558</v>
      </c>
      <c r="E58" s="366">
        <v>52125.455039</v>
      </c>
      <c r="F58" s="366">
        <v>3648.781853</v>
      </c>
      <c r="G58" s="239"/>
    </row>
    <row r="59" spans="1:7" ht="15">
      <c r="C59" s="151" t="s">
        <v>270</v>
      </c>
      <c r="D59" s="262">
        <v>897</v>
      </c>
      <c r="E59" s="366">
        <v>-14.870421</v>
      </c>
      <c r="F59" s="366">
        <v>-2.4482179999999998</v>
      </c>
      <c r="G59" s="239"/>
    </row>
    <row r="60" spans="1:7" ht="15">
      <c r="C60" s="151" t="s">
        <v>3265</v>
      </c>
      <c r="D60" s="262">
        <v>193</v>
      </c>
      <c r="E60" s="366">
        <v>22.022072000000001</v>
      </c>
      <c r="F60" s="366">
        <v>4.0988379999999998</v>
      </c>
      <c r="G60" s="239"/>
    </row>
    <row r="61" spans="1:7" ht="15">
      <c r="D61" s="262"/>
      <c r="E61" s="366"/>
      <c r="F61" s="366"/>
      <c r="G61" s="239"/>
    </row>
    <row r="62" spans="1:7" ht="15">
      <c r="A62" s="244" t="s">
        <v>190</v>
      </c>
      <c r="D62" s="262"/>
      <c r="E62" s="366"/>
      <c r="F62" s="366"/>
      <c r="G62" s="239"/>
    </row>
    <row r="63" spans="1:7" ht="15">
      <c r="B63" s="151" t="s">
        <v>191</v>
      </c>
      <c r="D63" s="262"/>
      <c r="E63" s="366"/>
      <c r="F63" s="366"/>
      <c r="G63" s="239"/>
    </row>
    <row r="64" spans="1:7" ht="15">
      <c r="C64" s="151" t="s">
        <v>3252</v>
      </c>
      <c r="D64" s="262">
        <v>1596</v>
      </c>
      <c r="E64" s="366">
        <v>1963.7744459999999</v>
      </c>
      <c r="F64" s="366">
        <v>373.11714499999999</v>
      </c>
      <c r="G64" s="239"/>
    </row>
    <row r="65" spans="1:7" ht="15">
      <c r="C65" s="151" t="s">
        <v>3253</v>
      </c>
      <c r="D65" s="262">
        <v>166</v>
      </c>
      <c r="E65" s="366">
        <v>84.671228999999997</v>
      </c>
      <c r="F65" s="366">
        <v>5.9269860000000003</v>
      </c>
      <c r="G65" s="239"/>
    </row>
    <row r="66" spans="1:7" ht="15">
      <c r="C66" s="151" t="s">
        <v>591</v>
      </c>
      <c r="D66" s="262">
        <v>44</v>
      </c>
      <c r="E66" s="366">
        <v>2.1146210000000001</v>
      </c>
      <c r="F66" s="366">
        <v>0.33875499999999997</v>
      </c>
      <c r="G66" s="239"/>
    </row>
    <row r="67" spans="1:7" ht="15">
      <c r="D67" s="262"/>
      <c r="E67" s="366"/>
      <c r="F67" s="366"/>
      <c r="G67" s="239"/>
    </row>
    <row r="68" spans="1:7" ht="15">
      <c r="A68" s="244" t="s">
        <v>3266</v>
      </c>
      <c r="D68" s="262"/>
      <c r="E68" s="366"/>
      <c r="F68" s="366"/>
      <c r="G68" s="239"/>
    </row>
    <row r="69" spans="1:7" ht="15">
      <c r="B69" s="151" t="s">
        <v>3206</v>
      </c>
      <c r="D69" s="262">
        <v>228914</v>
      </c>
      <c r="E69" s="366">
        <v>130453.355563</v>
      </c>
      <c r="F69" s="366">
        <v>24606.095918999999</v>
      </c>
      <c r="G69" s="242"/>
    </row>
    <row r="70" spans="1:7" ht="15">
      <c r="B70" s="151" t="s">
        <v>3141</v>
      </c>
      <c r="D70" s="262">
        <v>169464</v>
      </c>
      <c r="E70" s="366">
        <v>259098.43532399999</v>
      </c>
      <c r="F70" s="366">
        <v>48973.115230000003</v>
      </c>
      <c r="G70" s="242"/>
    </row>
    <row r="71" spans="1:7" s="117" customFormat="1" ht="15">
      <c r="A71" s="244"/>
      <c r="B71" s="151" t="s">
        <v>3142</v>
      </c>
      <c r="C71" s="151"/>
      <c r="D71" s="262">
        <v>6378</v>
      </c>
      <c r="E71" s="366">
        <v>7781.7894390000001</v>
      </c>
      <c r="F71" s="366">
        <v>1466.109864</v>
      </c>
      <c r="G71" s="242"/>
    </row>
    <row r="72" spans="1:7" s="117" customFormat="1" ht="15">
      <c r="A72" s="244"/>
      <c r="B72" s="151" t="s">
        <v>3156</v>
      </c>
      <c r="C72" s="151"/>
      <c r="D72" s="262">
        <v>4764</v>
      </c>
      <c r="E72" s="366">
        <v>21257.560838000001</v>
      </c>
      <c r="F72" s="366">
        <v>4033.3848619999999</v>
      </c>
      <c r="G72" s="242"/>
    </row>
    <row r="73" spans="1:7" s="117" customFormat="1" ht="15">
      <c r="A73" s="244"/>
      <c r="B73" s="151" t="s">
        <v>3143</v>
      </c>
      <c r="C73" s="151"/>
      <c r="D73" s="262">
        <v>333343</v>
      </c>
      <c r="E73" s="366">
        <v>220956.47721700001</v>
      </c>
      <c r="F73" s="366">
        <v>41877.201838000001</v>
      </c>
      <c r="G73" s="242"/>
    </row>
    <row r="74" spans="1:7" s="117" customFormat="1" ht="15">
      <c r="A74" s="244"/>
      <c r="B74" s="151"/>
      <c r="C74" s="151"/>
      <c r="D74" s="262"/>
      <c r="E74" s="366"/>
      <c r="F74" s="366"/>
      <c r="G74" s="239"/>
    </row>
    <row r="75" spans="1:7" s="117" customFormat="1" ht="15">
      <c r="A75" s="244" t="s">
        <v>3132</v>
      </c>
      <c r="B75" s="151"/>
      <c r="C75" s="151"/>
      <c r="D75" s="262"/>
      <c r="E75" s="366"/>
      <c r="F75" s="366"/>
      <c r="G75" s="239"/>
    </row>
    <row r="76" spans="1:7" ht="15">
      <c r="B76" s="151" t="s">
        <v>324</v>
      </c>
      <c r="D76" s="262">
        <v>1288</v>
      </c>
      <c r="E76" s="367" t="s">
        <v>3210</v>
      </c>
      <c r="F76" s="366">
        <v>4.1732019999999999</v>
      </c>
      <c r="G76" s="239"/>
    </row>
    <row r="77" spans="1:7" ht="15">
      <c r="B77" s="151" t="s">
        <v>3269</v>
      </c>
      <c r="D77" s="262">
        <v>25299</v>
      </c>
      <c r="E77" s="367" t="s">
        <v>3210</v>
      </c>
      <c r="F77" s="366">
        <v>137.373335</v>
      </c>
      <c r="G77" s="239"/>
    </row>
    <row r="78" spans="1:7" ht="15">
      <c r="B78" s="151" t="s">
        <v>3268</v>
      </c>
      <c r="D78" s="262">
        <v>3956</v>
      </c>
      <c r="E78" s="367" t="s">
        <v>3210</v>
      </c>
      <c r="F78" s="366">
        <v>99.593069</v>
      </c>
      <c r="G78" s="239"/>
    </row>
    <row r="79" spans="1:7" ht="15">
      <c r="B79" s="151" t="s">
        <v>273</v>
      </c>
      <c r="D79" s="262">
        <v>756</v>
      </c>
      <c r="E79" s="367" t="s">
        <v>3210</v>
      </c>
      <c r="F79" s="366">
        <v>0.49452000000000002</v>
      </c>
      <c r="G79" s="239"/>
    </row>
    <row r="80" spans="1:7" ht="15">
      <c r="D80" s="262"/>
      <c r="E80" s="366"/>
      <c r="F80" s="366"/>
      <c r="G80" s="239"/>
    </row>
    <row r="81" spans="1:7" ht="15">
      <c r="A81" s="244" t="s">
        <v>3133</v>
      </c>
      <c r="D81" s="262"/>
      <c r="E81" s="366"/>
      <c r="F81" s="366"/>
      <c r="G81" s="239"/>
    </row>
    <row r="82" spans="1:7" ht="15">
      <c r="B82" s="151" t="s">
        <v>325</v>
      </c>
      <c r="D82" s="262">
        <v>1137</v>
      </c>
      <c r="E82" s="366">
        <v>35.466966999999997</v>
      </c>
      <c r="F82" s="367" t="s">
        <v>3210</v>
      </c>
      <c r="G82" s="239"/>
    </row>
    <row r="83" spans="1:7" ht="15">
      <c r="B83" s="151" t="s">
        <v>3270</v>
      </c>
      <c r="D83" s="262">
        <v>5145</v>
      </c>
      <c r="E83" s="366">
        <v>25786.028923999998</v>
      </c>
      <c r="F83" s="367" t="s">
        <v>3210</v>
      </c>
      <c r="G83" s="239"/>
    </row>
    <row r="84" spans="1:7" ht="15">
      <c r="B84" s="151" t="s">
        <v>3271</v>
      </c>
      <c r="D84" s="262">
        <v>153</v>
      </c>
      <c r="E84" s="366">
        <v>63.335636000000001</v>
      </c>
      <c r="F84" s="367" t="s">
        <v>3210</v>
      </c>
      <c r="G84" s="239"/>
    </row>
    <row r="85" spans="1:7" ht="15">
      <c r="B85" s="151" t="s">
        <v>3272</v>
      </c>
      <c r="D85" s="262">
        <v>590</v>
      </c>
      <c r="E85" s="366">
        <v>790.34971900000005</v>
      </c>
      <c r="F85" s="367" t="s">
        <v>3210</v>
      </c>
      <c r="G85" s="239"/>
    </row>
    <row r="86" spans="1:7" ht="15">
      <c r="D86" s="262"/>
      <c r="E86" s="366"/>
      <c r="F86" s="366"/>
      <c r="G86" s="239"/>
    </row>
    <row r="87" spans="1:7" ht="15">
      <c r="A87" s="244" t="s">
        <v>3134</v>
      </c>
      <c r="D87" s="262"/>
      <c r="E87" s="366"/>
      <c r="F87" s="366"/>
      <c r="G87" s="239"/>
    </row>
    <row r="88" spans="1:7" ht="15">
      <c r="B88" s="151" t="s">
        <v>3290</v>
      </c>
      <c r="D88" s="262">
        <v>5330848</v>
      </c>
      <c r="E88" s="367" t="s">
        <v>3210</v>
      </c>
      <c r="F88" s="366">
        <v>543236.91608400003</v>
      </c>
      <c r="G88" s="239"/>
    </row>
    <row r="89" spans="1:7" ht="15">
      <c r="B89" s="151" t="s">
        <v>3273</v>
      </c>
      <c r="D89" s="262">
        <v>579275</v>
      </c>
      <c r="E89" s="367" t="s">
        <v>3210</v>
      </c>
      <c r="F89" s="366">
        <v>96323.370846999998</v>
      </c>
      <c r="G89" s="239"/>
    </row>
    <row r="90" spans="1:7" ht="15">
      <c r="B90" s="151" t="s">
        <v>3274</v>
      </c>
      <c r="D90" s="262">
        <v>159143</v>
      </c>
      <c r="E90" s="367" t="s">
        <v>3210</v>
      </c>
      <c r="F90" s="366">
        <v>48367.831080000004</v>
      </c>
      <c r="G90" s="239"/>
    </row>
    <row r="91" spans="1:7" ht="15">
      <c r="B91" s="151" t="s">
        <v>3275</v>
      </c>
      <c r="D91" s="262">
        <v>1672</v>
      </c>
      <c r="E91" s="367" t="s">
        <v>3210</v>
      </c>
      <c r="F91" s="366">
        <v>700.38552300000003</v>
      </c>
      <c r="G91" s="239"/>
    </row>
    <row r="92" spans="1:7" ht="15">
      <c r="B92" s="151" t="s">
        <v>3276</v>
      </c>
      <c r="D92" s="262">
        <v>626582</v>
      </c>
      <c r="E92" s="367" t="s">
        <v>3210</v>
      </c>
      <c r="F92" s="366">
        <v>119187.086144</v>
      </c>
      <c r="G92" s="239"/>
    </row>
    <row r="93" spans="1:7" ht="15">
      <c r="B93" s="151" t="s">
        <v>3277</v>
      </c>
      <c r="D93" s="262">
        <v>11612</v>
      </c>
      <c r="E93" s="367" t="s">
        <v>3210</v>
      </c>
      <c r="F93" s="366">
        <v>26.212425</v>
      </c>
      <c r="G93" s="239"/>
    </row>
    <row r="94" spans="1:7" ht="15">
      <c r="B94" s="151" t="s">
        <v>284</v>
      </c>
      <c r="D94" s="262">
        <v>832</v>
      </c>
      <c r="E94" s="367" t="s">
        <v>3210</v>
      </c>
      <c r="F94" s="366">
        <v>1.202091</v>
      </c>
      <c r="G94" s="239"/>
    </row>
    <row r="95" spans="1:7" ht="15">
      <c r="B95" s="151" t="s">
        <v>3278</v>
      </c>
      <c r="D95" s="262"/>
      <c r="E95" s="367"/>
      <c r="F95" s="366"/>
      <c r="G95" s="239"/>
    </row>
    <row r="96" spans="1:7" ht="15">
      <c r="C96" s="151" t="s">
        <v>3279</v>
      </c>
      <c r="D96" s="262">
        <v>99</v>
      </c>
      <c r="E96" s="367" t="s">
        <v>3210</v>
      </c>
      <c r="F96" s="366">
        <v>0.203932</v>
      </c>
      <c r="G96" s="239"/>
    </row>
    <row r="97" spans="1:7" ht="15">
      <c r="B97" s="151" t="s">
        <v>3280</v>
      </c>
      <c r="D97" s="262">
        <v>1303</v>
      </c>
      <c r="E97" s="367" t="s">
        <v>3210</v>
      </c>
      <c r="F97" s="366">
        <v>536.05001800000002</v>
      </c>
      <c r="G97" s="239"/>
    </row>
    <row r="98" spans="1:7" ht="15">
      <c r="D98" s="262"/>
      <c r="E98" s="366"/>
      <c r="F98" s="366"/>
      <c r="G98" s="239"/>
    </row>
    <row r="99" spans="1:7" ht="15">
      <c r="A99" s="244" t="s">
        <v>285</v>
      </c>
      <c r="D99" s="262"/>
      <c r="E99" s="366"/>
      <c r="F99" s="366"/>
      <c r="G99" s="239"/>
    </row>
    <row r="100" spans="1:7" ht="15">
      <c r="B100" s="151" t="s">
        <v>286</v>
      </c>
      <c r="D100" s="262">
        <v>18242</v>
      </c>
      <c r="E100" s="367" t="s">
        <v>3210</v>
      </c>
      <c r="F100" s="366">
        <v>74.486513000000002</v>
      </c>
      <c r="G100" s="239"/>
    </row>
    <row r="101" spans="1:7" ht="15">
      <c r="B101" s="151" t="s">
        <v>287</v>
      </c>
      <c r="D101" s="262">
        <v>23044</v>
      </c>
      <c r="E101" s="367" t="s">
        <v>3210</v>
      </c>
      <c r="F101" s="366">
        <v>138.38674800000001</v>
      </c>
      <c r="G101" s="239"/>
    </row>
    <row r="102" spans="1:7" ht="15">
      <c r="D102" s="262"/>
      <c r="E102" s="366"/>
      <c r="F102" s="366"/>
      <c r="G102" s="239"/>
    </row>
    <row r="103" spans="1:7" ht="15">
      <c r="A103" s="244" t="s">
        <v>3135</v>
      </c>
      <c r="D103" s="262"/>
      <c r="E103" s="366"/>
      <c r="F103" s="366"/>
      <c r="G103" s="239"/>
    </row>
    <row r="104" spans="1:7" ht="15">
      <c r="B104" s="151" t="s">
        <v>92</v>
      </c>
      <c r="D104" s="262">
        <v>531</v>
      </c>
      <c r="E104" s="367" t="s">
        <v>3210</v>
      </c>
      <c r="F104" s="366">
        <v>0.44898300000000002</v>
      </c>
      <c r="G104" s="239"/>
    </row>
    <row r="105" spans="1:7" ht="15">
      <c r="B105" s="151" t="s">
        <v>93</v>
      </c>
      <c r="D105" s="262">
        <v>745</v>
      </c>
      <c r="E105" s="367" t="s">
        <v>3210</v>
      </c>
      <c r="F105" s="366">
        <v>0.30751099999999998</v>
      </c>
      <c r="G105" s="239"/>
    </row>
    <row r="106" spans="1:7" ht="15">
      <c r="D106" s="262"/>
      <c r="E106" s="367"/>
      <c r="F106" s="366"/>
      <c r="G106" s="239"/>
    </row>
    <row r="107" spans="1:7" ht="15">
      <c r="A107" s="244" t="s">
        <v>182</v>
      </c>
      <c r="D107" s="262">
        <v>5835575</v>
      </c>
      <c r="E107" s="367" t="s">
        <v>3210</v>
      </c>
      <c r="F107" s="366">
        <v>155592.33396799999</v>
      </c>
      <c r="G107" s="239"/>
    </row>
    <row r="108" spans="1:7" ht="15">
      <c r="D108" s="151"/>
      <c r="E108" s="366"/>
      <c r="F108" s="366"/>
    </row>
    <row r="109" spans="1:7" ht="15">
      <c r="D109" s="151"/>
      <c r="E109" s="366"/>
      <c r="F109" s="366"/>
    </row>
    <row r="110" spans="1:7" ht="15">
      <c r="A110" s="103" t="s">
        <v>3169</v>
      </c>
      <c r="D110" s="151"/>
      <c r="E110" s="366"/>
      <c r="F110" s="366"/>
    </row>
    <row r="111" spans="1:7" ht="15">
      <c r="D111" s="151"/>
      <c r="E111" s="366"/>
      <c r="F111" s="366"/>
    </row>
    <row r="112" spans="1:7" ht="15">
      <c r="D112" s="151"/>
      <c r="E112" s="366"/>
      <c r="F112" s="366"/>
    </row>
    <row r="113" spans="4:6" ht="15">
      <c r="D113" s="151"/>
      <c r="E113" s="366"/>
      <c r="F113" s="366"/>
    </row>
    <row r="114" spans="4:6" ht="15">
      <c r="D114" s="151"/>
      <c r="E114" s="366"/>
      <c r="F114" s="366"/>
    </row>
    <row r="115" spans="4:6" ht="15">
      <c r="D115" s="151"/>
      <c r="E115" s="366"/>
      <c r="F115" s="366"/>
    </row>
    <row r="116" spans="4:6" ht="15">
      <c r="D116" s="151"/>
      <c r="E116" s="366"/>
      <c r="F116" s="366"/>
    </row>
    <row r="117" spans="4:6" ht="15">
      <c r="D117" s="151"/>
      <c r="E117" s="366"/>
      <c r="F117" s="366"/>
    </row>
    <row r="118" spans="4:6" ht="15">
      <c r="D118" s="151"/>
      <c r="E118" s="366"/>
      <c r="F118" s="366"/>
    </row>
    <row r="119" spans="4:6" ht="15">
      <c r="D119" s="151"/>
      <c r="E119" s="366"/>
      <c r="F119" s="366"/>
    </row>
    <row r="120" spans="4:6" ht="15">
      <c r="D120" s="151"/>
      <c r="E120" s="366"/>
      <c r="F120" s="366"/>
    </row>
    <row r="121" spans="4:6" ht="15">
      <c r="D121" s="151"/>
      <c r="E121" s="366"/>
      <c r="F121" s="366"/>
    </row>
    <row r="122" spans="4:6" ht="15">
      <c r="D122" s="151"/>
      <c r="E122" s="366"/>
      <c r="F122" s="366"/>
    </row>
    <row r="123" spans="4:6" ht="15">
      <c r="D123" s="151"/>
      <c r="E123" s="366"/>
      <c r="F123" s="366"/>
    </row>
    <row r="124" spans="4:6" ht="15">
      <c r="D124" s="151"/>
      <c r="E124" s="366"/>
      <c r="F124" s="366"/>
    </row>
    <row r="125" spans="4:6" ht="15">
      <c r="D125" s="151"/>
      <c r="E125" s="366"/>
      <c r="F125" s="366"/>
    </row>
    <row r="126" spans="4:6" ht="15">
      <c r="D126" s="151"/>
      <c r="E126" s="366"/>
      <c r="F126" s="366"/>
    </row>
    <row r="127" spans="4:6" ht="15">
      <c r="D127" s="151"/>
      <c r="E127" s="366"/>
      <c r="F127" s="366"/>
    </row>
    <row r="128" spans="4:6" ht="15">
      <c r="D128" s="151"/>
      <c r="E128" s="366"/>
      <c r="F128" s="366"/>
    </row>
    <row r="129" spans="4:6" ht="15">
      <c r="D129" s="151"/>
      <c r="E129" s="366"/>
      <c r="F129" s="366"/>
    </row>
    <row r="130" spans="4:6" ht="15">
      <c r="D130" s="151"/>
      <c r="E130" s="366"/>
      <c r="F130" s="366"/>
    </row>
    <row r="131" spans="4:6" ht="15">
      <c r="D131" s="151"/>
      <c r="E131" s="366"/>
      <c r="F131" s="366"/>
    </row>
    <row r="132" spans="4:6" ht="15">
      <c r="D132" s="151"/>
      <c r="E132" s="366"/>
      <c r="F132" s="366"/>
    </row>
    <row r="133" spans="4:6" ht="15">
      <c r="D133" s="151"/>
      <c r="E133" s="366"/>
      <c r="F133" s="366"/>
    </row>
    <row r="134" spans="4:6" ht="15">
      <c r="D134" s="151"/>
      <c r="E134" s="366"/>
      <c r="F134" s="366"/>
    </row>
    <row r="135" spans="4:6" ht="15">
      <c r="D135" s="151"/>
      <c r="E135" s="366"/>
      <c r="F135" s="366"/>
    </row>
    <row r="136" spans="4:6" ht="15">
      <c r="D136" s="151"/>
      <c r="E136" s="366"/>
      <c r="F136" s="366"/>
    </row>
    <row r="137" spans="4:6" ht="15">
      <c r="D137" s="151"/>
      <c r="E137" s="366"/>
      <c r="F137" s="366"/>
    </row>
    <row r="138" spans="4:6" ht="15">
      <c r="D138" s="151"/>
      <c r="E138" s="366"/>
      <c r="F138" s="366"/>
    </row>
    <row r="139" spans="4:6" ht="15">
      <c r="D139" s="151"/>
      <c r="E139" s="366"/>
      <c r="F139" s="366"/>
    </row>
    <row r="140" spans="4:6" ht="15">
      <c r="D140" s="151"/>
      <c r="E140" s="366"/>
      <c r="F140" s="366"/>
    </row>
    <row r="141" spans="4:6" ht="15">
      <c r="D141" s="151"/>
      <c r="E141" s="366"/>
      <c r="F141" s="366"/>
    </row>
    <row r="142" spans="4:6" ht="15">
      <c r="D142" s="151"/>
      <c r="E142" s="366"/>
      <c r="F142" s="366"/>
    </row>
    <row r="143" spans="4:6" ht="15">
      <c r="D143" s="151"/>
      <c r="E143" s="366"/>
      <c r="F143" s="366"/>
    </row>
    <row r="144" spans="4:6" ht="15">
      <c r="D144" s="151"/>
      <c r="E144" s="366"/>
      <c r="F144" s="366"/>
    </row>
    <row r="145" spans="4:6" ht="15">
      <c r="D145" s="151"/>
      <c r="E145" s="366"/>
      <c r="F145" s="366"/>
    </row>
    <row r="146" spans="4:6" ht="15">
      <c r="D146" s="151"/>
      <c r="E146" s="366"/>
      <c r="F146" s="366"/>
    </row>
    <row r="147" spans="4:6" ht="15">
      <c r="D147" s="151"/>
      <c r="E147" s="366"/>
      <c r="F147" s="366"/>
    </row>
    <row r="148" spans="4:6" ht="15">
      <c r="D148" s="151"/>
      <c r="E148" s="366"/>
      <c r="F148" s="366"/>
    </row>
    <row r="149" spans="4:6" ht="15">
      <c r="D149" s="151"/>
      <c r="E149" s="366"/>
      <c r="F149" s="366"/>
    </row>
    <row r="150" spans="4:6" ht="15">
      <c r="D150" s="151"/>
      <c r="E150" s="366"/>
      <c r="F150" s="366"/>
    </row>
    <row r="151" spans="4:6" ht="15">
      <c r="D151" s="151"/>
      <c r="E151" s="366"/>
      <c r="F151" s="366"/>
    </row>
    <row r="152" spans="4:6" ht="15">
      <c r="D152" s="151"/>
      <c r="E152" s="366"/>
      <c r="F152" s="366"/>
    </row>
    <row r="153" spans="4:6" ht="15">
      <c r="D153" s="151"/>
      <c r="E153" s="366"/>
      <c r="F153" s="366"/>
    </row>
    <row r="154" spans="4:6" ht="15">
      <c r="D154" s="151"/>
      <c r="E154" s="366"/>
      <c r="F154" s="366"/>
    </row>
    <row r="155" spans="4:6" ht="15">
      <c r="D155" s="151"/>
      <c r="E155" s="366"/>
      <c r="F155" s="366"/>
    </row>
    <row r="156" spans="4:6" ht="15">
      <c r="D156" s="151"/>
      <c r="E156" s="366"/>
      <c r="F156" s="366"/>
    </row>
    <row r="157" spans="4:6" ht="15">
      <c r="D157" s="151"/>
      <c r="E157" s="366"/>
      <c r="F157" s="366"/>
    </row>
    <row r="158" spans="4:6" ht="15">
      <c r="D158" s="151"/>
      <c r="E158" s="366"/>
      <c r="F158" s="366"/>
    </row>
    <row r="159" spans="4:6" ht="15">
      <c r="D159" s="151"/>
      <c r="E159" s="366"/>
      <c r="F159" s="366"/>
    </row>
    <row r="160" spans="4:6" ht="15">
      <c r="D160" s="151"/>
      <c r="E160" s="366"/>
      <c r="F160" s="366"/>
    </row>
    <row r="161" spans="4:6" ht="15">
      <c r="D161" s="151"/>
      <c r="E161" s="366"/>
      <c r="F161" s="366"/>
    </row>
    <row r="162" spans="4:6" ht="15">
      <c r="D162" s="151"/>
      <c r="E162" s="366"/>
      <c r="F162" s="366"/>
    </row>
    <row r="163" spans="4:6" ht="15">
      <c r="D163" s="151"/>
      <c r="E163" s="366"/>
      <c r="F163" s="366"/>
    </row>
    <row r="164" spans="4:6" ht="15">
      <c r="D164" s="151"/>
      <c r="E164" s="366"/>
      <c r="F164" s="366"/>
    </row>
    <row r="165" spans="4:6" ht="15">
      <c r="D165" s="151"/>
      <c r="E165" s="366"/>
      <c r="F165" s="366"/>
    </row>
    <row r="166" spans="4:6" ht="15">
      <c r="D166" s="151"/>
      <c r="E166" s="366"/>
      <c r="F166" s="366"/>
    </row>
    <row r="167" spans="4:6" ht="15">
      <c r="D167" s="151"/>
      <c r="E167" s="366"/>
      <c r="F167" s="366"/>
    </row>
    <row r="168" spans="4:6" ht="15">
      <c r="D168" s="151"/>
      <c r="E168" s="366"/>
      <c r="F168" s="366"/>
    </row>
    <row r="169" spans="4:6" ht="15">
      <c r="D169" s="151"/>
      <c r="E169" s="366"/>
      <c r="F169" s="366"/>
    </row>
    <row r="170" spans="4:6" ht="15">
      <c r="D170" s="151"/>
      <c r="E170" s="366"/>
      <c r="F170" s="366"/>
    </row>
    <row r="171" spans="4:6" ht="15">
      <c r="D171" s="151"/>
      <c r="E171" s="366"/>
      <c r="F171" s="366"/>
    </row>
    <row r="172" spans="4:6" ht="15">
      <c r="D172" s="151"/>
      <c r="E172" s="366"/>
      <c r="F172" s="366"/>
    </row>
    <row r="173" spans="4:6" ht="15">
      <c r="D173" s="151"/>
      <c r="E173" s="366"/>
      <c r="F173" s="366"/>
    </row>
    <row r="174" spans="4:6" ht="15">
      <c r="D174" s="151"/>
      <c r="E174" s="366"/>
      <c r="F174" s="366"/>
    </row>
    <row r="175" spans="4:6" ht="15">
      <c r="D175" s="151"/>
      <c r="E175" s="366"/>
      <c r="F175" s="366"/>
    </row>
    <row r="176" spans="4:6" ht="15">
      <c r="D176" s="151"/>
      <c r="E176" s="366"/>
      <c r="F176" s="366"/>
    </row>
    <row r="177" spans="4:6" ht="15">
      <c r="D177" s="151"/>
      <c r="E177" s="366"/>
      <c r="F177" s="366"/>
    </row>
    <row r="178" spans="4:6" ht="15">
      <c r="D178" s="151"/>
      <c r="E178" s="366"/>
      <c r="F178" s="366"/>
    </row>
    <row r="179" spans="4:6" ht="15">
      <c r="D179" s="151"/>
      <c r="E179" s="366"/>
      <c r="F179" s="366"/>
    </row>
    <row r="180" spans="4:6" ht="15">
      <c r="D180" s="151"/>
      <c r="E180" s="366"/>
      <c r="F180" s="366"/>
    </row>
    <row r="181" spans="4:6" ht="15">
      <c r="D181" s="151"/>
      <c r="E181" s="366"/>
      <c r="F181" s="366"/>
    </row>
    <row r="182" spans="4:6" ht="15">
      <c r="D182" s="151"/>
      <c r="E182" s="366"/>
      <c r="F182" s="366"/>
    </row>
    <row r="183" spans="4:6" ht="15">
      <c r="D183" s="151"/>
      <c r="E183" s="366"/>
      <c r="F183" s="366"/>
    </row>
    <row r="184" spans="4:6" ht="15">
      <c r="D184" s="151"/>
      <c r="E184" s="366"/>
      <c r="F184" s="366"/>
    </row>
    <row r="185" spans="4:6" ht="15">
      <c r="D185" s="151"/>
      <c r="E185" s="366"/>
      <c r="F185" s="366"/>
    </row>
    <row r="186" spans="4:6" ht="15">
      <c r="D186" s="151"/>
      <c r="E186" s="366"/>
      <c r="F186" s="366"/>
    </row>
    <row r="187" spans="4:6" ht="15">
      <c r="D187" s="151"/>
      <c r="E187" s="366"/>
      <c r="F187" s="366"/>
    </row>
    <row r="188" spans="4:6" ht="15">
      <c r="D188" s="151"/>
      <c r="E188" s="366"/>
      <c r="F188" s="366"/>
    </row>
    <row r="189" spans="4:6" ht="15">
      <c r="D189" s="151"/>
      <c r="E189" s="366"/>
      <c r="F189" s="366"/>
    </row>
    <row r="190" spans="4:6" ht="15">
      <c r="D190" s="151"/>
      <c r="E190" s="366"/>
      <c r="F190" s="366"/>
    </row>
    <row r="191" spans="4:6" ht="15">
      <c r="D191" s="151"/>
      <c r="E191" s="366"/>
      <c r="F191" s="366"/>
    </row>
    <row r="192" spans="4:6" ht="15">
      <c r="D192" s="151"/>
      <c r="E192" s="366"/>
      <c r="F192" s="366"/>
    </row>
    <row r="193" spans="4:6" ht="15">
      <c r="D193" s="151"/>
      <c r="E193" s="366"/>
      <c r="F193" s="366"/>
    </row>
    <row r="194" spans="4:6" ht="15">
      <c r="D194" s="151"/>
      <c r="E194" s="366"/>
      <c r="F194" s="366"/>
    </row>
    <row r="195" spans="4:6" ht="15">
      <c r="D195" s="151"/>
      <c r="E195" s="366"/>
      <c r="F195" s="366"/>
    </row>
    <row r="196" spans="4:6" ht="15">
      <c r="D196" s="151"/>
      <c r="E196" s="366"/>
      <c r="F196" s="366"/>
    </row>
    <row r="197" spans="4:6" ht="15">
      <c r="D197" s="151"/>
      <c r="E197" s="366"/>
      <c r="F197" s="366"/>
    </row>
    <row r="198" spans="4:6" ht="15">
      <c r="D198" s="151"/>
      <c r="E198" s="366"/>
      <c r="F198" s="366"/>
    </row>
    <row r="199" spans="4:6" ht="15">
      <c r="D199" s="151"/>
      <c r="E199" s="366"/>
      <c r="F199" s="366"/>
    </row>
    <row r="200" spans="4:6" ht="15">
      <c r="D200" s="151"/>
      <c r="E200" s="366"/>
      <c r="F200" s="366"/>
    </row>
    <row r="201" spans="4:6" ht="15">
      <c r="D201" s="151"/>
      <c r="E201" s="366"/>
      <c r="F201" s="366"/>
    </row>
    <row r="202" spans="4:6" ht="15">
      <c r="D202" s="151"/>
      <c r="E202" s="366"/>
      <c r="F202" s="366"/>
    </row>
    <row r="203" spans="4:6" ht="15">
      <c r="D203" s="151"/>
      <c r="E203" s="366"/>
      <c r="F203" s="366"/>
    </row>
    <row r="204" spans="4:6" ht="15">
      <c r="D204" s="151"/>
      <c r="E204" s="366"/>
      <c r="F204" s="366"/>
    </row>
    <row r="205" spans="4:6" ht="15">
      <c r="D205" s="151"/>
      <c r="E205" s="366"/>
      <c r="F205" s="366"/>
    </row>
    <row r="206" spans="4:6" ht="15">
      <c r="D206" s="151"/>
      <c r="E206" s="366"/>
      <c r="F206" s="366"/>
    </row>
    <row r="207" spans="4:6" ht="15">
      <c r="D207" s="151"/>
      <c r="E207" s="366"/>
      <c r="F207" s="366"/>
    </row>
    <row r="208" spans="4:6" ht="15">
      <c r="D208" s="151"/>
      <c r="E208" s="366"/>
      <c r="F208" s="366"/>
    </row>
    <row r="209" spans="4:6" ht="15">
      <c r="D209" s="151"/>
      <c r="E209" s="366"/>
      <c r="F209" s="366"/>
    </row>
    <row r="210" spans="4:6" ht="15">
      <c r="D210" s="151"/>
      <c r="E210" s="366"/>
      <c r="F210" s="366"/>
    </row>
    <row r="211" spans="4:6" ht="15">
      <c r="D211" s="151"/>
      <c r="E211" s="366"/>
      <c r="F211" s="366"/>
    </row>
    <row r="212" spans="4:6" ht="15">
      <c r="D212" s="151"/>
      <c r="E212" s="366"/>
      <c r="F212" s="366"/>
    </row>
    <row r="213" spans="4:6" ht="15">
      <c r="D213" s="151"/>
      <c r="E213" s="366"/>
      <c r="F213" s="366"/>
    </row>
    <row r="214" spans="4:6" ht="15">
      <c r="D214" s="151"/>
      <c r="E214" s="366"/>
      <c r="F214" s="366"/>
    </row>
    <row r="215" spans="4:6" ht="15">
      <c r="D215" s="151"/>
      <c r="E215" s="366"/>
      <c r="F215" s="366"/>
    </row>
    <row r="216" spans="4:6" ht="15">
      <c r="D216" s="151"/>
      <c r="E216" s="366"/>
      <c r="F216" s="366"/>
    </row>
    <row r="217" spans="4:6" ht="15">
      <c r="D217" s="151"/>
      <c r="E217" s="366"/>
      <c r="F217" s="366"/>
    </row>
    <row r="218" spans="4:6" ht="15">
      <c r="D218" s="151"/>
      <c r="E218" s="366"/>
      <c r="F218" s="366"/>
    </row>
    <row r="219" spans="4:6" ht="15">
      <c r="D219" s="151"/>
      <c r="E219" s="366"/>
      <c r="F219" s="366"/>
    </row>
    <row r="220" spans="4:6" ht="15">
      <c r="D220" s="151"/>
      <c r="E220" s="366"/>
      <c r="F220" s="366"/>
    </row>
    <row r="221" spans="4:6" ht="15">
      <c r="D221" s="151"/>
      <c r="E221" s="366"/>
      <c r="F221" s="366"/>
    </row>
    <row r="222" spans="4:6" ht="15">
      <c r="D222" s="151"/>
      <c r="E222" s="366"/>
      <c r="F222" s="366"/>
    </row>
    <row r="223" spans="4:6" ht="15">
      <c r="D223" s="151"/>
      <c r="E223" s="366"/>
      <c r="F223" s="366"/>
    </row>
    <row r="224" spans="4:6" ht="15">
      <c r="D224" s="151"/>
      <c r="E224" s="366"/>
      <c r="F224" s="366"/>
    </row>
    <row r="225" spans="4:6" ht="15">
      <c r="D225" s="151"/>
      <c r="E225" s="366"/>
      <c r="F225" s="366"/>
    </row>
    <row r="226" spans="4:6" ht="15">
      <c r="D226" s="151"/>
      <c r="E226" s="366"/>
      <c r="F226" s="366"/>
    </row>
    <row r="227" spans="4:6" ht="15">
      <c r="D227" s="151"/>
      <c r="E227" s="366"/>
      <c r="F227" s="366"/>
    </row>
    <row r="228" spans="4:6" ht="15">
      <c r="D228" s="151"/>
      <c r="E228" s="366"/>
      <c r="F228" s="366"/>
    </row>
    <row r="229" spans="4:6" ht="15">
      <c r="D229" s="151"/>
      <c r="E229" s="366"/>
      <c r="F229" s="366"/>
    </row>
    <row r="230" spans="4:6" ht="15">
      <c r="D230" s="151"/>
      <c r="E230" s="366"/>
      <c r="F230" s="366"/>
    </row>
    <row r="231" spans="4:6" ht="15">
      <c r="D231" s="151"/>
      <c r="E231" s="366"/>
      <c r="F231" s="366"/>
    </row>
    <row r="232" spans="4:6" ht="15">
      <c r="D232" s="151"/>
      <c r="E232" s="366"/>
      <c r="F232" s="366"/>
    </row>
    <row r="233" spans="4:6" ht="15">
      <c r="D233" s="151"/>
      <c r="E233" s="366"/>
      <c r="F233" s="366"/>
    </row>
    <row r="234" spans="4:6" ht="15">
      <c r="D234" s="151"/>
      <c r="E234" s="366"/>
      <c r="F234" s="151"/>
    </row>
    <row r="235" spans="4:6" ht="15">
      <c r="D235" s="151"/>
      <c r="E235" s="366"/>
      <c r="F235" s="151"/>
    </row>
    <row r="236" spans="4:6" ht="15">
      <c r="D236" s="151"/>
      <c r="E236" s="366"/>
      <c r="F236" s="151"/>
    </row>
    <row r="237" spans="4:6" ht="15">
      <c r="D237" s="151"/>
      <c r="E237" s="366"/>
      <c r="F237" s="151"/>
    </row>
    <row r="238" spans="4:6" ht="15">
      <c r="D238" s="151"/>
      <c r="E238" s="151"/>
      <c r="F238" s="151"/>
    </row>
    <row r="239" spans="4:6" ht="15">
      <c r="D239" s="151"/>
      <c r="E239" s="151"/>
      <c r="F239" s="151"/>
    </row>
    <row r="240" spans="4:6" ht="15">
      <c r="D240" s="151"/>
      <c r="E240" s="151"/>
      <c r="F240" s="151"/>
    </row>
    <row r="241" spans="4:6" ht="15">
      <c r="D241" s="151"/>
      <c r="E241" s="151"/>
      <c r="F241" s="151"/>
    </row>
  </sheetData>
  <mergeCells count="7">
    <mergeCell ref="D5:D6"/>
    <mergeCell ref="E6:F6"/>
    <mergeCell ref="A5:C6"/>
    <mergeCell ref="A1:C1"/>
    <mergeCell ref="A2:C2"/>
    <mergeCell ref="A3:C3"/>
    <mergeCell ref="A4:C4"/>
  </mergeCells>
  <hyperlinks>
    <hyperlink ref="A1" location="Inhalt!A1" display="Zurück zum Inhalt"/>
    <hyperlink ref="E5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44" orientation="portrait" r:id="rId1"/>
  <headerFooter>
    <oddFooter>&amp;L&amp;"MetaNormalLF-Roman,Standard"Statistisches Bundesamt, Fachserie 14, Reihe 8.2, 2014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 enableFormatConditionsCalculation="0">
    <pageSetUpPr fitToPage="1"/>
  </sheetPr>
  <dimension ref="A1:HN489"/>
  <sheetViews>
    <sheetView showGridLines="0" zoomScaleNormal="100" zoomScaleSheetLayoutView="75" zoomScalePageLayoutView="60" workbookViewId="0"/>
  </sheetViews>
  <sheetFormatPr baseColWidth="10" defaultColWidth="11.42578125" defaultRowHeight="15.75"/>
  <cols>
    <col min="1" max="1" width="82.5703125" style="15" customWidth="1"/>
    <col min="2" max="3" width="17.7109375" style="6" customWidth="1"/>
    <col min="4" max="4" width="18.42578125" style="6" customWidth="1"/>
    <col min="5" max="5" width="18" style="6" customWidth="1"/>
    <col min="6" max="6" width="15.85546875" style="6" customWidth="1"/>
    <col min="7" max="7" width="19.28515625" style="2" customWidth="1"/>
    <col min="8" max="8" width="13" style="2" customWidth="1"/>
    <col min="9" max="9" width="12.7109375" style="2" customWidth="1"/>
    <col min="10" max="10" width="17.140625" style="2" customWidth="1"/>
    <col min="11" max="11" width="14.85546875" style="2" customWidth="1"/>
    <col min="12" max="12" width="14.42578125" style="2" customWidth="1"/>
    <col min="13" max="13" width="13.28515625" style="2" bestFit="1" customWidth="1"/>
    <col min="14" max="14" width="16.5703125" style="2" customWidth="1"/>
    <col min="15" max="15" width="13.28515625" style="2" bestFit="1" customWidth="1"/>
    <col min="16" max="16" width="24.28515625" style="2" bestFit="1" customWidth="1"/>
    <col min="17" max="18" width="11.42578125" style="2"/>
    <col min="19" max="19" width="16.5703125" style="2" customWidth="1"/>
    <col min="20" max="20" width="17.7109375" style="2" customWidth="1"/>
    <col min="21" max="16384" width="11.42578125" style="2"/>
  </cols>
  <sheetData>
    <row r="1" spans="1:24">
      <c r="A1" s="340" t="s">
        <v>679</v>
      </c>
    </row>
    <row r="2" spans="1:24" s="3" customFormat="1">
      <c r="A2" s="406" t="s">
        <v>459</v>
      </c>
      <c r="B2" s="406"/>
      <c r="C2" s="406"/>
      <c r="D2" s="406"/>
      <c r="E2" s="406"/>
      <c r="F2" s="406"/>
      <c r="G2" s="2"/>
    </row>
    <row r="3" spans="1:24" ht="15.75" customHeight="1">
      <c r="A3" s="409" t="s">
        <v>3224</v>
      </c>
      <c r="B3" s="409"/>
      <c r="C3" s="409"/>
      <c r="D3" s="409"/>
      <c r="E3" s="409"/>
      <c r="F3" s="409"/>
    </row>
    <row r="4" spans="1:24">
      <c r="A4" s="409" t="s">
        <v>89</v>
      </c>
      <c r="B4" s="409"/>
      <c r="C4" s="409"/>
      <c r="D4" s="409"/>
      <c r="E4" s="409"/>
      <c r="F4" s="409"/>
    </row>
    <row r="5" spans="1:24">
      <c r="A5" s="72"/>
    </row>
    <row r="6" spans="1:24" s="1" customFormat="1" ht="48">
      <c r="A6" s="410" t="s">
        <v>189</v>
      </c>
      <c r="B6" s="22" t="s">
        <v>481</v>
      </c>
      <c r="C6" s="22" t="s">
        <v>3171</v>
      </c>
      <c r="D6" s="22" t="s">
        <v>3172</v>
      </c>
      <c r="E6" s="22" t="s">
        <v>3173</v>
      </c>
      <c r="F6" s="70" t="s">
        <v>480</v>
      </c>
    </row>
    <row r="7" spans="1:24" s="1" customFormat="1" ht="15">
      <c r="A7" s="411"/>
      <c r="B7" s="30" t="s">
        <v>744</v>
      </c>
      <c r="C7" s="407" t="s">
        <v>745</v>
      </c>
      <c r="D7" s="408"/>
      <c r="E7" s="408"/>
      <c r="F7" s="408"/>
      <c r="H7" s="258"/>
    </row>
    <row r="8" spans="1:24" ht="14.25" customHeight="1">
      <c r="A8" s="243"/>
    </row>
    <row r="9" spans="1:24" ht="17.45" customHeight="1">
      <c r="A9" s="238" t="s">
        <v>3151</v>
      </c>
      <c r="B9" s="151">
        <v>6446620</v>
      </c>
      <c r="C9" s="151">
        <v>6060490.699794</v>
      </c>
      <c r="D9" s="151">
        <v>963908.46195799997</v>
      </c>
      <c r="E9" s="151">
        <v>808315.35790900001</v>
      </c>
      <c r="F9" s="151">
        <v>155592.33396799999</v>
      </c>
      <c r="H9" s="259"/>
      <c r="J9" s="211"/>
      <c r="K9" s="211"/>
      <c r="L9" s="211"/>
      <c r="M9" s="211"/>
      <c r="N9" s="211"/>
      <c r="Q9" s="264"/>
      <c r="T9"/>
      <c r="U9"/>
      <c r="V9"/>
      <c r="W9"/>
      <c r="X9"/>
    </row>
    <row r="10" spans="1:24" ht="17.45" customHeight="1">
      <c r="A10" s="238" t="s">
        <v>971</v>
      </c>
      <c r="B10" s="151">
        <v>8209</v>
      </c>
      <c r="C10" s="151">
        <v>-1029.6999940000001</v>
      </c>
      <c r="D10" s="151">
        <v>-52.748562</v>
      </c>
      <c r="E10" s="151">
        <v>272.65927900000003</v>
      </c>
      <c r="F10" s="151">
        <v>-325.40784000000002</v>
      </c>
      <c r="J10" s="211"/>
      <c r="K10" s="211"/>
      <c r="L10" s="211"/>
      <c r="M10" s="211"/>
      <c r="N10" s="211"/>
      <c r="Q10" s="264"/>
      <c r="T10"/>
      <c r="U10"/>
      <c r="V10"/>
      <c r="W10"/>
      <c r="X10"/>
    </row>
    <row r="11" spans="1:24" ht="13.5" customHeight="1">
      <c r="A11" s="238"/>
      <c r="B11" s="151"/>
      <c r="H11" s="259"/>
      <c r="J11" s="211"/>
      <c r="K11" s="211"/>
      <c r="L11" s="211"/>
      <c r="M11" s="211"/>
      <c r="N11" s="211"/>
      <c r="Q11" s="264"/>
      <c r="T11"/>
      <c r="U11"/>
      <c r="V11"/>
      <c r="W11"/>
      <c r="X11"/>
    </row>
    <row r="12" spans="1:24" ht="16.5" customHeight="1">
      <c r="A12" s="238" t="s">
        <v>752</v>
      </c>
      <c r="B12" s="151"/>
      <c r="J12" s="211"/>
      <c r="K12" s="211"/>
      <c r="L12" s="211"/>
      <c r="M12" s="211"/>
      <c r="N12" s="211"/>
      <c r="Q12" s="264"/>
      <c r="T12"/>
      <c r="U12"/>
      <c r="V12"/>
      <c r="W12"/>
      <c r="X12"/>
    </row>
    <row r="13" spans="1:24" ht="17.45" customHeight="1">
      <c r="A13" s="238" t="s">
        <v>773</v>
      </c>
      <c r="B13" s="151">
        <v>204940</v>
      </c>
      <c r="C13" s="151">
        <v>49900.906534000002</v>
      </c>
      <c r="D13" s="151">
        <v>4866.7188969999997</v>
      </c>
      <c r="E13" s="151">
        <v>5031.2950330000003</v>
      </c>
      <c r="F13" s="151">
        <v>-164.576606</v>
      </c>
      <c r="H13" s="211"/>
      <c r="I13" s="211"/>
      <c r="J13" s="211"/>
      <c r="K13" s="211"/>
      <c r="L13" s="211"/>
      <c r="M13" s="211"/>
      <c r="N13" s="211"/>
      <c r="Q13" s="264"/>
      <c r="T13"/>
      <c r="U13"/>
      <c r="V13"/>
      <c r="W13"/>
      <c r="X13"/>
    </row>
    <row r="14" spans="1:24" ht="17.45" customHeight="1">
      <c r="A14" s="238" t="s">
        <v>774</v>
      </c>
      <c r="B14" s="151">
        <v>2753</v>
      </c>
      <c r="C14" s="151">
        <v>20858.057616999999</v>
      </c>
      <c r="D14" s="151">
        <v>3642.3357460000002</v>
      </c>
      <c r="E14" s="151">
        <v>2913.1633830000001</v>
      </c>
      <c r="F14" s="151">
        <v>729.17235600000004</v>
      </c>
      <c r="H14" s="259"/>
      <c r="J14" s="211"/>
      <c r="K14" s="211"/>
      <c r="L14" s="211"/>
      <c r="M14" s="211"/>
      <c r="N14" s="211"/>
      <c r="Q14" s="264"/>
      <c r="T14"/>
      <c r="U14"/>
      <c r="V14"/>
      <c r="W14"/>
      <c r="X14"/>
    </row>
    <row r="15" spans="1:24" ht="17.45" customHeight="1">
      <c r="A15" s="238" t="s">
        <v>775</v>
      </c>
      <c r="B15" s="151">
        <v>330163</v>
      </c>
      <c r="C15" s="151">
        <v>2058083.481621</v>
      </c>
      <c r="D15" s="151">
        <v>284669.08388400002</v>
      </c>
      <c r="E15" s="151">
        <v>282704.13266599999</v>
      </c>
      <c r="F15" s="151">
        <v>1964.9505429999999</v>
      </c>
      <c r="H15" s="259"/>
      <c r="J15" s="211"/>
      <c r="K15" s="211"/>
      <c r="L15" s="211"/>
      <c r="M15" s="211"/>
      <c r="N15" s="211"/>
      <c r="Q15" s="264"/>
      <c r="T15"/>
      <c r="U15"/>
      <c r="V15"/>
      <c r="W15"/>
      <c r="X15"/>
    </row>
    <row r="16" spans="1:24" ht="17.45" customHeight="1">
      <c r="A16" s="238" t="s">
        <v>776</v>
      </c>
      <c r="B16" s="151">
        <v>832026</v>
      </c>
      <c r="C16" s="151">
        <v>308940.48319599999</v>
      </c>
      <c r="D16" s="151">
        <v>89805.004453000001</v>
      </c>
      <c r="E16" s="151">
        <v>76926.599958999999</v>
      </c>
      <c r="F16" s="151">
        <v>12878.40285</v>
      </c>
      <c r="H16" s="259"/>
      <c r="J16" s="211"/>
      <c r="K16" s="211"/>
      <c r="L16" s="211"/>
      <c r="M16" s="211"/>
      <c r="N16" s="211"/>
      <c r="Q16" s="264"/>
      <c r="T16"/>
      <c r="U16"/>
      <c r="V16"/>
      <c r="W16"/>
      <c r="X16"/>
    </row>
    <row r="17" spans="1:24" ht="17.45" customHeight="1">
      <c r="A17" s="238" t="s">
        <v>777</v>
      </c>
      <c r="B17" s="151">
        <v>14794</v>
      </c>
      <c r="C17" s="151">
        <v>45180.681598000003</v>
      </c>
      <c r="D17" s="151">
        <v>7411.1403899999996</v>
      </c>
      <c r="E17" s="151">
        <v>6156.2335089999997</v>
      </c>
      <c r="F17" s="151">
        <v>1254.9068339999999</v>
      </c>
      <c r="H17" s="259"/>
      <c r="J17" s="211"/>
      <c r="K17" s="211"/>
      <c r="L17" s="211"/>
      <c r="M17" s="211"/>
      <c r="N17" s="211"/>
      <c r="Q17" s="264"/>
      <c r="T17"/>
      <c r="U17"/>
      <c r="V17"/>
      <c r="W17"/>
      <c r="X17"/>
    </row>
    <row r="18" spans="1:24" ht="17.45" customHeight="1">
      <c r="A18" s="238" t="s">
        <v>680</v>
      </c>
      <c r="B18" s="151">
        <v>519722</v>
      </c>
      <c r="C18" s="151">
        <v>270643.44084300002</v>
      </c>
      <c r="D18" s="151">
        <v>48056.859962000002</v>
      </c>
      <c r="E18" s="151">
        <v>31054.759710999999</v>
      </c>
      <c r="F18" s="151">
        <v>17002.099032999999</v>
      </c>
      <c r="J18" s="211"/>
      <c r="K18" s="211"/>
      <c r="L18" s="211"/>
      <c r="M18" s="211"/>
      <c r="N18" s="211"/>
      <c r="Q18" s="264"/>
      <c r="T18"/>
      <c r="U18"/>
      <c r="V18"/>
      <c r="W18"/>
      <c r="X18"/>
    </row>
    <row r="19" spans="1:24" ht="17.45" customHeight="1">
      <c r="A19" s="238" t="s">
        <v>778</v>
      </c>
      <c r="B19" s="151">
        <v>977909</v>
      </c>
      <c r="C19" s="151">
        <v>1901947.31036</v>
      </c>
      <c r="D19" s="151">
        <v>316995.93657600001</v>
      </c>
      <c r="E19" s="151">
        <v>273108.60951600003</v>
      </c>
      <c r="F19" s="151">
        <v>43887.316955000002</v>
      </c>
      <c r="H19" s="259"/>
      <c r="J19" s="211"/>
      <c r="K19" s="211"/>
      <c r="L19" s="211"/>
      <c r="M19" s="211"/>
      <c r="N19" s="211"/>
      <c r="Q19" s="264"/>
      <c r="T19"/>
      <c r="U19"/>
      <c r="V19"/>
      <c r="W19"/>
      <c r="X19"/>
    </row>
    <row r="20" spans="1:24" ht="17.45" customHeight="1">
      <c r="A20" s="238" t="s">
        <v>779</v>
      </c>
      <c r="B20" s="151">
        <v>157485</v>
      </c>
      <c r="C20" s="151">
        <v>217940.42164399999</v>
      </c>
      <c r="D20" s="151">
        <v>33005.037006999999</v>
      </c>
      <c r="E20" s="151">
        <v>25742.297635999999</v>
      </c>
      <c r="F20" s="151">
        <v>7262.0164189999996</v>
      </c>
      <c r="H20" s="259"/>
      <c r="J20" s="211"/>
      <c r="K20" s="211"/>
      <c r="L20" s="211"/>
      <c r="M20" s="211"/>
      <c r="N20" s="211"/>
      <c r="Q20" s="264"/>
      <c r="T20"/>
      <c r="U20"/>
      <c r="V20"/>
      <c r="W20"/>
      <c r="X20"/>
    </row>
    <row r="21" spans="1:24" ht="17.45" customHeight="1">
      <c r="A21" s="238" t="s">
        <v>780</v>
      </c>
      <c r="B21" s="151">
        <v>314183</v>
      </c>
      <c r="C21" s="151">
        <v>77673.899093999993</v>
      </c>
      <c r="D21" s="151">
        <v>11333.826693999999</v>
      </c>
      <c r="E21" s="151">
        <v>6932.0024039999998</v>
      </c>
      <c r="F21" s="151">
        <v>4401.8238430000001</v>
      </c>
      <c r="H21" s="259"/>
      <c r="J21" s="211"/>
      <c r="K21" s="211"/>
      <c r="L21" s="211"/>
      <c r="M21" s="211"/>
      <c r="N21" s="211"/>
      <c r="Q21" s="264"/>
      <c r="T21"/>
      <c r="U21"/>
      <c r="V21"/>
      <c r="W21"/>
      <c r="X21"/>
    </row>
    <row r="22" spans="1:24" ht="17.45" customHeight="1">
      <c r="A22" s="238" t="s">
        <v>781</v>
      </c>
      <c r="B22" s="151">
        <v>253110</v>
      </c>
      <c r="C22" s="151">
        <v>203178.91067799999</v>
      </c>
      <c r="D22" s="151">
        <v>40499.945385999999</v>
      </c>
      <c r="E22" s="151">
        <v>25545.920875</v>
      </c>
      <c r="F22" s="151">
        <v>14954.023873</v>
      </c>
      <c r="H22" s="259"/>
      <c r="J22" s="211"/>
      <c r="K22" s="211"/>
      <c r="L22" s="211"/>
      <c r="M22" s="211"/>
      <c r="N22" s="211"/>
      <c r="Q22" s="264"/>
      <c r="T22"/>
      <c r="U22"/>
      <c r="V22"/>
      <c r="W22"/>
      <c r="X22"/>
    </row>
    <row r="23" spans="1:24" ht="17.45" customHeight="1">
      <c r="A23" s="238" t="s">
        <v>3174</v>
      </c>
      <c r="B23" s="151">
        <v>93111</v>
      </c>
      <c r="C23" s="151">
        <v>74563.715463999994</v>
      </c>
      <c r="D23" s="151">
        <v>17228.417150000001</v>
      </c>
      <c r="E23" s="151">
        <v>13387.506777000001</v>
      </c>
      <c r="F23" s="151">
        <v>3840.9077120000002</v>
      </c>
      <c r="H23" s="259"/>
      <c r="J23" s="211"/>
      <c r="K23" s="211"/>
      <c r="L23" s="211"/>
      <c r="M23" s="211"/>
      <c r="N23" s="211"/>
      <c r="Q23" s="264"/>
      <c r="T23"/>
      <c r="U23"/>
      <c r="V23"/>
      <c r="W23"/>
      <c r="X23"/>
    </row>
    <row r="24" spans="1:24" ht="17.45" customHeight="1">
      <c r="A24" s="238" t="s">
        <v>782</v>
      </c>
      <c r="B24" s="151">
        <v>583403</v>
      </c>
      <c r="C24" s="151">
        <v>168501.17456700001</v>
      </c>
      <c r="D24" s="151">
        <v>19329.39733</v>
      </c>
      <c r="E24" s="151">
        <v>11435.03933</v>
      </c>
      <c r="F24" s="151">
        <v>7894.3564809999998</v>
      </c>
      <c r="J24" s="211"/>
      <c r="K24" s="211"/>
      <c r="L24" s="211"/>
      <c r="M24" s="211"/>
      <c r="N24" s="211"/>
      <c r="Q24" s="264"/>
      <c r="T24"/>
      <c r="U24"/>
      <c r="V24"/>
      <c r="W24"/>
      <c r="X24"/>
    </row>
    <row r="25" spans="1:24" ht="17.45" customHeight="1">
      <c r="A25" s="238" t="s">
        <v>783</v>
      </c>
      <c r="B25" s="151">
        <v>892402</v>
      </c>
      <c r="C25" s="151">
        <v>238890.205583</v>
      </c>
      <c r="D25" s="151">
        <v>43730.765377000003</v>
      </c>
      <c r="E25" s="151">
        <v>22735.142158999999</v>
      </c>
      <c r="F25" s="151">
        <v>20995.615699999998</v>
      </c>
      <c r="J25" s="211"/>
      <c r="K25" s="211"/>
      <c r="L25" s="211"/>
      <c r="M25" s="211"/>
      <c r="N25" s="211"/>
      <c r="Q25" s="264"/>
      <c r="T25"/>
      <c r="U25"/>
      <c r="V25"/>
      <c r="W25"/>
      <c r="X25"/>
    </row>
    <row r="26" spans="1:24" ht="17.45" customHeight="1">
      <c r="A26" s="238" t="s">
        <v>784</v>
      </c>
      <c r="B26" s="151">
        <v>333844</v>
      </c>
      <c r="C26" s="151">
        <v>150394.10208099999</v>
      </c>
      <c r="D26" s="151">
        <v>25933.630513</v>
      </c>
      <c r="E26" s="151">
        <v>14319.209962999999</v>
      </c>
      <c r="F26" s="151">
        <v>11614.404565000001</v>
      </c>
      <c r="J26" s="211"/>
      <c r="K26" s="211"/>
      <c r="L26" s="211"/>
      <c r="M26" s="211"/>
      <c r="N26" s="211"/>
      <c r="Q26" s="264"/>
      <c r="T26"/>
      <c r="U26"/>
      <c r="V26"/>
      <c r="W26"/>
      <c r="X26"/>
    </row>
    <row r="27" spans="1:24" ht="17.45" customHeight="1">
      <c r="A27" s="238" t="s">
        <v>785</v>
      </c>
      <c r="B27" s="151">
        <v>0</v>
      </c>
      <c r="C27" s="151">
        <v>0</v>
      </c>
      <c r="D27" s="151">
        <v>0</v>
      </c>
      <c r="E27" s="151">
        <v>0</v>
      </c>
      <c r="F27" s="151">
        <v>0</v>
      </c>
      <c r="J27" s="211"/>
      <c r="K27" s="211"/>
      <c r="L27" s="211"/>
      <c r="M27" s="211"/>
      <c r="N27" s="211"/>
      <c r="Q27" s="264"/>
      <c r="T27"/>
      <c r="U27"/>
      <c r="V27"/>
      <c r="W27"/>
      <c r="X27"/>
    </row>
    <row r="28" spans="1:24" ht="17.45" customHeight="1">
      <c r="A28" s="238" t="s">
        <v>786</v>
      </c>
      <c r="B28" s="151">
        <v>102102</v>
      </c>
      <c r="C28" s="151">
        <v>14757.055727000001</v>
      </c>
      <c r="D28" s="151">
        <v>1350.75712</v>
      </c>
      <c r="E28" s="151">
        <v>589.69846700000005</v>
      </c>
      <c r="F28" s="151">
        <v>761.058538</v>
      </c>
      <c r="J28" s="211"/>
      <c r="K28" s="211"/>
      <c r="L28" s="211"/>
      <c r="M28" s="211"/>
      <c r="N28" s="211"/>
      <c r="Q28" s="264"/>
      <c r="T28"/>
      <c r="U28"/>
      <c r="V28"/>
      <c r="W28"/>
      <c r="X28"/>
    </row>
    <row r="29" spans="1:24" ht="18" customHeight="1">
      <c r="A29" s="238" t="s">
        <v>787</v>
      </c>
      <c r="B29" s="151">
        <v>139997</v>
      </c>
      <c r="C29" s="151">
        <v>161460.94586899999</v>
      </c>
      <c r="D29" s="151">
        <v>2678.9205900000002</v>
      </c>
      <c r="E29" s="151">
        <v>1784.467099</v>
      </c>
      <c r="F29" s="151">
        <v>894.45331899999996</v>
      </c>
      <c r="J29" s="211"/>
      <c r="K29" s="211"/>
      <c r="L29" s="211"/>
      <c r="M29" s="211"/>
      <c r="N29" s="211"/>
      <c r="Q29" s="264"/>
      <c r="T29"/>
      <c r="U29"/>
      <c r="V29"/>
      <c r="W29"/>
      <c r="X29"/>
    </row>
    <row r="30" spans="1:24" ht="17.45" customHeight="1">
      <c r="A30" s="238" t="s">
        <v>788</v>
      </c>
      <c r="B30" s="151">
        <v>266284</v>
      </c>
      <c r="C30" s="151">
        <v>41221.036295999998</v>
      </c>
      <c r="D30" s="151">
        <v>5150.0135849999997</v>
      </c>
      <c r="E30" s="151">
        <v>3298.3478369999998</v>
      </c>
      <c r="F30" s="151">
        <v>1851.665113</v>
      </c>
      <c r="J30" s="211"/>
      <c r="K30" s="211"/>
      <c r="L30" s="211"/>
      <c r="M30" s="211"/>
      <c r="N30" s="211"/>
      <c r="Q30" s="264"/>
      <c r="T30"/>
      <c r="U30"/>
      <c r="V30"/>
      <c r="W30"/>
      <c r="X30"/>
    </row>
    <row r="31" spans="1:24" ht="17.45" customHeight="1">
      <c r="A31" s="238" t="s">
        <v>789</v>
      </c>
      <c r="B31" s="151">
        <v>428392</v>
      </c>
      <c r="C31" s="151">
        <v>56354.871021999999</v>
      </c>
      <c r="D31" s="151">
        <v>8220.6712979999993</v>
      </c>
      <c r="E31" s="151">
        <v>4650.9315850000003</v>
      </c>
      <c r="F31" s="151">
        <v>3569.7364400000001</v>
      </c>
      <c r="H31" s="259"/>
      <c r="J31" s="211"/>
      <c r="K31" s="211"/>
      <c r="L31" s="211"/>
      <c r="M31" s="211"/>
      <c r="N31" s="211"/>
      <c r="Q31" s="264"/>
      <c r="T31"/>
      <c r="U31"/>
      <c r="V31"/>
      <c r="W31"/>
      <c r="X31"/>
    </row>
    <row r="32" spans="1:24" ht="17.45" customHeight="1">
      <c r="A32" s="31"/>
      <c r="H32" s="259"/>
      <c r="J32" s="211"/>
      <c r="K32" s="211"/>
      <c r="L32" s="211"/>
      <c r="M32" s="211"/>
      <c r="N32" s="211"/>
      <c r="Q32" s="264"/>
      <c r="T32"/>
      <c r="U32"/>
      <c r="V32"/>
      <c r="W32"/>
      <c r="X32"/>
    </row>
    <row r="33" spans="1:24" ht="17.45" customHeight="1">
      <c r="A33" s="238" t="s">
        <v>288</v>
      </c>
      <c r="H33" s="259"/>
      <c r="J33" s="211"/>
      <c r="K33" s="211"/>
      <c r="L33" s="211"/>
      <c r="M33" s="211"/>
      <c r="N33" s="211"/>
      <c r="Q33" s="264"/>
      <c r="T33"/>
      <c r="U33"/>
      <c r="V33"/>
      <c r="W33"/>
      <c r="X33"/>
    </row>
    <row r="34" spans="1:24" ht="17.45" customHeight="1">
      <c r="A34" s="238" t="s">
        <v>289</v>
      </c>
      <c r="H34" s="259"/>
      <c r="J34" s="211"/>
      <c r="K34" s="211"/>
      <c r="L34" s="211"/>
      <c r="M34" s="211"/>
      <c r="N34" s="211"/>
      <c r="Q34" s="264"/>
      <c r="T34"/>
      <c r="U34"/>
      <c r="V34"/>
      <c r="W34"/>
      <c r="X34"/>
    </row>
    <row r="35" spans="1:24" s="6" customFormat="1" ht="17.45" customHeight="1">
      <c r="A35" s="238" t="s">
        <v>948</v>
      </c>
      <c r="B35" s="151">
        <v>2747405</v>
      </c>
      <c r="C35" s="151">
        <v>11576.106959000001</v>
      </c>
      <c r="D35" s="151">
        <v>2895.1671879999999</v>
      </c>
      <c r="E35" s="151">
        <v>4037.0331329999999</v>
      </c>
      <c r="F35" s="151">
        <v>-1142.15335</v>
      </c>
      <c r="G35" s="2"/>
      <c r="H35" s="260"/>
      <c r="J35" s="211"/>
      <c r="K35" s="211"/>
      <c r="L35" s="211"/>
      <c r="M35" s="211"/>
      <c r="N35" s="211"/>
      <c r="Q35" s="264"/>
      <c r="T35"/>
      <c r="U35"/>
      <c r="V35"/>
      <c r="W35"/>
      <c r="X35"/>
    </row>
    <row r="36" spans="1:24" ht="17.45" customHeight="1">
      <c r="A36" s="238" t="s">
        <v>4</v>
      </c>
      <c r="B36" s="151">
        <v>1113276</v>
      </c>
      <c r="C36" s="151">
        <v>34963.444561999997</v>
      </c>
      <c r="D36" s="151">
        <v>5797.5907850000003</v>
      </c>
      <c r="E36" s="151">
        <v>3340.868046</v>
      </c>
      <c r="F36" s="151">
        <v>2456.5300379999999</v>
      </c>
      <c r="H36" s="259"/>
      <c r="J36" s="211"/>
      <c r="K36" s="211"/>
      <c r="L36" s="211"/>
      <c r="M36" s="211"/>
      <c r="N36" s="211"/>
      <c r="Q36" s="264"/>
      <c r="T36"/>
      <c r="U36"/>
      <c r="V36"/>
      <c r="W36"/>
      <c r="X36"/>
    </row>
    <row r="37" spans="1:24" ht="17.45" customHeight="1">
      <c r="A37" s="238" t="s">
        <v>747</v>
      </c>
      <c r="B37" s="151">
        <v>730630</v>
      </c>
      <c r="C37" s="151">
        <v>52254.435075000001</v>
      </c>
      <c r="D37" s="151">
        <v>8677.2005860000008</v>
      </c>
      <c r="E37" s="151">
        <v>4691.0744590000004</v>
      </c>
      <c r="F37" s="151">
        <v>3986.045032</v>
      </c>
      <c r="H37" s="259"/>
      <c r="J37" s="211"/>
      <c r="K37" s="211"/>
      <c r="L37" s="211"/>
      <c r="M37" s="211"/>
      <c r="N37" s="211"/>
      <c r="Q37" s="264"/>
      <c r="T37"/>
      <c r="U37"/>
      <c r="V37"/>
      <c r="W37"/>
      <c r="X37"/>
    </row>
    <row r="38" spans="1:24" ht="17.45" customHeight="1">
      <c r="A38" s="238" t="s">
        <v>748</v>
      </c>
      <c r="B38" s="151">
        <v>783981</v>
      </c>
      <c r="C38" s="151">
        <v>124899.957713</v>
      </c>
      <c r="D38" s="151">
        <v>20475.802222999999</v>
      </c>
      <c r="E38" s="151">
        <v>11500.142304999999</v>
      </c>
      <c r="F38" s="151">
        <v>8975.6065099999996</v>
      </c>
      <c r="H38" s="259"/>
      <c r="J38" s="211"/>
      <c r="K38" s="211"/>
      <c r="L38" s="211"/>
      <c r="M38" s="211"/>
      <c r="N38" s="211"/>
      <c r="Q38" s="264"/>
      <c r="T38"/>
      <c r="U38"/>
      <c r="V38"/>
      <c r="W38"/>
      <c r="X38"/>
    </row>
    <row r="39" spans="1:24" ht="17.45" customHeight="1">
      <c r="A39" s="238" t="s">
        <v>682</v>
      </c>
      <c r="B39" s="151">
        <v>410489</v>
      </c>
      <c r="C39" s="151">
        <v>145144.157825</v>
      </c>
      <c r="D39" s="151">
        <v>23103.679946</v>
      </c>
      <c r="E39" s="151">
        <v>14026.914236000001</v>
      </c>
      <c r="F39" s="151">
        <v>9076.6868109999996</v>
      </c>
      <c r="J39" s="211"/>
      <c r="K39" s="211"/>
      <c r="L39" s="211"/>
      <c r="M39" s="211"/>
      <c r="N39" s="211"/>
      <c r="Q39" s="264"/>
      <c r="T39"/>
      <c r="U39"/>
      <c r="V39"/>
      <c r="W39"/>
      <c r="X39"/>
    </row>
    <row r="40" spans="1:24" ht="17.45" customHeight="1">
      <c r="A40" s="238" t="s">
        <v>683</v>
      </c>
      <c r="B40" s="151">
        <v>275934</v>
      </c>
      <c r="C40" s="151">
        <v>193757.696298</v>
      </c>
      <c r="D40" s="151">
        <v>30856.483107</v>
      </c>
      <c r="E40" s="151">
        <v>19179.488980999999</v>
      </c>
      <c r="F40" s="151">
        <v>11676.940339000001</v>
      </c>
      <c r="H40" s="259"/>
      <c r="J40" s="211"/>
      <c r="K40" s="211"/>
      <c r="L40" s="211"/>
      <c r="M40" s="211"/>
      <c r="N40" s="211"/>
      <c r="Q40" s="264"/>
      <c r="T40"/>
      <c r="U40"/>
      <c r="V40"/>
      <c r="W40"/>
      <c r="X40"/>
    </row>
    <row r="41" spans="1:24" ht="17.45" customHeight="1">
      <c r="A41" s="238" t="s">
        <v>684</v>
      </c>
      <c r="B41" s="151">
        <v>169070</v>
      </c>
      <c r="C41" s="151">
        <v>236645.24129999999</v>
      </c>
      <c r="D41" s="151">
        <v>38584.478736999998</v>
      </c>
      <c r="E41" s="151">
        <v>25126.240647999999</v>
      </c>
      <c r="F41" s="151">
        <v>13458.230129</v>
      </c>
      <c r="H41" s="259"/>
      <c r="J41" s="211"/>
      <c r="K41" s="211"/>
      <c r="L41" s="211"/>
      <c r="M41" s="211"/>
      <c r="N41" s="211"/>
      <c r="Q41" s="264"/>
      <c r="T41"/>
      <c r="U41"/>
      <c r="V41"/>
      <c r="W41"/>
      <c r="X41"/>
    </row>
    <row r="42" spans="1:24" ht="17.45" customHeight="1">
      <c r="A42" s="238" t="s">
        <v>685</v>
      </c>
      <c r="B42" s="151">
        <v>119145</v>
      </c>
      <c r="C42" s="151">
        <v>368314.91080800002</v>
      </c>
      <c r="D42" s="151">
        <v>60036.552191000002</v>
      </c>
      <c r="E42" s="151">
        <v>41729.316440000002</v>
      </c>
      <c r="F42" s="151">
        <v>18307.222653000001</v>
      </c>
      <c r="H42" s="259"/>
      <c r="J42" s="211"/>
      <c r="K42" s="211"/>
      <c r="L42" s="211"/>
      <c r="M42" s="211"/>
      <c r="N42" s="211"/>
      <c r="Q42" s="264"/>
      <c r="T42"/>
      <c r="U42"/>
      <c r="V42"/>
      <c r="W42"/>
      <c r="X42"/>
    </row>
    <row r="43" spans="1:24">
      <c r="A43" s="238" t="s">
        <v>586</v>
      </c>
      <c r="B43" s="151">
        <v>44986</v>
      </c>
      <c r="C43" s="151">
        <v>312940.22182899999</v>
      </c>
      <c r="D43" s="151">
        <v>49745.227721000003</v>
      </c>
      <c r="E43" s="151">
        <v>36561.071093999999</v>
      </c>
      <c r="F43" s="151">
        <v>13184.155019</v>
      </c>
      <c r="H43" s="259"/>
      <c r="J43" s="211"/>
      <c r="K43" s="211"/>
      <c r="L43" s="211"/>
      <c r="M43" s="211"/>
      <c r="N43" s="211"/>
      <c r="Q43" s="264"/>
      <c r="T43"/>
      <c r="U43"/>
      <c r="V43"/>
      <c r="W43"/>
      <c r="X43"/>
    </row>
    <row r="44" spans="1:24" s="6" customFormat="1" ht="17.45" customHeight="1">
      <c r="A44" s="238" t="s">
        <v>587</v>
      </c>
      <c r="B44" s="151">
        <v>28991</v>
      </c>
      <c r="C44" s="151">
        <v>445848.87074500002</v>
      </c>
      <c r="D44" s="151">
        <v>74390.921648000003</v>
      </c>
      <c r="E44" s="151">
        <v>59009.552726000002</v>
      </c>
      <c r="F44" s="151">
        <v>15381.368863</v>
      </c>
      <c r="G44" s="2"/>
      <c r="H44" s="260"/>
      <c r="J44" s="211"/>
      <c r="K44" s="211"/>
      <c r="L44" s="211"/>
      <c r="M44" s="211"/>
      <c r="N44" s="211"/>
      <c r="Q44" s="264"/>
      <c r="T44"/>
      <c r="U44"/>
      <c r="V44"/>
      <c r="W44"/>
      <c r="X44"/>
    </row>
    <row r="45" spans="1:24" ht="17.45" customHeight="1">
      <c r="A45" s="238" t="s">
        <v>588</v>
      </c>
      <c r="B45" s="151">
        <v>10722</v>
      </c>
      <c r="C45" s="151">
        <v>374155.666646</v>
      </c>
      <c r="D45" s="151">
        <v>57000.262814000002</v>
      </c>
      <c r="E45" s="151">
        <v>46773.883888999997</v>
      </c>
      <c r="F45" s="151">
        <v>10226.378897000001</v>
      </c>
      <c r="H45" s="259"/>
      <c r="J45" s="211"/>
      <c r="K45" s="211"/>
      <c r="L45" s="211"/>
      <c r="M45" s="211"/>
      <c r="N45" s="211"/>
      <c r="Q45" s="264"/>
      <c r="T45"/>
      <c r="U45"/>
      <c r="V45"/>
      <c r="W45"/>
      <c r="X45"/>
    </row>
    <row r="46" spans="1:24" ht="17.45" customHeight="1">
      <c r="A46" s="238" t="s">
        <v>589</v>
      </c>
      <c r="B46" s="151">
        <v>5895</v>
      </c>
      <c r="C46" s="151">
        <v>412934.19735899998</v>
      </c>
      <c r="D46" s="151">
        <v>62097.698385999996</v>
      </c>
      <c r="E46" s="151">
        <v>52499.818105999999</v>
      </c>
      <c r="F46" s="151">
        <v>9597.8802629999991</v>
      </c>
      <c r="H46" s="259"/>
      <c r="J46" s="211"/>
      <c r="K46" s="211"/>
      <c r="L46" s="211"/>
      <c r="M46" s="211"/>
      <c r="N46" s="211"/>
      <c r="Q46" s="264"/>
      <c r="T46"/>
      <c r="U46"/>
      <c r="V46"/>
      <c r="W46"/>
      <c r="X46"/>
    </row>
    <row r="47" spans="1:24" ht="17.45" customHeight="1">
      <c r="A47" s="238" t="s">
        <v>590</v>
      </c>
      <c r="B47" s="151">
        <v>3671</v>
      </c>
      <c r="C47" s="151">
        <v>562340.40870699997</v>
      </c>
      <c r="D47" s="151">
        <v>82301.998250999997</v>
      </c>
      <c r="E47" s="151">
        <v>72082.976485000007</v>
      </c>
      <c r="F47" s="151">
        <v>10219.021757</v>
      </c>
      <c r="J47" s="211"/>
      <c r="K47" s="211"/>
      <c r="L47" s="211"/>
      <c r="M47" s="211"/>
      <c r="N47" s="211"/>
      <c r="Q47" s="264"/>
      <c r="T47"/>
      <c r="U47"/>
      <c r="V47"/>
      <c r="W47"/>
      <c r="X47"/>
    </row>
    <row r="48" spans="1:24" ht="17.45" customHeight="1">
      <c r="A48" s="238" t="s">
        <v>3203</v>
      </c>
      <c r="B48" s="151">
        <v>1316</v>
      </c>
      <c r="C48" s="151">
        <v>458897.96492100001</v>
      </c>
      <c r="D48" s="151">
        <v>65207.354364999999</v>
      </c>
      <c r="E48" s="151">
        <v>58792.029188</v>
      </c>
      <c r="F48" s="151">
        <v>6415.3251739999996</v>
      </c>
      <c r="H48" s="117"/>
      <c r="I48" s="117"/>
      <c r="J48" s="117"/>
      <c r="K48" s="117"/>
      <c r="L48" s="117"/>
      <c r="M48" s="117"/>
      <c r="N48" s="117"/>
      <c r="O48" s="302"/>
      <c r="P48" s="302"/>
      <c r="Q48" s="303"/>
      <c r="T48"/>
      <c r="U48"/>
      <c r="V48"/>
      <c r="W48"/>
      <c r="X48"/>
    </row>
    <row r="49" spans="1:24" ht="17.45" customHeight="1">
      <c r="A49" s="238" t="s">
        <v>3204</v>
      </c>
      <c r="B49" s="151">
        <v>590</v>
      </c>
      <c r="C49" s="151">
        <v>403052.69227300002</v>
      </c>
      <c r="D49" s="151">
        <v>59474.591258</v>
      </c>
      <c r="E49" s="151">
        <v>53837.300241999998</v>
      </c>
      <c r="F49" s="151">
        <v>5637.2910149999998</v>
      </c>
      <c r="H49" s="304"/>
      <c r="I49" s="304"/>
      <c r="J49" s="304"/>
      <c r="K49" s="304"/>
      <c r="L49" s="304"/>
      <c r="M49" s="304"/>
      <c r="N49" s="304"/>
      <c r="O49" s="305"/>
      <c r="P49" s="305"/>
      <c r="Q49" s="306"/>
      <c r="T49"/>
      <c r="U49"/>
      <c r="V49"/>
      <c r="W49"/>
      <c r="X49"/>
    </row>
    <row r="50" spans="1:24" ht="17.45" customHeight="1">
      <c r="A50" s="238" t="s">
        <v>3155</v>
      </c>
      <c r="B50" s="151">
        <v>519</v>
      </c>
      <c r="C50" s="151">
        <v>1922764.7267740001</v>
      </c>
      <c r="D50" s="151">
        <v>323263.45275200001</v>
      </c>
      <c r="E50" s="151">
        <v>305127.64793099998</v>
      </c>
      <c r="F50" s="151">
        <v>18135.804818000001</v>
      </c>
      <c r="H50" s="117"/>
      <c r="I50" s="117"/>
      <c r="J50" s="117"/>
      <c r="K50" s="117"/>
      <c r="L50" s="117"/>
      <c r="M50" s="117"/>
      <c r="N50" s="117"/>
      <c r="O50" s="302"/>
      <c r="P50" s="302"/>
      <c r="Q50" s="303"/>
      <c r="T50"/>
      <c r="U50"/>
      <c r="V50"/>
      <c r="W50"/>
      <c r="X50"/>
    </row>
    <row r="51" spans="1:24" ht="17.45" customHeight="1">
      <c r="A51" s="31"/>
      <c r="B51" s="151"/>
      <c r="C51" s="151"/>
      <c r="D51" s="151"/>
      <c r="E51" s="151"/>
      <c r="F51" s="151"/>
      <c r="H51" s="304"/>
      <c r="I51" s="304"/>
      <c r="J51" s="304"/>
      <c r="K51" s="304"/>
      <c r="L51" s="304"/>
      <c r="M51" s="304"/>
      <c r="N51" s="304"/>
      <c r="O51" s="305"/>
      <c r="P51" s="305"/>
      <c r="Q51" s="306"/>
      <c r="T51"/>
      <c r="U51"/>
      <c r="V51"/>
      <c r="W51"/>
      <c r="X51"/>
    </row>
    <row r="52" spans="1:24" ht="16.5" customHeight="1">
      <c r="A52" s="361" t="s">
        <v>97</v>
      </c>
      <c r="B52" s="151"/>
      <c r="C52" s="151"/>
      <c r="D52" s="151"/>
      <c r="E52" s="151"/>
      <c r="F52" s="151"/>
      <c r="J52" s="211"/>
      <c r="K52" s="211"/>
      <c r="L52" s="211"/>
      <c r="M52" s="211"/>
      <c r="N52" s="211"/>
      <c r="Q52" s="264"/>
      <c r="T52"/>
      <c r="U52"/>
      <c r="V52"/>
      <c r="W52"/>
      <c r="X52"/>
    </row>
    <row r="53" spans="1:24" ht="17.45" customHeight="1">
      <c r="A53" s="238" t="s">
        <v>393</v>
      </c>
      <c r="B53" s="151">
        <v>4617400</v>
      </c>
      <c r="C53" s="151">
        <v>620409.97023700003</v>
      </c>
      <c r="D53" s="151">
        <v>98748.190589999998</v>
      </c>
      <c r="E53" s="151">
        <v>63127.840407999996</v>
      </c>
      <c r="F53" s="151">
        <v>35620.227233999998</v>
      </c>
      <c r="H53" s="259"/>
      <c r="J53" s="211"/>
      <c r="K53" s="211"/>
      <c r="L53" s="211"/>
      <c r="M53" s="211"/>
      <c r="N53" s="211"/>
      <c r="Q53" s="264"/>
      <c r="T53"/>
      <c r="U53"/>
      <c r="V53"/>
      <c r="W53"/>
      <c r="X53"/>
    </row>
    <row r="54" spans="1:24" ht="17.45" customHeight="1">
      <c r="A54" s="238" t="s">
        <v>394</v>
      </c>
      <c r="B54" s="151">
        <v>784079</v>
      </c>
      <c r="C54" s="151">
        <v>1534245.156587</v>
      </c>
      <c r="D54" s="151">
        <v>237544.967512</v>
      </c>
      <c r="E54" s="151">
        <v>199401.43421100001</v>
      </c>
      <c r="F54" s="151">
        <v>38143.531848999999</v>
      </c>
      <c r="H54" s="259"/>
      <c r="J54" s="211"/>
      <c r="K54" s="211"/>
      <c r="L54" s="211"/>
      <c r="M54" s="211"/>
      <c r="N54" s="211"/>
      <c r="Q54" s="264"/>
      <c r="T54"/>
      <c r="U54"/>
      <c r="V54"/>
      <c r="W54"/>
      <c r="X54"/>
    </row>
    <row r="55" spans="1:24" ht="17.45" customHeight="1">
      <c r="A55" s="238" t="s">
        <v>395</v>
      </c>
      <c r="B55" s="151">
        <v>880287</v>
      </c>
      <c r="C55" s="151">
        <v>3351478.0597780002</v>
      </c>
      <c r="D55" s="151">
        <v>558892.43509899999</v>
      </c>
      <c r="E55" s="151">
        <v>487305.36047199997</v>
      </c>
      <c r="F55" s="151">
        <v>71587.066370999994</v>
      </c>
      <c r="H55" s="259"/>
      <c r="J55" s="211"/>
      <c r="K55" s="211"/>
      <c r="L55" s="211"/>
      <c r="M55" s="211"/>
      <c r="N55" s="211"/>
      <c r="Q55" s="264"/>
      <c r="T55"/>
      <c r="U55"/>
      <c r="V55"/>
      <c r="W55"/>
      <c r="X55"/>
    </row>
    <row r="56" spans="1:24" ht="17.45" customHeight="1">
      <c r="A56" s="238" t="s">
        <v>584</v>
      </c>
      <c r="B56" s="151">
        <v>7662</v>
      </c>
      <c r="C56" s="151">
        <v>71336.818054000003</v>
      </c>
      <c r="D56" s="151">
        <v>8188.7827010000001</v>
      </c>
      <c r="E56" s="151">
        <v>7476.8159729999998</v>
      </c>
      <c r="F56" s="151">
        <v>711.96671200000003</v>
      </c>
      <c r="H56" s="259"/>
      <c r="J56" s="211"/>
      <c r="K56" s="211"/>
      <c r="L56" s="211"/>
      <c r="M56" s="211"/>
      <c r="N56" s="211"/>
      <c r="Q56" s="264"/>
      <c r="T56"/>
      <c r="U56"/>
      <c r="V56"/>
      <c r="W56"/>
      <c r="X56"/>
    </row>
    <row r="57" spans="1:24" ht="17.45" customHeight="1">
      <c r="A57" s="238" t="s">
        <v>585</v>
      </c>
      <c r="B57" s="151">
        <v>9888</v>
      </c>
      <c r="C57" s="151">
        <v>48182.198116</v>
      </c>
      <c r="D57" s="151">
        <v>3997.055738</v>
      </c>
      <c r="E57" s="151">
        <v>2777.354214</v>
      </c>
      <c r="F57" s="151">
        <v>1219.7014919999999</v>
      </c>
      <c r="H57" s="259"/>
      <c r="J57" s="211"/>
      <c r="K57" s="211"/>
      <c r="L57" s="211"/>
      <c r="M57" s="211"/>
      <c r="N57" s="211"/>
      <c r="Q57" s="264"/>
      <c r="T57"/>
      <c r="U57"/>
      <c r="V57"/>
      <c r="W57"/>
      <c r="X57"/>
    </row>
    <row r="58" spans="1:24" ht="17.45" customHeight="1">
      <c r="A58" s="238" t="s">
        <v>352</v>
      </c>
      <c r="B58" s="151">
        <v>147304</v>
      </c>
      <c r="C58" s="151">
        <v>434838.49702200003</v>
      </c>
      <c r="D58" s="151">
        <v>56537.030317999997</v>
      </c>
      <c r="E58" s="151">
        <v>48226.552630999999</v>
      </c>
      <c r="F58" s="151">
        <v>8309.8403099999996</v>
      </c>
      <c r="J58" s="211"/>
      <c r="K58" s="211"/>
      <c r="L58" s="211"/>
      <c r="M58" s="211"/>
      <c r="N58" s="211"/>
      <c r="Q58" s="264"/>
      <c r="T58"/>
      <c r="U58"/>
      <c r="V58"/>
      <c r="W58"/>
      <c r="X58"/>
    </row>
    <row r="59" spans="1:24" ht="17.45" customHeight="1">
      <c r="A59" s="238"/>
      <c r="B59" s="151"/>
      <c r="C59" s="151"/>
      <c r="D59" s="151"/>
      <c r="E59" s="151"/>
      <c r="F59" s="151"/>
      <c r="H59" s="259"/>
      <c r="J59" s="211"/>
      <c r="K59" s="211"/>
      <c r="L59" s="211"/>
      <c r="M59" s="211"/>
      <c r="N59" s="211"/>
      <c r="Q59" s="264"/>
      <c r="T59"/>
      <c r="U59"/>
      <c r="V59"/>
      <c r="W59"/>
      <c r="X59"/>
    </row>
    <row r="60" spans="1:24" ht="17.45" customHeight="1">
      <c r="A60" s="238" t="s">
        <v>353</v>
      </c>
      <c r="B60" s="151"/>
      <c r="C60" s="151"/>
      <c r="D60" s="151"/>
      <c r="E60" s="151"/>
      <c r="F60" s="151"/>
      <c r="J60" s="211"/>
      <c r="K60" s="211"/>
      <c r="L60" s="211"/>
      <c r="M60" s="211"/>
      <c r="N60" s="211"/>
      <c r="Q60" s="264"/>
      <c r="T60"/>
      <c r="U60"/>
      <c r="V60"/>
      <c r="W60"/>
      <c r="X60"/>
    </row>
    <row r="61" spans="1:24" ht="17.45" customHeight="1">
      <c r="A61" s="238" t="s">
        <v>354</v>
      </c>
      <c r="B61" s="151">
        <v>933114</v>
      </c>
      <c r="C61" s="151">
        <v>1014022.677404</v>
      </c>
      <c r="D61" s="151">
        <v>153212.89084800001</v>
      </c>
      <c r="E61" s="151">
        <v>133275.00734700001</v>
      </c>
      <c r="F61" s="151">
        <v>19937.863705</v>
      </c>
      <c r="J61" s="211"/>
      <c r="K61" s="211"/>
      <c r="L61" s="211"/>
      <c r="M61" s="211"/>
      <c r="N61" s="211"/>
      <c r="Q61" s="264"/>
      <c r="T61"/>
      <c r="U61"/>
      <c r="V61"/>
      <c r="W61"/>
      <c r="X61"/>
    </row>
    <row r="62" spans="1:24" ht="17.45" customHeight="1">
      <c r="A62" s="238" t="s">
        <v>355</v>
      </c>
      <c r="B62" s="151">
        <v>1266849</v>
      </c>
      <c r="C62" s="151">
        <v>1025022.110279</v>
      </c>
      <c r="D62" s="151">
        <v>154610.70969300001</v>
      </c>
      <c r="E62" s="151">
        <v>129796.29999299999</v>
      </c>
      <c r="F62" s="151">
        <v>24814.238245</v>
      </c>
      <c r="J62" s="211"/>
      <c r="K62" s="211"/>
      <c r="L62" s="211"/>
      <c r="M62" s="211"/>
      <c r="N62" s="211"/>
      <c r="Q62" s="264"/>
      <c r="T62"/>
      <c r="U62"/>
      <c r="V62"/>
      <c r="W62"/>
      <c r="X62"/>
    </row>
    <row r="63" spans="1:24" ht="17.45" customHeight="1">
      <c r="A63" s="238" t="s">
        <v>356</v>
      </c>
      <c r="B63" s="151">
        <v>392205</v>
      </c>
      <c r="C63" s="151">
        <v>210870.34555599999</v>
      </c>
      <c r="D63" s="151">
        <v>37437.889923000002</v>
      </c>
      <c r="E63" s="151">
        <v>30069.603557999999</v>
      </c>
      <c r="F63" s="151">
        <v>7368.2811089999996</v>
      </c>
      <c r="J63" s="211"/>
      <c r="K63" s="211"/>
      <c r="L63" s="211"/>
      <c r="M63" s="211"/>
      <c r="N63" s="211"/>
      <c r="Q63" s="264"/>
      <c r="T63"/>
      <c r="U63"/>
      <c r="V63"/>
      <c r="W63"/>
      <c r="X63"/>
    </row>
    <row r="64" spans="1:24" ht="17.45" customHeight="1">
      <c r="A64" s="238" t="s">
        <v>543</v>
      </c>
      <c r="B64" s="151">
        <v>188564</v>
      </c>
      <c r="C64" s="151">
        <v>82674.939736999993</v>
      </c>
      <c r="D64" s="151">
        <v>13358.135226</v>
      </c>
      <c r="E64" s="151">
        <v>10085.768733000001</v>
      </c>
      <c r="F64" s="151">
        <v>3272.2121539999998</v>
      </c>
      <c r="J64" s="211"/>
      <c r="K64" s="211"/>
      <c r="L64" s="211"/>
      <c r="M64" s="211"/>
      <c r="N64" s="211"/>
      <c r="Q64" s="264"/>
      <c r="T64"/>
      <c r="U64"/>
      <c r="V64"/>
      <c r="W64"/>
      <c r="X64"/>
    </row>
    <row r="65" spans="1:24" ht="17.45" customHeight="1">
      <c r="A65" s="238" t="s">
        <v>544</v>
      </c>
      <c r="B65" s="151">
        <v>39777</v>
      </c>
      <c r="C65" s="151">
        <v>71847.060029999993</v>
      </c>
      <c r="D65" s="151">
        <v>9815.5076969999991</v>
      </c>
      <c r="E65" s="151">
        <v>8741.4674759999998</v>
      </c>
      <c r="F65" s="151">
        <v>1073.9959060000001</v>
      </c>
      <c r="J65" s="211"/>
      <c r="K65" s="211"/>
      <c r="L65" s="211"/>
      <c r="M65" s="211"/>
      <c r="N65" s="211"/>
      <c r="Q65" s="264"/>
      <c r="T65"/>
      <c r="U65"/>
      <c r="V65"/>
      <c r="W65"/>
      <c r="X65"/>
    </row>
    <row r="66" spans="1:24" ht="17.45" customHeight="1">
      <c r="A66" s="238" t="s">
        <v>545</v>
      </c>
      <c r="B66" s="151">
        <v>167448</v>
      </c>
      <c r="C66" s="151">
        <v>434650.266542</v>
      </c>
      <c r="D66" s="151">
        <v>72821.338187000001</v>
      </c>
      <c r="E66" s="151">
        <v>60598.10138</v>
      </c>
      <c r="F66" s="151">
        <v>12223.224679000001</v>
      </c>
    </row>
    <row r="67" spans="1:24" ht="17.45" customHeight="1">
      <c r="A67" s="238" t="s">
        <v>546</v>
      </c>
      <c r="B67" s="151">
        <v>499637</v>
      </c>
      <c r="C67" s="151">
        <v>467255.27247899998</v>
      </c>
      <c r="D67" s="151">
        <v>77148.034725999998</v>
      </c>
      <c r="E67" s="151">
        <v>61981.289973999999</v>
      </c>
      <c r="F67" s="151">
        <v>15166.704401000001</v>
      </c>
    </row>
    <row r="68" spans="1:24" ht="17.45" customHeight="1">
      <c r="A68" s="238" t="s">
        <v>547</v>
      </c>
      <c r="B68" s="151">
        <v>97715</v>
      </c>
      <c r="C68" s="151">
        <v>46370.909305000001</v>
      </c>
      <c r="D68" s="151">
        <v>6379.2186879999999</v>
      </c>
      <c r="E68" s="151">
        <v>5269.8722330000001</v>
      </c>
      <c r="F68" s="151">
        <v>1109.343067</v>
      </c>
    </row>
    <row r="69" spans="1:24" ht="17.45" customHeight="1">
      <c r="A69" s="238" t="s">
        <v>548</v>
      </c>
      <c r="B69" s="151">
        <v>531358</v>
      </c>
      <c r="C69" s="151">
        <v>559861.391557</v>
      </c>
      <c r="D69" s="151">
        <v>79221.885555000001</v>
      </c>
      <c r="E69" s="151">
        <v>72991.509055000002</v>
      </c>
      <c r="F69" s="151">
        <v>6230.358628</v>
      </c>
    </row>
    <row r="70" spans="1:24" ht="17.45" customHeight="1">
      <c r="A70" s="238" t="s">
        <v>549</v>
      </c>
      <c r="B70" s="151">
        <v>1168987</v>
      </c>
      <c r="C70" s="151">
        <v>1423524.321464</v>
      </c>
      <c r="D70" s="151">
        <v>242636.709217</v>
      </c>
      <c r="E70" s="151">
        <v>200525.23310899999</v>
      </c>
      <c r="F70" s="151">
        <v>42111.398228999999</v>
      </c>
    </row>
    <row r="71" spans="1:24" ht="17.45" customHeight="1">
      <c r="A71" s="238" t="s">
        <v>49</v>
      </c>
      <c r="B71" s="151">
        <v>318546</v>
      </c>
      <c r="C71" s="151">
        <v>222418.28255900001</v>
      </c>
      <c r="D71" s="151">
        <v>35121.777160999998</v>
      </c>
      <c r="E71" s="151">
        <v>29072.910581</v>
      </c>
      <c r="F71" s="151">
        <v>6048.8377200000004</v>
      </c>
    </row>
    <row r="72" spans="1:24" ht="17.45" customHeight="1">
      <c r="A72" s="238" t="s">
        <v>50</v>
      </c>
      <c r="B72" s="151">
        <v>75063</v>
      </c>
      <c r="C72" s="151">
        <v>70070.654259999996</v>
      </c>
      <c r="D72" s="151">
        <v>11490.028245</v>
      </c>
      <c r="E72" s="151">
        <v>8765.6632609999997</v>
      </c>
      <c r="F72" s="151">
        <v>2724.3622879999998</v>
      </c>
    </row>
    <row r="73" spans="1:24" ht="17.45" customHeight="1">
      <c r="A73" s="238" t="s">
        <v>51</v>
      </c>
      <c r="B73" s="151">
        <v>295348</v>
      </c>
      <c r="C73" s="151">
        <v>130400.753517</v>
      </c>
      <c r="D73" s="151">
        <v>27135.228179999998</v>
      </c>
      <c r="E73" s="151">
        <v>21909.889002</v>
      </c>
      <c r="F73" s="151">
        <v>5225.17317</v>
      </c>
    </row>
    <row r="74" spans="1:24" ht="17.45" customHeight="1">
      <c r="A74" s="238" t="s">
        <v>52</v>
      </c>
      <c r="B74" s="151">
        <v>126749</v>
      </c>
      <c r="C74" s="151">
        <v>69749.379006000003</v>
      </c>
      <c r="D74" s="151">
        <v>10600.532977000001</v>
      </c>
      <c r="E74" s="151">
        <v>8850.7962960000004</v>
      </c>
      <c r="F74" s="151">
        <v>1749.7234880000001</v>
      </c>
    </row>
    <row r="75" spans="1:24" ht="17.45" customHeight="1">
      <c r="A75" s="238" t="s">
        <v>754</v>
      </c>
      <c r="B75" s="151">
        <v>204059</v>
      </c>
      <c r="C75" s="151">
        <v>169753.08713</v>
      </c>
      <c r="D75" s="151">
        <v>23517.38393</v>
      </c>
      <c r="E75" s="151">
        <v>19151.859272999998</v>
      </c>
      <c r="F75" s="151">
        <v>4365.5188799999996</v>
      </c>
    </row>
    <row r="76" spans="1:24" ht="17.45" customHeight="1">
      <c r="A76" s="238" t="s">
        <v>663</v>
      </c>
      <c r="B76" s="151">
        <v>141201</v>
      </c>
      <c r="C76" s="151">
        <v>61999.248969</v>
      </c>
      <c r="D76" s="151">
        <v>9401.1917049999993</v>
      </c>
      <c r="E76" s="151">
        <v>7230.0866379999998</v>
      </c>
      <c r="F76" s="151">
        <v>2171.0982990000002</v>
      </c>
    </row>
    <row r="77" spans="1:24" ht="17.45" customHeight="1">
      <c r="A77" s="205"/>
      <c r="B77" s="151"/>
      <c r="C77" s="151"/>
      <c r="D77" s="151"/>
      <c r="E77" s="151"/>
      <c r="F77" s="151"/>
    </row>
    <row r="78" spans="1:24" ht="14.25" customHeight="1">
      <c r="A78" s="10" t="s">
        <v>3169</v>
      </c>
      <c r="B78" s="47"/>
      <c r="C78" s="47"/>
      <c r="D78" s="47"/>
      <c r="E78" s="47"/>
      <c r="F78" s="47"/>
    </row>
    <row r="79" spans="1:24">
      <c r="A79" s="10" t="s">
        <v>3175</v>
      </c>
      <c r="B79" s="43"/>
      <c r="C79" s="47"/>
      <c r="D79" s="47"/>
      <c r="E79" s="47"/>
      <c r="F79" s="47"/>
    </row>
    <row r="80" spans="1:24">
      <c r="A80" s="10" t="s">
        <v>3176</v>
      </c>
      <c r="B80" s="43"/>
      <c r="C80" s="80"/>
      <c r="D80" s="80"/>
      <c r="E80" s="80"/>
      <c r="F80" s="80"/>
    </row>
    <row r="81" spans="1:222">
      <c r="A81" s="44" t="s">
        <v>3177</v>
      </c>
      <c r="B81" s="43"/>
      <c r="C81" s="80"/>
      <c r="D81" s="80"/>
      <c r="E81" s="80"/>
      <c r="F81" s="80"/>
    </row>
    <row r="82" spans="1:222">
      <c r="A82" s="44"/>
      <c r="B82" s="44"/>
      <c r="C82" s="80"/>
      <c r="D82" s="80"/>
      <c r="E82" s="80"/>
      <c r="F82" s="80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  <c r="AX82" s="44"/>
      <c r="AY82" s="44"/>
      <c r="AZ82" s="44"/>
      <c r="BA82" s="44"/>
      <c r="BB82" s="44"/>
      <c r="BC82" s="44"/>
      <c r="BD82" s="44"/>
      <c r="BE82" s="44"/>
      <c r="BF82" s="44"/>
      <c r="BG82" s="44"/>
      <c r="BH82" s="44"/>
      <c r="BI82" s="44"/>
      <c r="BJ82" s="44"/>
      <c r="BK82" s="44"/>
      <c r="BL82" s="44"/>
      <c r="BM82" s="44"/>
      <c r="BN82" s="44"/>
      <c r="BO82" s="44"/>
      <c r="BP82" s="44"/>
      <c r="BQ82" s="44"/>
      <c r="BR82" s="44"/>
      <c r="BS82" s="44"/>
      <c r="BT82" s="44"/>
      <c r="BU82" s="44"/>
      <c r="BV82" s="44"/>
      <c r="BW82" s="44"/>
      <c r="BX82" s="44"/>
      <c r="BY82" s="44"/>
      <c r="BZ82" s="44"/>
      <c r="CA82" s="44"/>
      <c r="CB82" s="44"/>
      <c r="CC82" s="44"/>
      <c r="CD82" s="44"/>
      <c r="CE82" s="44"/>
      <c r="CF82" s="44"/>
      <c r="CG82" s="44"/>
      <c r="CH82" s="44"/>
      <c r="CI82" s="44"/>
      <c r="CJ82" s="44"/>
      <c r="CK82" s="44"/>
      <c r="CL82" s="44"/>
      <c r="CM82" s="44"/>
      <c r="CN82" s="44"/>
      <c r="CO82" s="44"/>
      <c r="CP82" s="44"/>
      <c r="CQ82" s="44"/>
      <c r="CR82" s="44"/>
      <c r="CS82" s="44"/>
      <c r="CT82" s="44"/>
      <c r="CU82" s="44"/>
      <c r="CV82" s="44"/>
      <c r="CW82" s="44"/>
      <c r="CX82" s="44"/>
      <c r="CY82" s="44"/>
      <c r="CZ82" s="44"/>
      <c r="DA82" s="44"/>
      <c r="DB82" s="44"/>
      <c r="DC82" s="44"/>
      <c r="DD82" s="44"/>
      <c r="DE82" s="44"/>
      <c r="DF82" s="44"/>
      <c r="DG82" s="44"/>
      <c r="DH82" s="44"/>
      <c r="DI82" s="44"/>
      <c r="DJ82" s="44"/>
      <c r="DK82" s="44"/>
      <c r="DL82" s="44"/>
      <c r="DM82" s="44"/>
      <c r="DN82" s="44"/>
      <c r="DO82" s="44"/>
      <c r="DP82" s="44"/>
      <c r="DQ82" s="44"/>
      <c r="DR82" s="44"/>
      <c r="DS82" s="44"/>
      <c r="DT82" s="44"/>
      <c r="DU82" s="44"/>
      <c r="DV82" s="44"/>
      <c r="DW82" s="44"/>
      <c r="DX82" s="44"/>
      <c r="DY82" s="44"/>
      <c r="DZ82" s="44"/>
      <c r="EA82" s="44"/>
      <c r="EB82" s="44"/>
      <c r="EC82" s="44"/>
      <c r="ED82" s="44"/>
      <c r="EE82" s="44"/>
      <c r="EF82" s="44"/>
      <c r="EG82" s="44"/>
      <c r="EH82" s="44"/>
      <c r="EI82" s="44"/>
      <c r="EJ82" s="44"/>
      <c r="EK82" s="44"/>
      <c r="EL82" s="44"/>
      <c r="EM82" s="44"/>
      <c r="EN82" s="44"/>
      <c r="EO82" s="44"/>
      <c r="EP82" s="44"/>
      <c r="EQ82" s="44"/>
      <c r="ER82" s="44"/>
      <c r="ES82" s="44"/>
      <c r="ET82" s="44"/>
      <c r="EU82" s="44"/>
      <c r="EV82" s="44"/>
      <c r="EW82" s="44"/>
      <c r="EX82" s="44"/>
      <c r="EY82" s="44"/>
      <c r="EZ82" s="44"/>
      <c r="FA82" s="44"/>
      <c r="FB82" s="44"/>
      <c r="FC82" s="44"/>
      <c r="FD82" s="44"/>
      <c r="FE82" s="44"/>
      <c r="FF82" s="44"/>
      <c r="FG82" s="44"/>
      <c r="FH82" s="44"/>
      <c r="FI82" s="44"/>
      <c r="FJ82" s="44"/>
      <c r="FK82" s="44"/>
      <c r="FL82" s="44"/>
      <c r="FM82" s="44"/>
      <c r="FN82" s="44"/>
      <c r="FO82" s="44"/>
      <c r="FP82" s="44"/>
      <c r="FQ82" s="44"/>
      <c r="FR82" s="44"/>
      <c r="FS82" s="44"/>
      <c r="FT82" s="44"/>
      <c r="FU82" s="44"/>
      <c r="FV82" s="44"/>
      <c r="FW82" s="44"/>
      <c r="FX82" s="44"/>
      <c r="FY82" s="44"/>
      <c r="FZ82" s="44"/>
      <c r="GA82" s="44"/>
      <c r="GB82" s="44"/>
      <c r="GC82" s="44"/>
      <c r="GD82" s="44"/>
      <c r="GE82" s="44"/>
      <c r="GF82" s="44"/>
      <c r="GG82" s="44"/>
      <c r="GH82" s="44"/>
      <c r="GI82" s="44"/>
      <c r="GJ82" s="44"/>
      <c r="GK82" s="44"/>
      <c r="GL82" s="44"/>
      <c r="GM82" s="44"/>
      <c r="GN82" s="44"/>
      <c r="GO82" s="44"/>
      <c r="GP82" s="44"/>
      <c r="GQ82" s="44"/>
      <c r="GR82" s="44"/>
      <c r="GS82" s="44"/>
      <c r="GT82" s="44"/>
      <c r="GU82" s="44"/>
      <c r="GV82" s="44"/>
      <c r="GW82" s="44"/>
      <c r="GX82" s="44"/>
      <c r="GY82" s="44"/>
      <c r="GZ82" s="44"/>
      <c r="HA82" s="44"/>
      <c r="HB82" s="44"/>
      <c r="HC82" s="44"/>
      <c r="HD82" s="44"/>
      <c r="HE82" s="44"/>
      <c r="HF82" s="44"/>
      <c r="HG82" s="44"/>
      <c r="HH82" s="44"/>
      <c r="HI82" s="44"/>
      <c r="HJ82" s="44"/>
      <c r="HK82" s="44"/>
      <c r="HL82" s="44"/>
      <c r="HM82" s="44"/>
      <c r="HN82" s="44"/>
    </row>
    <row r="83" spans="1:222">
      <c r="B83" s="43"/>
      <c r="C83" s="80"/>
      <c r="D83" s="80"/>
      <c r="E83" s="80"/>
      <c r="F83" s="80" t="s">
        <v>269</v>
      </c>
    </row>
    <row r="84" spans="1:222">
      <c r="A84" s="12"/>
      <c r="B84" s="43"/>
      <c r="C84" s="80"/>
      <c r="D84" s="80"/>
      <c r="E84" s="80"/>
      <c r="F84" s="80"/>
    </row>
    <row r="85" spans="1:222">
      <c r="A85" s="12"/>
      <c r="C85" s="80"/>
      <c r="D85" s="80"/>
      <c r="E85" s="80"/>
      <c r="F85" s="80"/>
    </row>
    <row r="86" spans="1:222">
      <c r="A86" s="12"/>
      <c r="B86" s="6" t="s">
        <v>269</v>
      </c>
      <c r="C86" s="80"/>
      <c r="D86" s="80"/>
      <c r="E86" s="80"/>
      <c r="F86" s="80"/>
    </row>
    <row r="87" spans="1:222">
      <c r="A87" s="12"/>
      <c r="C87" s="80"/>
      <c r="D87" s="80"/>
      <c r="E87" s="80"/>
      <c r="F87" s="80"/>
    </row>
    <row r="88" spans="1:222">
      <c r="A88" s="12"/>
      <c r="C88" s="80"/>
      <c r="D88" s="80"/>
      <c r="E88" s="80"/>
      <c r="F88" s="80"/>
    </row>
    <row r="89" spans="1:222">
      <c r="A89" s="12"/>
      <c r="C89" s="80"/>
      <c r="D89" s="80"/>
      <c r="E89" s="80"/>
      <c r="F89" s="80"/>
    </row>
    <row r="90" spans="1:222">
      <c r="A90" s="12"/>
      <c r="C90" s="80"/>
      <c r="D90" s="80"/>
      <c r="E90" s="80"/>
      <c r="F90" s="80"/>
    </row>
    <row r="91" spans="1:222">
      <c r="A91" s="12"/>
    </row>
    <row r="92" spans="1:222">
      <c r="A92" s="12"/>
    </row>
    <row r="93" spans="1:222">
      <c r="A93" s="12"/>
    </row>
    <row r="94" spans="1:222">
      <c r="A94" s="12"/>
    </row>
    <row r="95" spans="1:222">
      <c r="A95" s="12"/>
    </row>
    <row r="96" spans="1:222">
      <c r="A96" s="12"/>
    </row>
    <row r="97" spans="1:6">
      <c r="A97" s="12"/>
      <c r="B97" s="5"/>
      <c r="C97" s="5"/>
      <c r="D97" s="5"/>
      <c r="E97" s="5"/>
      <c r="F97" s="5"/>
    </row>
    <row r="98" spans="1:6">
      <c r="A98" s="12"/>
      <c r="B98" s="5"/>
      <c r="C98" s="5"/>
      <c r="D98" s="5"/>
      <c r="E98" s="5"/>
      <c r="F98" s="5"/>
    </row>
    <row r="99" spans="1:6">
      <c r="A99" s="12"/>
      <c r="B99" s="5"/>
      <c r="C99" s="5"/>
      <c r="D99" s="5"/>
      <c r="E99" s="5"/>
      <c r="F99" s="5"/>
    </row>
    <row r="100" spans="1:6">
      <c r="A100" s="12"/>
      <c r="B100" s="5"/>
      <c r="C100" s="5"/>
      <c r="D100" s="5"/>
      <c r="E100" s="5"/>
      <c r="F100" s="5"/>
    </row>
    <row r="101" spans="1:6">
      <c r="A101" s="12"/>
      <c r="B101" s="5"/>
      <c r="C101" s="5"/>
      <c r="D101" s="5"/>
      <c r="E101" s="5"/>
      <c r="F101" s="5"/>
    </row>
    <row r="102" spans="1:6">
      <c r="A102" s="12"/>
      <c r="B102" s="5"/>
      <c r="C102" s="5"/>
      <c r="D102" s="5"/>
      <c r="E102" s="5"/>
      <c r="F102" s="5"/>
    </row>
    <row r="103" spans="1:6">
      <c r="A103" s="12"/>
      <c r="B103" s="5"/>
      <c r="C103" s="5"/>
      <c r="D103" s="5"/>
      <c r="E103" s="5"/>
      <c r="F103" s="5"/>
    </row>
    <row r="104" spans="1:6">
      <c r="A104" s="12"/>
      <c r="B104" s="5"/>
      <c r="C104" s="5"/>
      <c r="D104" s="5"/>
      <c r="E104" s="5"/>
      <c r="F104" s="5"/>
    </row>
    <row r="105" spans="1:6">
      <c r="A105" s="12"/>
      <c r="B105" s="5"/>
      <c r="C105" s="5"/>
      <c r="D105" s="5"/>
      <c r="E105" s="5"/>
      <c r="F105" s="5"/>
    </row>
    <row r="106" spans="1:6">
      <c r="A106" s="12"/>
      <c r="B106" s="5"/>
      <c r="C106" s="13"/>
      <c r="D106" s="13"/>
      <c r="E106" s="13"/>
      <c r="F106" s="13"/>
    </row>
    <row r="107" spans="1:6">
      <c r="A107" s="12"/>
      <c r="B107" s="5"/>
      <c r="C107" s="14"/>
      <c r="D107" s="14"/>
      <c r="E107" s="14"/>
      <c r="F107" s="14"/>
    </row>
    <row r="108" spans="1:6">
      <c r="A108" s="12"/>
      <c r="B108" s="13"/>
      <c r="C108" s="14"/>
      <c r="D108" s="14"/>
      <c r="E108" s="14"/>
      <c r="F108" s="14"/>
    </row>
    <row r="109" spans="1:6">
      <c r="A109" s="12"/>
      <c r="B109" s="14"/>
    </row>
    <row r="110" spans="1:6">
      <c r="A110" s="12"/>
      <c r="B110" s="14"/>
    </row>
    <row r="111" spans="1:6">
      <c r="A111" s="12"/>
    </row>
    <row r="112" spans="1:6">
      <c r="A112" s="12"/>
    </row>
    <row r="113" spans="1:1">
      <c r="A113" s="12"/>
    </row>
    <row r="114" spans="1:1">
      <c r="A114" s="12"/>
    </row>
    <row r="115" spans="1:1">
      <c r="A115" s="12"/>
    </row>
    <row r="116" spans="1:1">
      <c r="A116" s="12"/>
    </row>
    <row r="117" spans="1:1">
      <c r="A117" s="12"/>
    </row>
    <row r="118" spans="1:1">
      <c r="A118" s="12"/>
    </row>
    <row r="119" spans="1:1">
      <c r="A119" s="12"/>
    </row>
    <row r="120" spans="1:1">
      <c r="A120" s="12"/>
    </row>
    <row r="121" spans="1:1">
      <c r="A121" s="12"/>
    </row>
    <row r="122" spans="1:1">
      <c r="A122" s="12"/>
    </row>
    <row r="123" spans="1:1">
      <c r="A123" s="12"/>
    </row>
    <row r="124" spans="1:1">
      <c r="A124" s="12"/>
    </row>
    <row r="125" spans="1:1">
      <c r="A125" s="12"/>
    </row>
    <row r="126" spans="1:1">
      <c r="A126" s="12"/>
    </row>
    <row r="127" spans="1:1">
      <c r="A127" s="12"/>
    </row>
    <row r="128" spans="1:1">
      <c r="A128" s="12"/>
    </row>
    <row r="129" spans="1:1">
      <c r="A129" s="12"/>
    </row>
    <row r="130" spans="1:1">
      <c r="A130" s="12"/>
    </row>
    <row r="131" spans="1:1">
      <c r="A131" s="12"/>
    </row>
    <row r="132" spans="1:1">
      <c r="A132" s="12"/>
    </row>
    <row r="133" spans="1:1">
      <c r="A133" s="12"/>
    </row>
    <row r="134" spans="1:1">
      <c r="A134" s="12"/>
    </row>
    <row r="135" spans="1:1">
      <c r="A135" s="12"/>
    </row>
    <row r="136" spans="1:1">
      <c r="A136" s="12"/>
    </row>
    <row r="137" spans="1:1">
      <c r="A137" s="12"/>
    </row>
    <row r="138" spans="1:1">
      <c r="A138" s="12"/>
    </row>
    <row r="139" spans="1:1">
      <c r="A139" s="12"/>
    </row>
    <row r="140" spans="1:1">
      <c r="A140" s="12"/>
    </row>
    <row r="141" spans="1:1">
      <c r="A141" s="12"/>
    </row>
    <row r="142" spans="1:1">
      <c r="A142" s="12"/>
    </row>
    <row r="143" spans="1:1">
      <c r="A143" s="12"/>
    </row>
    <row r="144" spans="1:1">
      <c r="A144" s="12"/>
    </row>
    <row r="145" spans="1:1">
      <c r="A145" s="12"/>
    </row>
    <row r="146" spans="1:1">
      <c r="A146" s="12"/>
    </row>
    <row r="147" spans="1:1">
      <c r="A147" s="12"/>
    </row>
    <row r="148" spans="1:1">
      <c r="A148" s="12"/>
    </row>
    <row r="149" spans="1:1">
      <c r="A149" s="12"/>
    </row>
    <row r="150" spans="1:1">
      <c r="A150" s="12"/>
    </row>
    <row r="151" spans="1:1">
      <c r="A151" s="12"/>
    </row>
    <row r="152" spans="1:1">
      <c r="A152" s="12"/>
    </row>
    <row r="153" spans="1:1">
      <c r="A153" s="12"/>
    </row>
    <row r="154" spans="1:1">
      <c r="A154" s="12"/>
    </row>
    <row r="155" spans="1:1">
      <c r="A155" s="12"/>
    </row>
    <row r="156" spans="1:1">
      <c r="A156" s="12"/>
    </row>
    <row r="157" spans="1:1">
      <c r="A157" s="12"/>
    </row>
    <row r="158" spans="1:1">
      <c r="A158" s="12"/>
    </row>
    <row r="159" spans="1:1">
      <c r="A159" s="12"/>
    </row>
    <row r="160" spans="1:1">
      <c r="A160" s="12"/>
    </row>
    <row r="161" spans="1:1">
      <c r="A161" s="12"/>
    </row>
    <row r="162" spans="1:1">
      <c r="A162" s="12"/>
    </row>
    <row r="163" spans="1:1">
      <c r="A163" s="12"/>
    </row>
    <row r="164" spans="1:1">
      <c r="A164" s="12"/>
    </row>
    <row r="165" spans="1:1">
      <c r="A165" s="12"/>
    </row>
    <row r="166" spans="1:1">
      <c r="A166" s="12"/>
    </row>
    <row r="167" spans="1:1">
      <c r="A167" s="12"/>
    </row>
    <row r="168" spans="1:1">
      <c r="A168" s="12"/>
    </row>
    <row r="169" spans="1:1">
      <c r="A169" s="12"/>
    </row>
    <row r="170" spans="1:1">
      <c r="A170" s="12"/>
    </row>
    <row r="171" spans="1:1">
      <c r="A171" s="12"/>
    </row>
    <row r="172" spans="1:1">
      <c r="A172" s="12"/>
    </row>
    <row r="173" spans="1:1">
      <c r="A173" s="12"/>
    </row>
    <row r="174" spans="1:1">
      <c r="A174" s="12"/>
    </row>
    <row r="175" spans="1:1">
      <c r="A175" s="12"/>
    </row>
    <row r="176" spans="1:1">
      <c r="A176" s="12"/>
    </row>
    <row r="177" spans="1:1">
      <c r="A177" s="12"/>
    </row>
    <row r="178" spans="1:1">
      <c r="A178" s="12"/>
    </row>
    <row r="179" spans="1:1">
      <c r="A179" s="12"/>
    </row>
    <row r="180" spans="1:1">
      <c r="A180" s="12"/>
    </row>
    <row r="181" spans="1:1">
      <c r="A181" s="12"/>
    </row>
    <row r="182" spans="1:1">
      <c r="A182" s="12"/>
    </row>
    <row r="183" spans="1:1">
      <c r="A183" s="12"/>
    </row>
    <row r="184" spans="1:1">
      <c r="A184" s="12"/>
    </row>
    <row r="185" spans="1:1">
      <c r="A185" s="12"/>
    </row>
    <row r="186" spans="1:1">
      <c r="A186" s="12"/>
    </row>
    <row r="187" spans="1:1">
      <c r="A187" s="12"/>
    </row>
    <row r="188" spans="1:1">
      <c r="A188" s="12"/>
    </row>
    <row r="189" spans="1:1">
      <c r="A189" s="12"/>
    </row>
    <row r="190" spans="1:1">
      <c r="A190" s="12"/>
    </row>
    <row r="191" spans="1:1">
      <c r="A191" s="12"/>
    </row>
    <row r="192" spans="1:1">
      <c r="A192" s="12"/>
    </row>
    <row r="193" spans="1:1">
      <c r="A193" s="12"/>
    </row>
    <row r="194" spans="1:1">
      <c r="A194" s="12"/>
    </row>
    <row r="195" spans="1:1">
      <c r="A195" s="12"/>
    </row>
    <row r="196" spans="1:1">
      <c r="A196" s="12"/>
    </row>
    <row r="197" spans="1:1">
      <c r="A197" s="12"/>
    </row>
    <row r="198" spans="1:1">
      <c r="A198" s="12"/>
    </row>
    <row r="199" spans="1:1">
      <c r="A199" s="12"/>
    </row>
    <row r="200" spans="1:1">
      <c r="A200" s="12"/>
    </row>
    <row r="201" spans="1:1">
      <c r="A201" s="12"/>
    </row>
    <row r="202" spans="1:1">
      <c r="A202" s="12"/>
    </row>
    <row r="203" spans="1:1">
      <c r="A203" s="12"/>
    </row>
    <row r="204" spans="1:1">
      <c r="A204" s="12"/>
    </row>
    <row r="205" spans="1:1">
      <c r="A205" s="12"/>
    </row>
    <row r="206" spans="1:1">
      <c r="A206" s="12"/>
    </row>
    <row r="207" spans="1:1">
      <c r="A207" s="12"/>
    </row>
    <row r="208" spans="1:1">
      <c r="A208" s="12"/>
    </row>
    <row r="209" spans="1:1">
      <c r="A209" s="12"/>
    </row>
    <row r="210" spans="1:1">
      <c r="A210" s="12"/>
    </row>
    <row r="211" spans="1:1">
      <c r="A211" s="12"/>
    </row>
    <row r="212" spans="1:1">
      <c r="A212" s="12"/>
    </row>
    <row r="213" spans="1:1">
      <c r="A213" s="12"/>
    </row>
    <row r="214" spans="1:1">
      <c r="A214" s="12"/>
    </row>
    <row r="215" spans="1:1">
      <c r="A215" s="12"/>
    </row>
    <row r="216" spans="1:1">
      <c r="A216" s="12"/>
    </row>
    <row r="217" spans="1:1">
      <c r="A217" s="12"/>
    </row>
    <row r="218" spans="1:1">
      <c r="A218" s="12"/>
    </row>
    <row r="219" spans="1:1">
      <c r="A219" s="12"/>
    </row>
    <row r="220" spans="1:1">
      <c r="A220" s="12"/>
    </row>
    <row r="221" spans="1:1">
      <c r="A221" s="12"/>
    </row>
    <row r="222" spans="1:1">
      <c r="A222" s="12"/>
    </row>
    <row r="223" spans="1:1">
      <c r="A223" s="12"/>
    </row>
    <row r="224" spans="1:1">
      <c r="A224" s="12"/>
    </row>
    <row r="225" spans="1:1">
      <c r="A225" s="12"/>
    </row>
    <row r="226" spans="1:1">
      <c r="A226" s="12"/>
    </row>
    <row r="227" spans="1:1">
      <c r="A227" s="12"/>
    </row>
    <row r="228" spans="1:1">
      <c r="A228" s="12"/>
    </row>
    <row r="229" spans="1:1">
      <c r="A229" s="12"/>
    </row>
    <row r="230" spans="1:1">
      <c r="A230" s="12"/>
    </row>
    <row r="231" spans="1:1">
      <c r="A231" s="12"/>
    </row>
    <row r="232" spans="1:1">
      <c r="A232" s="12"/>
    </row>
    <row r="233" spans="1:1">
      <c r="A233" s="12"/>
    </row>
    <row r="234" spans="1:1">
      <c r="A234" s="12"/>
    </row>
    <row r="235" spans="1:1">
      <c r="A235" s="12"/>
    </row>
    <row r="236" spans="1:1">
      <c r="A236" s="12"/>
    </row>
    <row r="237" spans="1:1">
      <c r="A237" s="12"/>
    </row>
    <row r="238" spans="1:1">
      <c r="A238" s="12"/>
    </row>
    <row r="239" spans="1:1">
      <c r="A239" s="12"/>
    </row>
    <row r="240" spans="1:1">
      <c r="A240" s="12"/>
    </row>
    <row r="241" spans="1:1">
      <c r="A241" s="12"/>
    </row>
    <row r="242" spans="1:1">
      <c r="A242" s="12"/>
    </row>
    <row r="243" spans="1:1">
      <c r="A243" s="12"/>
    </row>
    <row r="244" spans="1:1">
      <c r="A244" s="12"/>
    </row>
    <row r="245" spans="1:1">
      <c r="A245" s="12"/>
    </row>
    <row r="246" spans="1:1">
      <c r="A246" s="12"/>
    </row>
    <row r="247" spans="1:1">
      <c r="A247" s="12"/>
    </row>
    <row r="248" spans="1:1">
      <c r="A248" s="12"/>
    </row>
    <row r="249" spans="1:1">
      <c r="A249" s="12"/>
    </row>
    <row r="250" spans="1:1">
      <c r="A250" s="12"/>
    </row>
    <row r="251" spans="1:1">
      <c r="A251" s="12"/>
    </row>
    <row r="252" spans="1:1">
      <c r="A252" s="12"/>
    </row>
    <row r="253" spans="1:1">
      <c r="A253" s="12"/>
    </row>
    <row r="254" spans="1:1">
      <c r="A254" s="12"/>
    </row>
    <row r="255" spans="1:1">
      <c r="A255" s="12"/>
    </row>
    <row r="256" spans="1:1">
      <c r="A256" s="12"/>
    </row>
    <row r="257" spans="1:1">
      <c r="A257" s="12"/>
    </row>
    <row r="258" spans="1:1">
      <c r="A258" s="12"/>
    </row>
    <row r="259" spans="1:1">
      <c r="A259" s="12"/>
    </row>
    <row r="260" spans="1:1">
      <c r="A260" s="12"/>
    </row>
    <row r="261" spans="1:1">
      <c r="A261" s="12"/>
    </row>
    <row r="262" spans="1:1">
      <c r="A262" s="12"/>
    </row>
    <row r="263" spans="1:1">
      <c r="A263" s="12"/>
    </row>
    <row r="264" spans="1:1">
      <c r="A264" s="12"/>
    </row>
    <row r="265" spans="1:1">
      <c r="A265" s="12"/>
    </row>
    <row r="266" spans="1:1">
      <c r="A266" s="12"/>
    </row>
    <row r="267" spans="1:1">
      <c r="A267" s="12"/>
    </row>
    <row r="268" spans="1:1">
      <c r="A268" s="12"/>
    </row>
    <row r="269" spans="1:1">
      <c r="A269" s="12"/>
    </row>
    <row r="270" spans="1:1">
      <c r="A270" s="12"/>
    </row>
    <row r="271" spans="1:1">
      <c r="A271" s="12"/>
    </row>
    <row r="272" spans="1:1">
      <c r="A272" s="12"/>
    </row>
    <row r="273" spans="1:1">
      <c r="A273" s="12"/>
    </row>
    <row r="274" spans="1:1">
      <c r="A274" s="12"/>
    </row>
    <row r="275" spans="1:1">
      <c r="A275" s="12"/>
    </row>
    <row r="276" spans="1:1">
      <c r="A276" s="12"/>
    </row>
    <row r="277" spans="1:1">
      <c r="A277" s="12"/>
    </row>
    <row r="278" spans="1:1">
      <c r="A278" s="12"/>
    </row>
    <row r="279" spans="1:1">
      <c r="A279" s="12"/>
    </row>
    <row r="280" spans="1:1">
      <c r="A280" s="12"/>
    </row>
    <row r="281" spans="1:1">
      <c r="A281" s="12"/>
    </row>
    <row r="282" spans="1:1">
      <c r="A282" s="12"/>
    </row>
    <row r="283" spans="1:1">
      <c r="A283" s="12"/>
    </row>
    <row r="284" spans="1:1">
      <c r="A284" s="12"/>
    </row>
    <row r="285" spans="1:1">
      <c r="A285" s="12"/>
    </row>
    <row r="286" spans="1:1">
      <c r="A286" s="12"/>
    </row>
    <row r="287" spans="1:1">
      <c r="A287" s="12"/>
    </row>
    <row r="288" spans="1:1">
      <c r="A288" s="12"/>
    </row>
    <row r="289" spans="1:1">
      <c r="A289" s="12"/>
    </row>
    <row r="290" spans="1:1">
      <c r="A290" s="12"/>
    </row>
    <row r="291" spans="1:1">
      <c r="A291" s="12"/>
    </row>
    <row r="292" spans="1:1">
      <c r="A292" s="12"/>
    </row>
    <row r="293" spans="1:1">
      <c r="A293" s="12"/>
    </row>
    <row r="294" spans="1:1">
      <c r="A294" s="12"/>
    </row>
    <row r="295" spans="1:1">
      <c r="A295" s="12"/>
    </row>
    <row r="296" spans="1:1">
      <c r="A296" s="12"/>
    </row>
    <row r="297" spans="1:1">
      <c r="A297" s="12"/>
    </row>
    <row r="298" spans="1:1">
      <c r="A298" s="12"/>
    </row>
    <row r="299" spans="1:1">
      <c r="A299" s="12"/>
    </row>
    <row r="300" spans="1:1">
      <c r="A300" s="12"/>
    </row>
    <row r="301" spans="1:1">
      <c r="A301" s="12"/>
    </row>
    <row r="302" spans="1:1">
      <c r="A302" s="12"/>
    </row>
    <row r="303" spans="1:1">
      <c r="A303" s="12"/>
    </row>
    <row r="304" spans="1:1">
      <c r="A304" s="12"/>
    </row>
    <row r="305" spans="1:1">
      <c r="A305" s="12"/>
    </row>
    <row r="306" spans="1:1">
      <c r="A306" s="12"/>
    </row>
    <row r="307" spans="1:1">
      <c r="A307" s="12"/>
    </row>
    <row r="308" spans="1:1">
      <c r="A308" s="12"/>
    </row>
    <row r="309" spans="1:1">
      <c r="A309" s="12"/>
    </row>
    <row r="310" spans="1:1">
      <c r="A310" s="12"/>
    </row>
    <row r="311" spans="1:1">
      <c r="A311" s="12"/>
    </row>
    <row r="312" spans="1:1">
      <c r="A312" s="12"/>
    </row>
    <row r="313" spans="1:1">
      <c r="A313" s="12"/>
    </row>
    <row r="314" spans="1:1">
      <c r="A314" s="12"/>
    </row>
    <row r="315" spans="1:1">
      <c r="A315" s="12"/>
    </row>
    <row r="316" spans="1:1">
      <c r="A316" s="12"/>
    </row>
    <row r="317" spans="1:1">
      <c r="A317" s="12"/>
    </row>
    <row r="318" spans="1:1">
      <c r="A318" s="12"/>
    </row>
    <row r="319" spans="1:1">
      <c r="A319" s="12"/>
    </row>
    <row r="320" spans="1:1">
      <c r="A320" s="12"/>
    </row>
    <row r="321" spans="1:1">
      <c r="A321" s="12"/>
    </row>
    <row r="322" spans="1:1">
      <c r="A322" s="12"/>
    </row>
    <row r="323" spans="1:1">
      <c r="A323" s="12"/>
    </row>
    <row r="324" spans="1:1">
      <c r="A324" s="12"/>
    </row>
    <row r="325" spans="1:1">
      <c r="A325" s="12"/>
    </row>
    <row r="326" spans="1:1">
      <c r="A326" s="12"/>
    </row>
    <row r="327" spans="1:1">
      <c r="A327" s="12"/>
    </row>
    <row r="328" spans="1:1">
      <c r="A328" s="12"/>
    </row>
    <row r="329" spans="1:1">
      <c r="A329" s="12"/>
    </row>
    <row r="330" spans="1:1">
      <c r="A330" s="12"/>
    </row>
    <row r="331" spans="1:1">
      <c r="A331" s="12"/>
    </row>
    <row r="332" spans="1:1">
      <c r="A332" s="12"/>
    </row>
    <row r="333" spans="1:1">
      <c r="A333" s="12"/>
    </row>
    <row r="334" spans="1:1">
      <c r="A334" s="12"/>
    </row>
    <row r="335" spans="1:1">
      <c r="A335" s="12"/>
    </row>
    <row r="336" spans="1:1">
      <c r="A336" s="12"/>
    </row>
    <row r="337" spans="1:1">
      <c r="A337" s="12"/>
    </row>
    <row r="338" spans="1:1">
      <c r="A338" s="12"/>
    </row>
    <row r="339" spans="1:1">
      <c r="A339" s="12"/>
    </row>
    <row r="340" spans="1:1">
      <c r="A340" s="12"/>
    </row>
    <row r="341" spans="1:1">
      <c r="A341" s="12"/>
    </row>
    <row r="342" spans="1:1">
      <c r="A342" s="12"/>
    </row>
    <row r="343" spans="1:1">
      <c r="A343" s="12"/>
    </row>
    <row r="344" spans="1:1">
      <c r="A344" s="12"/>
    </row>
    <row r="345" spans="1:1">
      <c r="A345" s="12"/>
    </row>
    <row r="346" spans="1:1">
      <c r="A346" s="12"/>
    </row>
    <row r="347" spans="1:1">
      <c r="A347" s="12"/>
    </row>
    <row r="348" spans="1:1">
      <c r="A348" s="12"/>
    </row>
    <row r="349" spans="1:1">
      <c r="A349" s="12"/>
    </row>
    <row r="350" spans="1:1">
      <c r="A350" s="12"/>
    </row>
    <row r="351" spans="1:1">
      <c r="A351" s="12"/>
    </row>
    <row r="352" spans="1:1">
      <c r="A352" s="12"/>
    </row>
    <row r="353" spans="1:1">
      <c r="A353" s="12"/>
    </row>
    <row r="354" spans="1:1">
      <c r="A354" s="12"/>
    </row>
    <row r="355" spans="1:1">
      <c r="A355" s="12"/>
    </row>
    <row r="356" spans="1:1">
      <c r="A356" s="12"/>
    </row>
    <row r="357" spans="1:1">
      <c r="A357" s="12"/>
    </row>
    <row r="358" spans="1:1">
      <c r="A358" s="12"/>
    </row>
    <row r="359" spans="1:1">
      <c r="A359" s="12"/>
    </row>
    <row r="360" spans="1:1">
      <c r="A360" s="12"/>
    </row>
    <row r="361" spans="1:1">
      <c r="A361" s="12"/>
    </row>
    <row r="362" spans="1:1">
      <c r="A362" s="12"/>
    </row>
    <row r="363" spans="1:1">
      <c r="A363" s="12"/>
    </row>
    <row r="364" spans="1:1">
      <c r="A364" s="12"/>
    </row>
    <row r="365" spans="1:1">
      <c r="A365" s="12"/>
    </row>
    <row r="366" spans="1:1">
      <c r="A366" s="12"/>
    </row>
    <row r="367" spans="1:1">
      <c r="A367" s="12"/>
    </row>
    <row r="368" spans="1:1">
      <c r="A368" s="12"/>
    </row>
    <row r="369" spans="1:1">
      <c r="A369" s="12"/>
    </row>
    <row r="370" spans="1:1">
      <c r="A370" s="12"/>
    </row>
    <row r="371" spans="1:1">
      <c r="A371" s="12"/>
    </row>
    <row r="372" spans="1:1">
      <c r="A372" s="12"/>
    </row>
    <row r="373" spans="1:1">
      <c r="A373" s="12"/>
    </row>
    <row r="374" spans="1:1">
      <c r="A374" s="12"/>
    </row>
    <row r="375" spans="1:1">
      <c r="A375" s="12"/>
    </row>
    <row r="376" spans="1:1">
      <c r="A376" s="12"/>
    </row>
    <row r="377" spans="1:1">
      <c r="A377" s="12"/>
    </row>
    <row r="378" spans="1:1">
      <c r="A378" s="12"/>
    </row>
    <row r="379" spans="1:1">
      <c r="A379" s="12"/>
    </row>
    <row r="380" spans="1:1">
      <c r="A380" s="12"/>
    </row>
    <row r="381" spans="1:1">
      <c r="A381" s="12"/>
    </row>
    <row r="382" spans="1:1">
      <c r="A382" s="12"/>
    </row>
    <row r="383" spans="1:1">
      <c r="A383" s="12"/>
    </row>
    <row r="384" spans="1:1">
      <c r="A384" s="12"/>
    </row>
    <row r="385" spans="1:1">
      <c r="A385" s="12"/>
    </row>
    <row r="386" spans="1:1">
      <c r="A386" s="12"/>
    </row>
    <row r="387" spans="1:1">
      <c r="A387" s="12"/>
    </row>
    <row r="388" spans="1:1">
      <c r="A388" s="12"/>
    </row>
    <row r="389" spans="1:1">
      <c r="A389" s="12"/>
    </row>
    <row r="390" spans="1:1">
      <c r="A390" s="12"/>
    </row>
    <row r="391" spans="1:1">
      <c r="A391" s="12"/>
    </row>
    <row r="392" spans="1:1">
      <c r="A392" s="12"/>
    </row>
    <row r="393" spans="1:1">
      <c r="A393" s="12"/>
    </row>
    <row r="394" spans="1:1">
      <c r="A394" s="12"/>
    </row>
    <row r="395" spans="1:1">
      <c r="A395" s="12"/>
    </row>
    <row r="396" spans="1:1">
      <c r="A396" s="12"/>
    </row>
    <row r="397" spans="1:1">
      <c r="A397" s="12"/>
    </row>
    <row r="398" spans="1:1">
      <c r="A398" s="12"/>
    </row>
    <row r="399" spans="1:1">
      <c r="A399" s="12"/>
    </row>
    <row r="400" spans="1:1">
      <c r="A400" s="12"/>
    </row>
    <row r="401" spans="1:1">
      <c r="A401" s="12"/>
    </row>
    <row r="402" spans="1:1">
      <c r="A402" s="12"/>
    </row>
    <row r="403" spans="1:1">
      <c r="A403" s="12"/>
    </row>
    <row r="404" spans="1:1">
      <c r="A404" s="12"/>
    </row>
    <row r="405" spans="1:1">
      <c r="A405" s="12"/>
    </row>
    <row r="406" spans="1:1">
      <c r="A406" s="12"/>
    </row>
    <row r="407" spans="1:1">
      <c r="A407" s="12"/>
    </row>
    <row r="408" spans="1:1">
      <c r="A408" s="12"/>
    </row>
    <row r="409" spans="1:1">
      <c r="A409" s="12"/>
    </row>
    <row r="410" spans="1:1">
      <c r="A410" s="12"/>
    </row>
    <row r="411" spans="1:1">
      <c r="A411" s="12"/>
    </row>
    <row r="412" spans="1:1">
      <c r="A412" s="12"/>
    </row>
    <row r="413" spans="1:1">
      <c r="A413" s="12"/>
    </row>
    <row r="414" spans="1:1">
      <c r="A414" s="12"/>
    </row>
    <row r="415" spans="1:1">
      <c r="A415" s="12"/>
    </row>
    <row r="416" spans="1:1">
      <c r="A416" s="12"/>
    </row>
    <row r="417" spans="1:1">
      <c r="A417" s="12"/>
    </row>
    <row r="418" spans="1:1">
      <c r="A418" s="12"/>
    </row>
    <row r="419" spans="1:1">
      <c r="A419" s="12"/>
    </row>
    <row r="420" spans="1:1">
      <c r="A420" s="12"/>
    </row>
    <row r="421" spans="1:1">
      <c r="A421" s="12"/>
    </row>
    <row r="422" spans="1:1">
      <c r="A422" s="12"/>
    </row>
    <row r="423" spans="1:1">
      <c r="A423" s="12"/>
    </row>
    <row r="424" spans="1:1">
      <c r="A424" s="12"/>
    </row>
    <row r="425" spans="1:1">
      <c r="A425" s="12"/>
    </row>
    <row r="426" spans="1:1">
      <c r="A426" s="12"/>
    </row>
    <row r="427" spans="1:1">
      <c r="A427" s="12"/>
    </row>
    <row r="428" spans="1:1">
      <c r="A428" s="12"/>
    </row>
    <row r="429" spans="1:1">
      <c r="A429" s="12"/>
    </row>
    <row r="430" spans="1:1">
      <c r="A430" s="12"/>
    </row>
    <row r="431" spans="1:1">
      <c r="A431" s="12"/>
    </row>
    <row r="432" spans="1:1">
      <c r="A432" s="12"/>
    </row>
    <row r="433" spans="1:1">
      <c r="A433" s="12"/>
    </row>
    <row r="434" spans="1:1">
      <c r="A434" s="12"/>
    </row>
    <row r="435" spans="1:1">
      <c r="A435" s="12"/>
    </row>
    <row r="436" spans="1:1">
      <c r="A436" s="12"/>
    </row>
    <row r="437" spans="1:1">
      <c r="A437" s="12"/>
    </row>
    <row r="438" spans="1:1">
      <c r="A438" s="12"/>
    </row>
    <row r="439" spans="1:1">
      <c r="A439" s="12"/>
    </row>
    <row r="440" spans="1:1">
      <c r="A440" s="12"/>
    </row>
    <row r="441" spans="1:1">
      <c r="A441" s="12"/>
    </row>
    <row r="442" spans="1:1">
      <c r="A442" s="12"/>
    </row>
    <row r="443" spans="1:1">
      <c r="A443" s="12"/>
    </row>
    <row r="444" spans="1:1">
      <c r="A444" s="12"/>
    </row>
    <row r="445" spans="1:1">
      <c r="A445" s="12"/>
    </row>
    <row r="446" spans="1:1">
      <c r="A446" s="12"/>
    </row>
    <row r="447" spans="1:1">
      <c r="A447" s="12"/>
    </row>
    <row r="448" spans="1:1">
      <c r="A448" s="12"/>
    </row>
    <row r="449" spans="1:1">
      <c r="A449" s="12"/>
    </row>
    <row r="450" spans="1:1">
      <c r="A450" s="12"/>
    </row>
    <row r="451" spans="1:1">
      <c r="A451" s="12"/>
    </row>
    <row r="452" spans="1:1">
      <c r="A452" s="12"/>
    </row>
    <row r="453" spans="1:1">
      <c r="A453" s="12"/>
    </row>
    <row r="454" spans="1:1">
      <c r="A454" s="12"/>
    </row>
    <row r="455" spans="1:1">
      <c r="A455" s="12"/>
    </row>
    <row r="456" spans="1:1">
      <c r="A456" s="12"/>
    </row>
    <row r="457" spans="1:1">
      <c r="A457" s="12"/>
    </row>
    <row r="458" spans="1:1">
      <c r="A458" s="12"/>
    </row>
    <row r="459" spans="1:1">
      <c r="A459" s="12"/>
    </row>
    <row r="460" spans="1:1">
      <c r="A460" s="12"/>
    </row>
    <row r="461" spans="1:1">
      <c r="A461" s="12"/>
    </row>
    <row r="462" spans="1:1">
      <c r="A462" s="12"/>
    </row>
    <row r="463" spans="1:1">
      <c r="A463" s="12"/>
    </row>
    <row r="464" spans="1:1">
      <c r="A464" s="12"/>
    </row>
    <row r="465" spans="1:1">
      <c r="A465" s="12"/>
    </row>
    <row r="466" spans="1:1">
      <c r="A466" s="12"/>
    </row>
    <row r="467" spans="1:1">
      <c r="A467" s="12"/>
    </row>
    <row r="468" spans="1:1">
      <c r="A468" s="12"/>
    </row>
    <row r="469" spans="1:1">
      <c r="A469" s="12"/>
    </row>
    <row r="470" spans="1:1">
      <c r="A470" s="12"/>
    </row>
    <row r="471" spans="1:1">
      <c r="A471" s="12"/>
    </row>
    <row r="472" spans="1:1">
      <c r="A472" s="12"/>
    </row>
    <row r="473" spans="1:1">
      <c r="A473" s="12"/>
    </row>
    <row r="474" spans="1:1">
      <c r="A474" s="12"/>
    </row>
    <row r="475" spans="1:1">
      <c r="A475" s="12"/>
    </row>
    <row r="476" spans="1:1">
      <c r="A476" s="12"/>
    </row>
    <row r="477" spans="1:1">
      <c r="A477" s="12"/>
    </row>
    <row r="478" spans="1:1">
      <c r="A478" s="12"/>
    </row>
    <row r="479" spans="1:1">
      <c r="A479" s="12"/>
    </row>
    <row r="480" spans="1:1">
      <c r="A480" s="12"/>
    </row>
    <row r="481" spans="1:1">
      <c r="A481" s="12"/>
    </row>
    <row r="482" spans="1:1">
      <c r="A482" s="12"/>
    </row>
    <row r="483" spans="1:1">
      <c r="A483" s="12"/>
    </row>
    <row r="484" spans="1:1">
      <c r="A484" s="12"/>
    </row>
    <row r="485" spans="1:1">
      <c r="A485" s="12"/>
    </row>
    <row r="486" spans="1:1">
      <c r="A486" s="12"/>
    </row>
    <row r="487" spans="1:1">
      <c r="A487" s="12"/>
    </row>
    <row r="488" spans="1:1">
      <c r="A488" s="12"/>
    </row>
    <row r="489" spans="1:1">
      <c r="A489" s="12"/>
    </row>
  </sheetData>
  <mergeCells count="5">
    <mergeCell ref="A2:F2"/>
    <mergeCell ref="C7:F7"/>
    <mergeCell ref="A3:F3"/>
    <mergeCell ref="A6:A7"/>
    <mergeCell ref="A4:F4"/>
  </mergeCells>
  <phoneticPr fontId="0" type="noConversion"/>
  <conditionalFormatting sqref="H48:Q51">
    <cfRule type="expression" dxfId="620" priority="1" stopIfTrue="1">
      <formula>$J48=3</formula>
    </cfRule>
    <cfRule type="expression" dxfId="619" priority="2" stopIfTrue="1">
      <formula>$J48=2</formula>
    </cfRule>
  </conditionalFormatting>
  <hyperlinks>
    <hyperlink ref="A1" location="Inhalt!A1" display="Zurück zum Inhalt"/>
    <hyperlink ref="E65529" location="Inhalt!A1" display="Zurück zum Inhalt"/>
    <hyperlink ref="A52" location="'5.2'!A1" display="nach der Rechtsform (ausführliche Gliederung s. Tab. 5.2)"/>
  </hyperlinks>
  <pageMargins left="0.78740157480314965" right="0.78740157480314965" top="0.98425196850393704" bottom="0.98425196850393704" header="0.51181102362204722" footer="0.51181102362204722"/>
  <pageSetup paperSize="9" scale="50" orientation="portrait" r:id="rId1"/>
  <headerFooter>
    <oddFooter>&amp;L&amp;"MetaNormalLF-Roman,Standard"Statistisches Bundesamt, Fachserie 14, Reihe 8.2, 2014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 enableFormatConditionsCalculation="0">
    <pageSetUpPr fitToPage="1"/>
  </sheetPr>
  <dimension ref="A1:I1133"/>
  <sheetViews>
    <sheetView showGridLines="0" zoomScaleNormal="100" zoomScaleSheetLayoutView="75" zoomScalePageLayoutView="80" workbookViewId="0"/>
  </sheetViews>
  <sheetFormatPr baseColWidth="10" defaultColWidth="9.140625" defaultRowHeight="15"/>
  <cols>
    <col min="1" max="1" width="13.5703125" style="100" customWidth="1"/>
    <col min="2" max="2" width="58.7109375" style="100" customWidth="1"/>
    <col min="3" max="3" width="14.85546875" style="105" customWidth="1"/>
    <col min="4" max="4" width="15.5703125" style="148" bestFit="1" customWidth="1"/>
    <col min="5" max="8" width="15.5703125" style="148" customWidth="1"/>
    <col min="9" max="9" width="9.140625" style="104" customWidth="1"/>
    <col min="10" max="16384" width="9.140625" style="100"/>
  </cols>
  <sheetData>
    <row r="1" spans="1:9">
      <c r="A1" s="345" t="s">
        <v>679</v>
      </c>
      <c r="B1" s="101"/>
      <c r="D1" s="215"/>
      <c r="E1" s="216"/>
    </row>
    <row r="2" spans="1:9">
      <c r="A2" s="414" t="s">
        <v>460</v>
      </c>
      <c r="B2" s="414"/>
      <c r="C2" s="414"/>
      <c r="D2" s="414"/>
      <c r="E2" s="414"/>
      <c r="F2" s="414"/>
      <c r="G2" s="414"/>
      <c r="H2" s="414"/>
      <c r="I2" s="261"/>
    </row>
    <row r="3" spans="1:9" ht="15.75">
      <c r="A3" s="415" t="s">
        <v>3225</v>
      </c>
      <c r="B3" s="415"/>
      <c r="C3" s="415"/>
      <c r="D3" s="415"/>
      <c r="E3" s="415"/>
      <c r="F3" s="416"/>
      <c r="G3" s="416"/>
      <c r="H3" s="149"/>
    </row>
    <row r="4" spans="1:9" ht="15.75">
      <c r="A4" s="119"/>
      <c r="B4" s="102"/>
      <c r="C4" s="228"/>
      <c r="D4" s="228"/>
      <c r="E4" s="228"/>
      <c r="F4" s="228"/>
      <c r="G4" s="228"/>
      <c r="H4" s="228"/>
      <c r="I4" s="261"/>
    </row>
    <row r="5" spans="1:9" ht="15" customHeight="1">
      <c r="A5" s="135" t="s">
        <v>290</v>
      </c>
      <c r="B5" s="136"/>
      <c r="C5" s="167"/>
      <c r="D5" s="138"/>
      <c r="E5" s="137" t="s">
        <v>978</v>
      </c>
      <c r="F5" s="138" t="s">
        <v>979</v>
      </c>
      <c r="G5" s="137"/>
      <c r="H5" s="139"/>
    </row>
    <row r="6" spans="1:9">
      <c r="A6" s="140" t="s">
        <v>563</v>
      </c>
      <c r="B6" s="141"/>
      <c r="C6" s="168" t="s">
        <v>564</v>
      </c>
      <c r="D6" s="143" t="s">
        <v>565</v>
      </c>
      <c r="E6" s="142" t="s">
        <v>980</v>
      </c>
      <c r="F6" s="143" t="s">
        <v>981</v>
      </c>
      <c r="G6" s="142" t="s">
        <v>573</v>
      </c>
      <c r="H6" s="144" t="s">
        <v>602</v>
      </c>
    </row>
    <row r="7" spans="1:9">
      <c r="A7" s="140" t="s">
        <v>574</v>
      </c>
      <c r="B7" s="141" t="s">
        <v>575</v>
      </c>
      <c r="C7" s="168" t="s">
        <v>576</v>
      </c>
      <c r="D7" s="143" t="s">
        <v>577</v>
      </c>
      <c r="E7" s="142" t="s">
        <v>982</v>
      </c>
      <c r="F7" s="143" t="s">
        <v>578</v>
      </c>
      <c r="G7" s="142" t="s">
        <v>578</v>
      </c>
      <c r="H7" s="144" t="s">
        <v>603</v>
      </c>
    </row>
    <row r="8" spans="1:9" ht="16.5">
      <c r="A8" s="140" t="s">
        <v>579</v>
      </c>
      <c r="B8" s="141"/>
      <c r="C8" s="168" t="s">
        <v>184</v>
      </c>
      <c r="D8" s="143" t="s">
        <v>3178</v>
      </c>
      <c r="E8" s="142" t="s">
        <v>983</v>
      </c>
      <c r="F8" s="143" t="s">
        <v>3180</v>
      </c>
      <c r="G8" s="142" t="s">
        <v>3181</v>
      </c>
      <c r="H8" s="144" t="s">
        <v>604</v>
      </c>
    </row>
    <row r="9" spans="1:9" ht="16.5">
      <c r="A9" s="140" t="s">
        <v>749</v>
      </c>
      <c r="B9" s="141"/>
      <c r="C9" s="168"/>
      <c r="D9" s="143"/>
      <c r="E9" s="145" t="s">
        <v>3179</v>
      </c>
      <c r="F9" s="143"/>
      <c r="G9" s="145"/>
      <c r="H9" s="144"/>
    </row>
    <row r="10" spans="1:9">
      <c r="A10" s="146" t="s">
        <v>3130</v>
      </c>
      <c r="B10" s="147"/>
      <c r="C10" s="169" t="s">
        <v>744</v>
      </c>
      <c r="D10" s="412" t="s">
        <v>750</v>
      </c>
      <c r="E10" s="413"/>
      <c r="F10" s="413"/>
      <c r="G10" s="413"/>
      <c r="H10" s="413"/>
    </row>
    <row r="11" spans="1:9">
      <c r="A11" s="148"/>
      <c r="B11" s="148"/>
      <c r="C11" s="286"/>
      <c r="D11" s="149"/>
      <c r="E11" s="149"/>
      <c r="F11" s="149"/>
      <c r="G11" s="149"/>
      <c r="H11" s="149"/>
    </row>
    <row r="12" spans="1:9">
      <c r="A12" s="150" t="s">
        <v>984</v>
      </c>
      <c r="B12" s="238" t="s">
        <v>3153</v>
      </c>
      <c r="C12" s="151">
        <v>6446620</v>
      </c>
      <c r="D12" s="151">
        <v>6060490699.7939997</v>
      </c>
      <c r="E12" s="151">
        <v>548652361.08800006</v>
      </c>
      <c r="F12" s="151">
        <v>963908461.95799994</v>
      </c>
      <c r="G12" s="151">
        <v>808315357.90900004</v>
      </c>
      <c r="H12" s="151">
        <v>155592333.96799999</v>
      </c>
      <c r="I12" s="117"/>
    </row>
    <row r="13" spans="1:9">
      <c r="A13" s="150" t="s">
        <v>972</v>
      </c>
      <c r="B13" s="238"/>
      <c r="C13" s="151">
        <v>8209</v>
      </c>
      <c r="D13" s="151">
        <v>-1029699.9939999999</v>
      </c>
      <c r="E13" s="151">
        <v>-1020.98</v>
      </c>
      <c r="F13" s="151">
        <v>-52748.561999999998</v>
      </c>
      <c r="G13" s="151">
        <v>272659.27899999998</v>
      </c>
      <c r="H13" s="151">
        <v>-325407.84000000003</v>
      </c>
      <c r="I13" s="151"/>
    </row>
    <row r="14" spans="1:9">
      <c r="A14" s="150"/>
      <c r="B14" s="238"/>
      <c r="C14" s="151"/>
      <c r="D14" s="151"/>
      <c r="E14" s="151"/>
      <c r="F14" s="151"/>
      <c r="G14" s="151"/>
      <c r="H14" s="151"/>
      <c r="I14" s="117"/>
    </row>
    <row r="15" spans="1:9">
      <c r="A15" s="150" t="s">
        <v>985</v>
      </c>
      <c r="B15" s="238" t="s">
        <v>791</v>
      </c>
      <c r="C15" s="151">
        <v>204940</v>
      </c>
      <c r="D15" s="151">
        <v>49900906.534000002</v>
      </c>
      <c r="E15" s="151">
        <v>1580712.483</v>
      </c>
      <c r="F15" s="151">
        <v>4866718.8969999999</v>
      </c>
      <c r="G15" s="151">
        <v>5031295.0329999998</v>
      </c>
      <c r="H15" s="151">
        <v>-164576.606</v>
      </c>
      <c r="I15" s="117"/>
    </row>
    <row r="16" spans="1:9">
      <c r="A16" s="150" t="s">
        <v>986</v>
      </c>
      <c r="B16" s="238" t="s">
        <v>987</v>
      </c>
      <c r="C16" s="151">
        <v>188815</v>
      </c>
      <c r="D16" s="151">
        <v>45393685.427000001</v>
      </c>
      <c r="E16" s="151">
        <v>1449734.4080000001</v>
      </c>
      <c r="F16" s="151">
        <v>4178679.44</v>
      </c>
      <c r="G16" s="151">
        <v>4593145.5769999996</v>
      </c>
      <c r="H16" s="151">
        <v>-414466.57400000002</v>
      </c>
      <c r="I16" s="117"/>
    </row>
    <row r="17" spans="1:9">
      <c r="A17" s="150" t="s">
        <v>988</v>
      </c>
      <c r="B17" s="238" t="s">
        <v>989</v>
      </c>
      <c r="C17" s="151">
        <v>46669</v>
      </c>
      <c r="D17" s="151">
        <v>8370339.5810000002</v>
      </c>
      <c r="E17" s="151">
        <v>214552.614</v>
      </c>
      <c r="F17" s="151">
        <v>696339.30200000003</v>
      </c>
      <c r="G17" s="151">
        <v>794855.848</v>
      </c>
      <c r="H17" s="151">
        <v>-98516.654999999999</v>
      </c>
      <c r="I17" s="117"/>
    </row>
    <row r="18" spans="1:9">
      <c r="A18" s="150" t="s">
        <v>990</v>
      </c>
      <c r="B18" s="238" t="s">
        <v>991</v>
      </c>
      <c r="C18" s="151">
        <v>43787</v>
      </c>
      <c r="D18" s="151">
        <v>6946018.5729999999</v>
      </c>
      <c r="E18" s="151">
        <v>100262.33199999999</v>
      </c>
      <c r="F18" s="151">
        <v>572888.34</v>
      </c>
      <c r="G18" s="151">
        <v>665304.72</v>
      </c>
      <c r="H18" s="151">
        <v>-92416.478000000003</v>
      </c>
      <c r="I18" s="117"/>
    </row>
    <row r="19" spans="1:9">
      <c r="A19" s="150" t="s">
        <v>992</v>
      </c>
      <c r="B19" s="238" t="s">
        <v>993</v>
      </c>
      <c r="C19" s="151">
        <v>7</v>
      </c>
      <c r="D19" s="151">
        <v>323.92099999999999</v>
      </c>
      <c r="E19" s="151">
        <v>0</v>
      </c>
      <c r="F19" s="151">
        <v>7.931</v>
      </c>
      <c r="G19" s="151">
        <v>1.5649999999999999</v>
      </c>
      <c r="H19" s="151">
        <v>6.3659999999999997</v>
      </c>
      <c r="I19" s="117"/>
    </row>
    <row r="20" spans="1:9">
      <c r="A20" s="150" t="s">
        <v>994</v>
      </c>
      <c r="B20" s="238" t="s">
        <v>995</v>
      </c>
      <c r="C20" s="151">
        <v>1655</v>
      </c>
      <c r="D20" s="151">
        <v>1144803.162</v>
      </c>
      <c r="E20" s="151">
        <v>95747.422999999995</v>
      </c>
      <c r="F20" s="151">
        <v>98047.123999999996</v>
      </c>
      <c r="G20" s="151">
        <v>106074.997</v>
      </c>
      <c r="H20" s="151">
        <v>-8027.88</v>
      </c>
      <c r="I20" s="117"/>
    </row>
    <row r="21" spans="1:9">
      <c r="A21" s="150" t="s">
        <v>996</v>
      </c>
      <c r="B21" s="238" t="s">
        <v>997</v>
      </c>
      <c r="C21" s="151">
        <v>1418</v>
      </c>
      <c r="D21" s="151">
        <v>876943.005</v>
      </c>
      <c r="E21" s="151">
        <v>87718.244999999995</v>
      </c>
      <c r="F21" s="151">
        <v>75671.81</v>
      </c>
      <c r="G21" s="151">
        <v>79878.909</v>
      </c>
      <c r="H21" s="151">
        <v>-4207.1059999999998</v>
      </c>
      <c r="I21" s="117"/>
    </row>
    <row r="22" spans="1:9">
      <c r="A22" s="150" t="s">
        <v>998</v>
      </c>
      <c r="B22" s="238" t="s">
        <v>999</v>
      </c>
      <c r="C22" s="151">
        <v>237</v>
      </c>
      <c r="D22" s="151">
        <v>267860.15700000001</v>
      </c>
      <c r="E22" s="151">
        <v>8029.1779999999999</v>
      </c>
      <c r="F22" s="151">
        <v>22375.313999999998</v>
      </c>
      <c r="G22" s="151">
        <v>26196.088</v>
      </c>
      <c r="H22" s="151">
        <v>-3820.7739999999999</v>
      </c>
      <c r="I22" s="117"/>
    </row>
    <row r="23" spans="1:9">
      <c r="A23" s="150" t="s">
        <v>1000</v>
      </c>
      <c r="B23" s="238" t="s">
        <v>1001</v>
      </c>
      <c r="C23" s="151">
        <v>0</v>
      </c>
      <c r="D23" s="151">
        <v>0</v>
      </c>
      <c r="E23" s="151">
        <v>0</v>
      </c>
      <c r="F23" s="151">
        <v>0</v>
      </c>
      <c r="G23" s="151">
        <v>0</v>
      </c>
      <c r="H23" s="151">
        <v>0</v>
      </c>
      <c r="I23" s="117"/>
    </row>
    <row r="24" spans="1:9">
      <c r="A24" s="150" t="s">
        <v>1002</v>
      </c>
      <c r="B24" s="238" t="s">
        <v>1003</v>
      </c>
      <c r="C24" s="151">
        <v>8</v>
      </c>
      <c r="D24" s="151">
        <v>931.71100000000001</v>
      </c>
      <c r="E24" s="151">
        <v>24.084</v>
      </c>
      <c r="F24" s="151">
        <v>70.486999999999995</v>
      </c>
      <c r="G24" s="151">
        <v>19.538</v>
      </c>
      <c r="H24" s="151">
        <v>50.948999999999998</v>
      </c>
      <c r="I24" s="117"/>
    </row>
    <row r="25" spans="1:9">
      <c r="A25" s="150" t="s">
        <v>1004</v>
      </c>
      <c r="B25" s="238" t="s">
        <v>1005</v>
      </c>
      <c r="C25" s="151">
        <v>8</v>
      </c>
      <c r="D25" s="151">
        <v>4063.6759999999999</v>
      </c>
      <c r="E25" s="151">
        <v>23.012</v>
      </c>
      <c r="F25" s="151">
        <v>358.12700000000001</v>
      </c>
      <c r="G25" s="151">
        <v>280.14400000000001</v>
      </c>
      <c r="H25" s="151">
        <v>77.983000000000004</v>
      </c>
      <c r="I25" s="117"/>
    </row>
    <row r="26" spans="1:9">
      <c r="A26" s="150" t="s">
        <v>1006</v>
      </c>
      <c r="B26" s="238" t="s">
        <v>1007</v>
      </c>
      <c r="C26" s="151">
        <v>1204</v>
      </c>
      <c r="D26" s="151">
        <v>274198.538</v>
      </c>
      <c r="E26" s="151">
        <v>18495.762999999999</v>
      </c>
      <c r="F26" s="151">
        <v>24967.293000000001</v>
      </c>
      <c r="G26" s="151">
        <v>23174.883999999998</v>
      </c>
      <c r="H26" s="151">
        <v>1792.405</v>
      </c>
      <c r="I26" s="117"/>
    </row>
    <row r="27" spans="1:9">
      <c r="A27" s="150" t="s">
        <v>1008</v>
      </c>
      <c r="B27" s="238" t="s">
        <v>1009</v>
      </c>
      <c r="C27" s="151">
        <v>580</v>
      </c>
      <c r="D27" s="151">
        <v>168939.42199999999</v>
      </c>
      <c r="E27" s="151">
        <v>14312.164000000001</v>
      </c>
      <c r="F27" s="151">
        <v>15625.700999999999</v>
      </c>
      <c r="G27" s="151">
        <v>13384.19</v>
      </c>
      <c r="H27" s="151">
        <v>2241.5100000000002</v>
      </c>
      <c r="I27" s="117"/>
    </row>
    <row r="28" spans="1:9">
      <c r="A28" s="150" t="s">
        <v>1010</v>
      </c>
      <c r="B28" s="238" t="s">
        <v>1011</v>
      </c>
      <c r="C28" s="151">
        <v>12</v>
      </c>
      <c r="D28" s="151">
        <v>2694.9160000000002</v>
      </c>
      <c r="E28" s="151">
        <v>167.489</v>
      </c>
      <c r="F28" s="151">
        <v>175.62799999999999</v>
      </c>
      <c r="G28" s="151">
        <v>140.083</v>
      </c>
      <c r="H28" s="151">
        <v>35.545000000000002</v>
      </c>
      <c r="I28" s="117"/>
    </row>
    <row r="29" spans="1:9">
      <c r="A29" s="150" t="s">
        <v>1012</v>
      </c>
      <c r="B29" s="238" t="s">
        <v>1013</v>
      </c>
      <c r="C29" s="151">
        <v>612</v>
      </c>
      <c r="D29" s="151">
        <v>102564.2</v>
      </c>
      <c r="E29" s="151">
        <v>4016.11</v>
      </c>
      <c r="F29" s="151">
        <v>9165.9639999999999</v>
      </c>
      <c r="G29" s="151">
        <v>9650.6110000000008</v>
      </c>
      <c r="H29" s="151">
        <v>-484.65</v>
      </c>
      <c r="I29" s="117"/>
    </row>
    <row r="30" spans="1:9">
      <c r="A30" s="150" t="s">
        <v>1014</v>
      </c>
      <c r="B30" s="238" t="s">
        <v>1015</v>
      </c>
      <c r="C30" s="151">
        <v>15908</v>
      </c>
      <c r="D30" s="151">
        <v>2276276.2030000002</v>
      </c>
      <c r="E30" s="151">
        <v>59478.688000000002</v>
      </c>
      <c r="F30" s="151">
        <v>237242.84700000001</v>
      </c>
      <c r="G30" s="151">
        <v>121357.178</v>
      </c>
      <c r="H30" s="151">
        <v>115885.66099999999</v>
      </c>
      <c r="I30" s="117"/>
    </row>
    <row r="31" spans="1:9">
      <c r="A31" s="150" t="s">
        <v>1016</v>
      </c>
      <c r="B31" s="238" t="s">
        <v>1017</v>
      </c>
      <c r="C31" s="151">
        <v>12757</v>
      </c>
      <c r="D31" s="151">
        <v>1668295.875</v>
      </c>
      <c r="E31" s="151">
        <v>21257.435000000001</v>
      </c>
      <c r="F31" s="151">
        <v>187772.633</v>
      </c>
      <c r="G31" s="151">
        <v>74170.763000000006</v>
      </c>
      <c r="H31" s="151">
        <v>113601.86599999999</v>
      </c>
      <c r="I31" s="117"/>
    </row>
    <row r="32" spans="1:9">
      <c r="A32" s="150" t="s">
        <v>1018</v>
      </c>
      <c r="B32" s="238" t="s">
        <v>1019</v>
      </c>
      <c r="C32" s="307" t="s">
        <v>3297</v>
      </c>
      <c r="D32" s="336" t="s">
        <v>3297</v>
      </c>
      <c r="E32" s="336" t="s">
        <v>3297</v>
      </c>
      <c r="F32" s="336" t="s">
        <v>3297</v>
      </c>
      <c r="G32" s="336" t="s">
        <v>3297</v>
      </c>
      <c r="H32" s="336" t="s">
        <v>3297</v>
      </c>
      <c r="I32" s="117"/>
    </row>
    <row r="33" spans="1:9">
      <c r="A33" s="150" t="s">
        <v>1020</v>
      </c>
      <c r="B33" s="238" t="s">
        <v>1021</v>
      </c>
      <c r="C33" s="151">
        <v>4</v>
      </c>
      <c r="D33" s="151">
        <v>277.363</v>
      </c>
      <c r="E33" s="151">
        <v>8.1219999999999999</v>
      </c>
      <c r="F33" s="151">
        <v>33.976999999999997</v>
      </c>
      <c r="G33" s="151">
        <v>36.869999999999997</v>
      </c>
      <c r="H33" s="151">
        <v>-2.8929999999999998</v>
      </c>
      <c r="I33" s="117"/>
    </row>
    <row r="34" spans="1:9">
      <c r="A34" s="150" t="s">
        <v>1022</v>
      </c>
      <c r="B34" s="238" t="s">
        <v>1023</v>
      </c>
      <c r="C34" s="151">
        <v>2163</v>
      </c>
      <c r="D34" s="151">
        <v>358996.16700000002</v>
      </c>
      <c r="E34" s="151">
        <v>25443.735000000001</v>
      </c>
      <c r="F34" s="151">
        <v>31748.956999999999</v>
      </c>
      <c r="G34" s="151">
        <v>27258.846000000001</v>
      </c>
      <c r="H34" s="151">
        <v>4490.1109999999999</v>
      </c>
      <c r="I34" s="117"/>
    </row>
    <row r="35" spans="1:9">
      <c r="A35" s="150" t="s">
        <v>1024</v>
      </c>
      <c r="B35" s="238" t="s">
        <v>1025</v>
      </c>
      <c r="C35" s="151">
        <v>381</v>
      </c>
      <c r="D35" s="151">
        <v>86251.486999999994</v>
      </c>
      <c r="E35" s="151">
        <v>5670.7359999999999</v>
      </c>
      <c r="F35" s="151">
        <v>5646.2640000000001</v>
      </c>
      <c r="G35" s="151">
        <v>5677.1570000000002</v>
      </c>
      <c r="H35" s="151">
        <v>-30.893000000000001</v>
      </c>
      <c r="I35" s="117"/>
    </row>
    <row r="36" spans="1:9">
      <c r="A36" s="150" t="s">
        <v>1026</v>
      </c>
      <c r="B36" s="238" t="s">
        <v>1027</v>
      </c>
      <c r="C36" s="151">
        <v>83</v>
      </c>
      <c r="D36" s="151">
        <v>24606.940999999999</v>
      </c>
      <c r="E36" s="151">
        <v>3990.855</v>
      </c>
      <c r="F36" s="151">
        <v>1955.058</v>
      </c>
      <c r="G36" s="151">
        <v>1333.1420000000001</v>
      </c>
      <c r="H36" s="151">
        <v>621.91600000000005</v>
      </c>
      <c r="I36" s="117"/>
    </row>
    <row r="37" spans="1:9">
      <c r="A37" s="150" t="s">
        <v>1028</v>
      </c>
      <c r="B37" s="238" t="s">
        <v>1029</v>
      </c>
      <c r="C37" s="151">
        <v>298</v>
      </c>
      <c r="D37" s="151">
        <v>61644.546000000002</v>
      </c>
      <c r="E37" s="151">
        <v>1679.8810000000001</v>
      </c>
      <c r="F37" s="151">
        <v>3691.2060000000001</v>
      </c>
      <c r="G37" s="151">
        <v>4344.0150000000003</v>
      </c>
      <c r="H37" s="151">
        <v>-652.80899999999997</v>
      </c>
      <c r="I37" s="117"/>
    </row>
    <row r="38" spans="1:9">
      <c r="A38" s="150" t="s">
        <v>1030</v>
      </c>
      <c r="B38" s="238" t="s">
        <v>1031</v>
      </c>
      <c r="C38" s="308" t="s">
        <v>3297</v>
      </c>
      <c r="D38" s="308" t="s">
        <v>3297</v>
      </c>
      <c r="E38" s="308" t="s">
        <v>3297</v>
      </c>
      <c r="F38" s="308" t="s">
        <v>3297</v>
      </c>
      <c r="G38" s="308" t="s">
        <v>3297</v>
      </c>
      <c r="H38" s="308" t="s">
        <v>3297</v>
      </c>
      <c r="I38" s="117"/>
    </row>
    <row r="39" spans="1:9">
      <c r="A39" s="150" t="s">
        <v>1032</v>
      </c>
      <c r="B39" s="238" t="s">
        <v>1033</v>
      </c>
      <c r="C39" s="151">
        <v>35</v>
      </c>
      <c r="D39" s="151">
        <v>2314.681</v>
      </c>
      <c r="E39" s="151">
        <v>0.3</v>
      </c>
      <c r="F39" s="151">
        <v>122.238</v>
      </c>
      <c r="G39" s="151">
        <v>81.766000000000005</v>
      </c>
      <c r="H39" s="151">
        <v>40.470999999999997</v>
      </c>
      <c r="I39" s="117"/>
    </row>
    <row r="40" spans="1:9">
      <c r="A40" s="150" t="s">
        <v>1034</v>
      </c>
      <c r="B40" s="238" t="s">
        <v>1035</v>
      </c>
      <c r="C40" s="151">
        <v>37</v>
      </c>
      <c r="D40" s="151">
        <v>19653.837</v>
      </c>
      <c r="E40" s="151">
        <v>1728.6010000000001</v>
      </c>
      <c r="F40" s="151">
        <v>1734.4829999999999</v>
      </c>
      <c r="G40" s="151">
        <v>1709.05</v>
      </c>
      <c r="H40" s="151">
        <v>25.433</v>
      </c>
      <c r="I40" s="117"/>
    </row>
    <row r="41" spans="1:9">
      <c r="A41" s="150" t="s">
        <v>1036</v>
      </c>
      <c r="B41" s="238" t="s">
        <v>1037</v>
      </c>
      <c r="C41" s="151">
        <v>527</v>
      </c>
      <c r="D41" s="151">
        <v>140343.614</v>
      </c>
      <c r="E41" s="151">
        <v>5367.1210000000001</v>
      </c>
      <c r="F41" s="151">
        <v>10158.306</v>
      </c>
      <c r="G41" s="151">
        <v>12396.718999999999</v>
      </c>
      <c r="H41" s="151">
        <v>-2238.4160000000002</v>
      </c>
      <c r="I41" s="117"/>
    </row>
    <row r="42" spans="1:9">
      <c r="A42" s="150" t="s">
        <v>1038</v>
      </c>
      <c r="B42" s="238" t="s">
        <v>1039</v>
      </c>
      <c r="C42" s="151">
        <v>3822</v>
      </c>
      <c r="D42" s="151">
        <v>1351567.9739999999</v>
      </c>
      <c r="E42" s="151">
        <v>175571.83900000001</v>
      </c>
      <c r="F42" s="151">
        <v>128578.61900000001</v>
      </c>
      <c r="G42" s="151">
        <v>99048.873000000007</v>
      </c>
      <c r="H42" s="151">
        <v>29529.742999999999</v>
      </c>
      <c r="I42" s="117"/>
    </row>
    <row r="43" spans="1:9">
      <c r="A43" s="150" t="s">
        <v>1040</v>
      </c>
      <c r="B43" s="238" t="s">
        <v>1041</v>
      </c>
      <c r="C43" s="151">
        <v>1958</v>
      </c>
      <c r="D43" s="151">
        <v>737672.62300000002</v>
      </c>
      <c r="E43" s="151">
        <v>110372.08</v>
      </c>
      <c r="F43" s="151">
        <v>69478.12</v>
      </c>
      <c r="G43" s="151">
        <v>56326.686000000002</v>
      </c>
      <c r="H43" s="151">
        <v>13151.432000000001</v>
      </c>
      <c r="I43" s="117"/>
    </row>
    <row r="44" spans="1:9">
      <c r="A44" s="150" t="s">
        <v>1042</v>
      </c>
      <c r="B44" s="238" t="s">
        <v>1043</v>
      </c>
      <c r="C44" s="151">
        <v>1864</v>
      </c>
      <c r="D44" s="151">
        <v>613895.35100000002</v>
      </c>
      <c r="E44" s="151">
        <v>65199.758999999998</v>
      </c>
      <c r="F44" s="151">
        <v>59100.499000000003</v>
      </c>
      <c r="G44" s="151">
        <v>42722.186999999998</v>
      </c>
      <c r="H44" s="151">
        <v>16378.311</v>
      </c>
      <c r="I44" s="117"/>
    </row>
    <row r="45" spans="1:9">
      <c r="A45" s="150" t="s">
        <v>1044</v>
      </c>
      <c r="B45" s="238" t="s">
        <v>1045</v>
      </c>
      <c r="C45" s="151">
        <v>30545</v>
      </c>
      <c r="D45" s="151">
        <v>12108070.895</v>
      </c>
      <c r="E45" s="151">
        <v>569197.09400000004</v>
      </c>
      <c r="F45" s="151">
        <v>949765.18799999997</v>
      </c>
      <c r="G45" s="151">
        <v>1125756.4909999999</v>
      </c>
      <c r="H45" s="151">
        <v>-175991.38699999999</v>
      </c>
      <c r="I45" s="117"/>
    </row>
    <row r="46" spans="1:9">
      <c r="A46" s="150" t="s">
        <v>1046</v>
      </c>
      <c r="B46" s="238" t="s">
        <v>1047</v>
      </c>
      <c r="C46" s="151">
        <v>11878</v>
      </c>
      <c r="D46" s="151">
        <v>2490777.4610000001</v>
      </c>
      <c r="E46" s="151">
        <v>32976.324999999997</v>
      </c>
      <c r="F46" s="151">
        <v>182931.158</v>
      </c>
      <c r="G46" s="151">
        <v>230044.28099999999</v>
      </c>
      <c r="H46" s="151">
        <v>-47113.144999999997</v>
      </c>
      <c r="I46" s="117"/>
    </row>
    <row r="47" spans="1:9">
      <c r="A47" s="150" t="s">
        <v>1048</v>
      </c>
      <c r="B47" s="238" t="s">
        <v>1049</v>
      </c>
      <c r="C47" s="151">
        <v>885</v>
      </c>
      <c r="D47" s="151">
        <v>335326.62599999999</v>
      </c>
      <c r="E47" s="151">
        <v>13736.37</v>
      </c>
      <c r="F47" s="151">
        <v>27175.432000000001</v>
      </c>
      <c r="G47" s="151">
        <v>32527.646000000001</v>
      </c>
      <c r="H47" s="151">
        <v>-5352.22</v>
      </c>
      <c r="I47" s="117"/>
    </row>
    <row r="48" spans="1:9">
      <c r="A48" s="150" t="s">
        <v>1050</v>
      </c>
      <c r="B48" s="238" t="s">
        <v>1051</v>
      </c>
      <c r="C48" s="151">
        <v>2838</v>
      </c>
      <c r="D48" s="151">
        <v>399551.44199999998</v>
      </c>
      <c r="E48" s="151">
        <v>19445.866000000002</v>
      </c>
      <c r="F48" s="151">
        <v>60076.788</v>
      </c>
      <c r="G48" s="151">
        <v>58112.652000000002</v>
      </c>
      <c r="H48" s="151">
        <v>1964.123</v>
      </c>
      <c r="I48" s="117"/>
    </row>
    <row r="49" spans="1:9">
      <c r="A49" s="150" t="s">
        <v>1052</v>
      </c>
      <c r="B49" s="238" t="s">
        <v>1053</v>
      </c>
      <c r="C49" s="151">
        <v>14</v>
      </c>
      <c r="D49" s="151">
        <v>810.76800000000003</v>
      </c>
      <c r="E49" s="151">
        <v>1.788</v>
      </c>
      <c r="F49" s="151">
        <v>150.02699999999999</v>
      </c>
      <c r="G49" s="151">
        <v>124.611</v>
      </c>
      <c r="H49" s="151">
        <v>25.416</v>
      </c>
      <c r="I49" s="117"/>
    </row>
    <row r="50" spans="1:9">
      <c r="A50" s="150" t="s">
        <v>1054</v>
      </c>
      <c r="B50" s="238" t="s">
        <v>1055</v>
      </c>
      <c r="C50" s="151">
        <v>2007</v>
      </c>
      <c r="D50" s="151">
        <v>190314.34099999999</v>
      </c>
      <c r="E50" s="151">
        <v>4826.7049999999999</v>
      </c>
      <c r="F50" s="151">
        <v>25497.826000000001</v>
      </c>
      <c r="G50" s="151">
        <v>22452.526000000002</v>
      </c>
      <c r="H50" s="151">
        <v>3045.2939999999999</v>
      </c>
      <c r="I50" s="117"/>
    </row>
    <row r="51" spans="1:9">
      <c r="A51" s="150" t="s">
        <v>1056</v>
      </c>
      <c r="B51" s="238" t="s">
        <v>1057</v>
      </c>
      <c r="C51" s="151">
        <v>6971</v>
      </c>
      <c r="D51" s="151">
        <v>3559549.5389999999</v>
      </c>
      <c r="E51" s="151">
        <v>124271.406</v>
      </c>
      <c r="F51" s="151">
        <v>269652.05300000001</v>
      </c>
      <c r="G51" s="151">
        <v>321835.91200000001</v>
      </c>
      <c r="H51" s="151">
        <v>-52183.88</v>
      </c>
      <c r="I51" s="117"/>
    </row>
    <row r="52" spans="1:9">
      <c r="A52" s="150" t="s">
        <v>1058</v>
      </c>
      <c r="B52" s="238" t="s">
        <v>1059</v>
      </c>
      <c r="C52" s="151">
        <v>2723</v>
      </c>
      <c r="D52" s="151">
        <v>4546353.91</v>
      </c>
      <c r="E52" s="151">
        <v>345353.88900000002</v>
      </c>
      <c r="F52" s="151">
        <v>325874.55900000001</v>
      </c>
      <c r="G52" s="151">
        <v>398043.603</v>
      </c>
      <c r="H52" s="151">
        <v>-72169.051000000007</v>
      </c>
      <c r="I52" s="117"/>
    </row>
    <row r="53" spans="1:9">
      <c r="A53" s="150" t="s">
        <v>1060</v>
      </c>
      <c r="B53" s="238" t="s">
        <v>1061</v>
      </c>
      <c r="C53" s="151">
        <v>3229</v>
      </c>
      <c r="D53" s="151">
        <v>585386.80799999996</v>
      </c>
      <c r="E53" s="151">
        <v>28584.744999999999</v>
      </c>
      <c r="F53" s="151">
        <v>58407.345000000001</v>
      </c>
      <c r="G53" s="151">
        <v>62615.26</v>
      </c>
      <c r="H53" s="151">
        <v>-4207.924</v>
      </c>
      <c r="I53" s="117"/>
    </row>
    <row r="54" spans="1:9">
      <c r="A54" s="150" t="s">
        <v>1062</v>
      </c>
      <c r="B54" s="238" t="s">
        <v>1063</v>
      </c>
      <c r="C54" s="151">
        <v>78861</v>
      </c>
      <c r="D54" s="151">
        <v>15969582.961999999</v>
      </c>
      <c r="E54" s="151">
        <v>185668.829</v>
      </c>
      <c r="F54" s="151">
        <v>1425828.4909999999</v>
      </c>
      <c r="G54" s="151">
        <v>1798916.0530000001</v>
      </c>
      <c r="H54" s="151">
        <v>-373087.75799999997</v>
      </c>
      <c r="I54" s="117"/>
    </row>
    <row r="55" spans="1:9">
      <c r="A55" s="150" t="s">
        <v>1064</v>
      </c>
      <c r="B55" s="238" t="s">
        <v>1065</v>
      </c>
      <c r="C55" s="151">
        <v>12930</v>
      </c>
      <c r="D55" s="151">
        <v>5312327.1560000004</v>
      </c>
      <c r="E55" s="151">
        <v>245196.82399999999</v>
      </c>
      <c r="F55" s="151">
        <v>740169.36800000002</v>
      </c>
      <c r="G55" s="151">
        <v>652716.36399999994</v>
      </c>
      <c r="H55" s="151">
        <v>87452.967000000004</v>
      </c>
      <c r="I55" s="117"/>
    </row>
    <row r="56" spans="1:9">
      <c r="A56" s="150" t="s">
        <v>1066</v>
      </c>
      <c r="B56" s="238" t="s">
        <v>1067</v>
      </c>
      <c r="C56" s="151">
        <v>6081</v>
      </c>
      <c r="D56" s="151">
        <v>2855816.0959999999</v>
      </c>
      <c r="E56" s="151">
        <v>50014.678999999996</v>
      </c>
      <c r="F56" s="151">
        <v>464385.64799999999</v>
      </c>
      <c r="G56" s="151">
        <v>393974.37</v>
      </c>
      <c r="H56" s="151">
        <v>70411.255999999994</v>
      </c>
      <c r="I56" s="117"/>
    </row>
    <row r="57" spans="1:9">
      <c r="A57" s="150" t="s">
        <v>1068</v>
      </c>
      <c r="B57" s="238" t="s">
        <v>1069</v>
      </c>
      <c r="C57" s="151">
        <v>3859</v>
      </c>
      <c r="D57" s="151">
        <v>1070073.4539999999</v>
      </c>
      <c r="E57" s="151">
        <v>37668.004999999997</v>
      </c>
      <c r="F57" s="151">
        <v>129985.712</v>
      </c>
      <c r="G57" s="151">
        <v>109544.825</v>
      </c>
      <c r="H57" s="151">
        <v>20440.877</v>
      </c>
      <c r="I57" s="117"/>
    </row>
    <row r="58" spans="1:9">
      <c r="A58" s="150" t="s">
        <v>1070</v>
      </c>
      <c r="B58" s="238" t="s">
        <v>1071</v>
      </c>
      <c r="C58" s="151">
        <v>341</v>
      </c>
      <c r="D58" s="151">
        <v>87124.521999999997</v>
      </c>
      <c r="E58" s="151">
        <v>953.42600000000004</v>
      </c>
      <c r="F58" s="151">
        <v>13640.099</v>
      </c>
      <c r="G58" s="151">
        <v>11904.954</v>
      </c>
      <c r="H58" s="151">
        <v>1735.143</v>
      </c>
      <c r="I58" s="117"/>
    </row>
    <row r="59" spans="1:9">
      <c r="A59" s="150" t="s">
        <v>1072</v>
      </c>
      <c r="B59" s="238" t="s">
        <v>1073</v>
      </c>
      <c r="C59" s="151">
        <v>2649</v>
      </c>
      <c r="D59" s="151">
        <v>1299313.084</v>
      </c>
      <c r="E59" s="151">
        <v>156560.71400000001</v>
      </c>
      <c r="F59" s="151">
        <v>132157.90900000001</v>
      </c>
      <c r="G59" s="151">
        <v>137292.215</v>
      </c>
      <c r="H59" s="151">
        <v>-5134.3090000000002</v>
      </c>
      <c r="I59" s="117"/>
    </row>
    <row r="60" spans="1:9">
      <c r="A60" s="150" t="s">
        <v>1074</v>
      </c>
      <c r="B60" s="238" t="s">
        <v>1075</v>
      </c>
      <c r="C60" s="151">
        <v>80</v>
      </c>
      <c r="D60" s="151">
        <v>5520.6559999999999</v>
      </c>
      <c r="E60" s="151">
        <v>68.52</v>
      </c>
      <c r="F60" s="151">
        <v>755.625</v>
      </c>
      <c r="G60" s="151">
        <v>494.77</v>
      </c>
      <c r="H60" s="151">
        <v>260.85500000000002</v>
      </c>
      <c r="I60" s="117"/>
    </row>
    <row r="61" spans="1:9">
      <c r="A61" s="150" t="s">
        <v>1076</v>
      </c>
      <c r="B61" s="238" t="s">
        <v>1077</v>
      </c>
      <c r="C61" s="151">
        <v>14437</v>
      </c>
      <c r="D61" s="151">
        <v>3934039.6469999999</v>
      </c>
      <c r="E61" s="151">
        <v>48227.93</v>
      </c>
      <c r="F61" s="151">
        <v>650501.58200000005</v>
      </c>
      <c r="G61" s="151">
        <v>405447.15899999999</v>
      </c>
      <c r="H61" s="151">
        <v>245054.39499999999</v>
      </c>
      <c r="I61" s="117"/>
    </row>
    <row r="62" spans="1:9">
      <c r="A62" s="150" t="s">
        <v>1078</v>
      </c>
      <c r="B62" s="238" t="s">
        <v>1079</v>
      </c>
      <c r="C62" s="151">
        <v>3150</v>
      </c>
      <c r="D62" s="151">
        <v>1054254.7930000001</v>
      </c>
      <c r="E62" s="151">
        <v>7118.0680000000002</v>
      </c>
      <c r="F62" s="151">
        <v>168716.28099999999</v>
      </c>
      <c r="G62" s="151">
        <v>107214.962</v>
      </c>
      <c r="H62" s="151">
        <v>61501.313999999998</v>
      </c>
      <c r="I62" s="117"/>
    </row>
    <row r="63" spans="1:9">
      <c r="A63" s="150" t="s">
        <v>1080</v>
      </c>
      <c r="B63" s="238" t="s">
        <v>1081</v>
      </c>
      <c r="C63" s="151">
        <v>4815</v>
      </c>
      <c r="D63" s="151">
        <v>1125938.0630000001</v>
      </c>
      <c r="E63" s="151">
        <v>7154.9120000000003</v>
      </c>
      <c r="F63" s="151">
        <v>180536.99600000001</v>
      </c>
      <c r="G63" s="151">
        <v>104069.738</v>
      </c>
      <c r="H63" s="151">
        <v>76467.252999999997</v>
      </c>
      <c r="I63" s="117"/>
    </row>
    <row r="64" spans="1:9">
      <c r="A64" s="150" t="s">
        <v>1082</v>
      </c>
      <c r="B64" s="238" t="s">
        <v>1083</v>
      </c>
      <c r="C64" s="151">
        <v>16</v>
      </c>
      <c r="D64" s="151">
        <v>820.24</v>
      </c>
      <c r="E64" s="151">
        <v>29.856999999999999</v>
      </c>
      <c r="F64" s="151">
        <v>125.58199999999999</v>
      </c>
      <c r="G64" s="151">
        <v>55.222000000000001</v>
      </c>
      <c r="H64" s="151">
        <v>70.36</v>
      </c>
      <c r="I64" s="117"/>
    </row>
    <row r="65" spans="1:9">
      <c r="A65" s="150" t="s">
        <v>1084</v>
      </c>
      <c r="B65" s="238" t="s">
        <v>1085</v>
      </c>
      <c r="C65" s="151">
        <v>6456</v>
      </c>
      <c r="D65" s="151">
        <v>1753026.551</v>
      </c>
      <c r="E65" s="151">
        <v>33925.093000000001</v>
      </c>
      <c r="F65" s="151">
        <v>301122.723</v>
      </c>
      <c r="G65" s="151">
        <v>194107.23699999999</v>
      </c>
      <c r="H65" s="151">
        <v>107015.46799999999</v>
      </c>
      <c r="I65" s="117"/>
    </row>
    <row r="66" spans="1:9">
      <c r="A66" s="150" t="s">
        <v>1086</v>
      </c>
      <c r="B66" s="238" t="s">
        <v>1087</v>
      </c>
      <c r="C66" s="151">
        <v>1688</v>
      </c>
      <c r="D66" s="151">
        <v>573181.46</v>
      </c>
      <c r="E66" s="151">
        <v>82750.145000000004</v>
      </c>
      <c r="F66" s="151">
        <v>37537.875</v>
      </c>
      <c r="G66" s="151">
        <v>32702.296999999999</v>
      </c>
      <c r="H66" s="151">
        <v>4835.5730000000003</v>
      </c>
      <c r="I66" s="117"/>
    </row>
    <row r="67" spans="1:9">
      <c r="A67" s="150" t="s">
        <v>1088</v>
      </c>
      <c r="B67" s="238" t="s">
        <v>1089</v>
      </c>
      <c r="C67" s="151">
        <v>913</v>
      </c>
      <c r="D67" s="151">
        <v>416680.59600000002</v>
      </c>
      <c r="E67" s="151">
        <v>59984.953000000001</v>
      </c>
      <c r="F67" s="151">
        <v>21810.806</v>
      </c>
      <c r="G67" s="151">
        <v>17369.580000000002</v>
      </c>
      <c r="H67" s="151">
        <v>4441.2240000000002</v>
      </c>
      <c r="I67" s="117"/>
    </row>
    <row r="68" spans="1:9">
      <c r="A68" s="150" t="s">
        <v>1090</v>
      </c>
      <c r="B68" s="238" t="s">
        <v>1091</v>
      </c>
      <c r="C68" s="151">
        <v>533</v>
      </c>
      <c r="D68" s="151">
        <v>366365.47499999998</v>
      </c>
      <c r="E68" s="151">
        <v>56072.171000000002</v>
      </c>
      <c r="F68" s="151">
        <v>16918.862000000001</v>
      </c>
      <c r="G68" s="151">
        <v>13448.905000000001</v>
      </c>
      <c r="H68" s="151">
        <v>3469.9569999999999</v>
      </c>
      <c r="I68" s="117"/>
    </row>
    <row r="69" spans="1:9">
      <c r="A69" s="150" t="s">
        <v>1092</v>
      </c>
      <c r="B69" s="238" t="s">
        <v>1093</v>
      </c>
      <c r="C69" s="151">
        <v>380</v>
      </c>
      <c r="D69" s="151">
        <v>50315.120999999999</v>
      </c>
      <c r="E69" s="151">
        <v>3912.7820000000002</v>
      </c>
      <c r="F69" s="151">
        <v>4891.9440000000004</v>
      </c>
      <c r="G69" s="151">
        <v>3920.6750000000002</v>
      </c>
      <c r="H69" s="151">
        <v>971.26700000000005</v>
      </c>
      <c r="I69" s="117"/>
    </row>
    <row r="70" spans="1:9">
      <c r="A70" s="150" t="s">
        <v>1094</v>
      </c>
      <c r="B70" s="238" t="s">
        <v>1095</v>
      </c>
      <c r="C70" s="151">
        <v>775</v>
      </c>
      <c r="D70" s="151">
        <v>156500.864</v>
      </c>
      <c r="E70" s="151">
        <v>22765.191999999999</v>
      </c>
      <c r="F70" s="151">
        <v>15727.069</v>
      </c>
      <c r="G70" s="151">
        <v>15332.717000000001</v>
      </c>
      <c r="H70" s="151">
        <v>394.34899999999999</v>
      </c>
      <c r="I70" s="117"/>
    </row>
    <row r="71" spans="1:9">
      <c r="A71" s="150" t="s">
        <v>1096</v>
      </c>
      <c r="B71" s="238" t="s">
        <v>1097</v>
      </c>
      <c r="C71" s="151">
        <v>38</v>
      </c>
      <c r="D71" s="151">
        <v>6491.7359999999999</v>
      </c>
      <c r="E71" s="151">
        <v>119.84</v>
      </c>
      <c r="F71" s="151">
        <v>999.43799999999999</v>
      </c>
      <c r="G71" s="151">
        <v>1245.8030000000001</v>
      </c>
      <c r="H71" s="151">
        <v>-246.36500000000001</v>
      </c>
      <c r="I71" s="117"/>
    </row>
    <row r="72" spans="1:9">
      <c r="A72" s="150" t="s">
        <v>1098</v>
      </c>
      <c r="B72" s="238" t="s">
        <v>1099</v>
      </c>
      <c r="C72" s="151">
        <v>737</v>
      </c>
      <c r="D72" s="151">
        <v>150009.128</v>
      </c>
      <c r="E72" s="151">
        <v>22645.351999999999</v>
      </c>
      <c r="F72" s="151">
        <v>14727.630999999999</v>
      </c>
      <c r="G72" s="151">
        <v>14086.914000000001</v>
      </c>
      <c r="H72" s="151">
        <v>640.71400000000006</v>
      </c>
      <c r="I72" s="117"/>
    </row>
    <row r="73" spans="1:9">
      <c r="A73" s="150" t="s">
        <v>1100</v>
      </c>
      <c r="B73" s="238" t="s">
        <v>386</v>
      </c>
      <c r="C73" s="151">
        <v>2753</v>
      </c>
      <c r="D73" s="151">
        <v>20858057.616999999</v>
      </c>
      <c r="E73" s="151">
        <v>644163.02399999998</v>
      </c>
      <c r="F73" s="151">
        <v>3642335.7459999998</v>
      </c>
      <c r="G73" s="151">
        <v>2913163.3829999999</v>
      </c>
      <c r="H73" s="151">
        <v>729172.35600000003</v>
      </c>
      <c r="I73" s="117"/>
    </row>
    <row r="74" spans="1:9">
      <c r="A74" s="150" t="s">
        <v>1101</v>
      </c>
      <c r="B74" s="238" t="s">
        <v>1102</v>
      </c>
      <c r="C74" s="309" t="s">
        <v>3297</v>
      </c>
      <c r="D74" s="309" t="s">
        <v>3297</v>
      </c>
      <c r="E74" s="309" t="s">
        <v>3297</v>
      </c>
      <c r="F74" s="309" t="s">
        <v>3297</v>
      </c>
      <c r="G74" s="309" t="s">
        <v>3297</v>
      </c>
      <c r="H74" s="309" t="s">
        <v>3297</v>
      </c>
      <c r="I74" s="117"/>
    </row>
    <row r="75" spans="1:9">
      <c r="A75" s="150" t="s">
        <v>1103</v>
      </c>
      <c r="B75" s="238" t="s">
        <v>1104</v>
      </c>
      <c r="C75" s="310" t="s">
        <v>3297</v>
      </c>
      <c r="D75" s="310" t="s">
        <v>3297</v>
      </c>
      <c r="E75" s="310" t="s">
        <v>3297</v>
      </c>
      <c r="F75" s="310" t="s">
        <v>3297</v>
      </c>
      <c r="G75" s="310" t="s">
        <v>3297</v>
      </c>
      <c r="H75" s="310" t="s">
        <v>3297</v>
      </c>
      <c r="I75" s="117"/>
    </row>
    <row r="76" spans="1:9">
      <c r="A76" s="150" t="s">
        <v>1105</v>
      </c>
      <c r="B76" s="238" t="s">
        <v>1106</v>
      </c>
      <c r="C76" s="311" t="s">
        <v>3297</v>
      </c>
      <c r="D76" s="311" t="s">
        <v>3297</v>
      </c>
      <c r="E76" s="311" t="s">
        <v>3297</v>
      </c>
      <c r="F76" s="311" t="s">
        <v>3297</v>
      </c>
      <c r="G76" s="311" t="s">
        <v>3297</v>
      </c>
      <c r="H76" s="311" t="s">
        <v>3297</v>
      </c>
      <c r="I76" s="117"/>
    </row>
    <row r="77" spans="1:9">
      <c r="A77" s="150" t="s">
        <v>1107</v>
      </c>
      <c r="B77" s="238" t="s">
        <v>1108</v>
      </c>
      <c r="C77" s="312" t="s">
        <v>3297</v>
      </c>
      <c r="D77" s="312" t="s">
        <v>3297</v>
      </c>
      <c r="E77" s="312" t="s">
        <v>3297</v>
      </c>
      <c r="F77" s="312" t="s">
        <v>3297</v>
      </c>
      <c r="G77" s="312" t="s">
        <v>3297</v>
      </c>
      <c r="H77" s="312" t="s">
        <v>3297</v>
      </c>
      <c r="I77" s="117"/>
    </row>
    <row r="78" spans="1:9">
      <c r="A78" s="150" t="s">
        <v>1109</v>
      </c>
      <c r="B78" s="238" t="s">
        <v>1110</v>
      </c>
      <c r="C78" s="313" t="s">
        <v>3297</v>
      </c>
      <c r="D78" s="313" t="s">
        <v>3297</v>
      </c>
      <c r="E78" s="313" t="s">
        <v>3297</v>
      </c>
      <c r="F78" s="313" t="s">
        <v>3297</v>
      </c>
      <c r="G78" s="313" t="s">
        <v>3297</v>
      </c>
      <c r="H78" s="313" t="s">
        <v>3297</v>
      </c>
      <c r="I78" s="117"/>
    </row>
    <row r="79" spans="1:9">
      <c r="A79" s="150" t="s">
        <v>1111</v>
      </c>
      <c r="B79" s="238" t="s">
        <v>1112</v>
      </c>
      <c r="C79" s="314" t="s">
        <v>3297</v>
      </c>
      <c r="D79" s="314" t="s">
        <v>3297</v>
      </c>
      <c r="E79" s="314" t="s">
        <v>3297</v>
      </c>
      <c r="F79" s="314" t="s">
        <v>3297</v>
      </c>
      <c r="G79" s="314" t="s">
        <v>3297</v>
      </c>
      <c r="H79" s="314" t="s">
        <v>3297</v>
      </c>
      <c r="I79" s="117"/>
    </row>
    <row r="80" spans="1:9">
      <c r="A80" s="150" t="s">
        <v>1113</v>
      </c>
      <c r="B80" s="238" t="s">
        <v>1114</v>
      </c>
      <c r="C80" s="151">
        <v>13</v>
      </c>
      <c r="D80" s="151">
        <v>1588.866</v>
      </c>
      <c r="E80" s="151">
        <v>0.107</v>
      </c>
      <c r="F80" s="151">
        <v>268.58300000000003</v>
      </c>
      <c r="G80" s="151">
        <v>224.17699999999999</v>
      </c>
      <c r="H80" s="151">
        <v>44.405999999999999</v>
      </c>
      <c r="I80" s="117"/>
    </row>
    <row r="81" spans="1:9">
      <c r="A81" s="150" t="s">
        <v>1115</v>
      </c>
      <c r="B81" s="238" t="s">
        <v>1116</v>
      </c>
      <c r="C81" s="151">
        <v>5</v>
      </c>
      <c r="D81" s="151">
        <v>77.171999999999997</v>
      </c>
      <c r="E81" s="151">
        <v>0</v>
      </c>
      <c r="F81" s="151">
        <v>25.542000000000002</v>
      </c>
      <c r="G81" s="151">
        <v>59.761000000000003</v>
      </c>
      <c r="H81" s="151">
        <v>-34.219000000000001</v>
      </c>
      <c r="I81" s="117"/>
    </row>
    <row r="82" spans="1:9">
      <c r="A82" s="150" t="s">
        <v>1117</v>
      </c>
      <c r="B82" s="238" t="s">
        <v>1118</v>
      </c>
      <c r="C82" s="151">
        <v>8</v>
      </c>
      <c r="D82" s="151">
        <v>1511.694</v>
      </c>
      <c r="E82" s="151">
        <v>0.107</v>
      </c>
      <c r="F82" s="151">
        <v>243.041</v>
      </c>
      <c r="G82" s="151">
        <v>164.416</v>
      </c>
      <c r="H82" s="151">
        <v>78.625</v>
      </c>
      <c r="I82" s="117"/>
    </row>
    <row r="83" spans="1:9">
      <c r="A83" s="150" t="s">
        <v>1119</v>
      </c>
      <c r="B83" s="238" t="s">
        <v>1120</v>
      </c>
      <c r="C83" s="151">
        <v>0</v>
      </c>
      <c r="D83" s="151">
        <v>0</v>
      </c>
      <c r="E83" s="151">
        <v>0</v>
      </c>
      <c r="F83" s="151">
        <v>0</v>
      </c>
      <c r="G83" s="151">
        <v>0</v>
      </c>
      <c r="H83" s="151">
        <v>0</v>
      </c>
      <c r="I83" s="117"/>
    </row>
    <row r="84" spans="1:9">
      <c r="A84" s="150" t="s">
        <v>1121</v>
      </c>
      <c r="B84" s="238" t="s">
        <v>1122</v>
      </c>
      <c r="C84" s="151">
        <v>8</v>
      </c>
      <c r="D84" s="151">
        <v>1511.694</v>
      </c>
      <c r="E84" s="151">
        <v>0.107</v>
      </c>
      <c r="F84" s="151">
        <v>243.041</v>
      </c>
      <c r="G84" s="151">
        <v>164.416</v>
      </c>
      <c r="H84" s="151">
        <v>78.625</v>
      </c>
      <c r="I84" s="117"/>
    </row>
    <row r="85" spans="1:9">
      <c r="A85" s="150" t="s">
        <v>1123</v>
      </c>
      <c r="B85" s="238" t="s">
        <v>1124</v>
      </c>
      <c r="C85" s="151">
        <v>2503</v>
      </c>
      <c r="D85" s="151">
        <v>9501021.3479999993</v>
      </c>
      <c r="E85" s="151">
        <v>259997.43299999999</v>
      </c>
      <c r="F85" s="151">
        <v>1398988.041</v>
      </c>
      <c r="G85" s="151">
        <v>1154927.0619999999</v>
      </c>
      <c r="H85" s="151">
        <v>244060.973</v>
      </c>
      <c r="I85" s="117"/>
    </row>
    <row r="86" spans="1:9">
      <c r="A86" s="150" t="s">
        <v>1125</v>
      </c>
      <c r="B86" s="238" t="s">
        <v>1126</v>
      </c>
      <c r="C86" s="151">
        <v>2210</v>
      </c>
      <c r="D86" s="151">
        <v>6010775.9479999999</v>
      </c>
      <c r="E86" s="151">
        <v>116967.80100000001</v>
      </c>
      <c r="F86" s="151">
        <v>1068023.8060000001</v>
      </c>
      <c r="G86" s="151">
        <v>787211.55299999996</v>
      </c>
      <c r="H86" s="151">
        <v>280812.24699999997</v>
      </c>
      <c r="I86" s="117"/>
    </row>
    <row r="87" spans="1:9">
      <c r="A87" s="150" t="s">
        <v>1127</v>
      </c>
      <c r="B87" s="238" t="s">
        <v>1128</v>
      </c>
      <c r="C87" s="151">
        <v>709</v>
      </c>
      <c r="D87" s="151">
        <v>2635205.696</v>
      </c>
      <c r="E87" s="151">
        <v>68918.305999999997</v>
      </c>
      <c r="F87" s="151">
        <v>482818.51699999999</v>
      </c>
      <c r="G87" s="151">
        <v>358258.68199999997</v>
      </c>
      <c r="H87" s="151">
        <v>124559.833</v>
      </c>
      <c r="I87" s="117"/>
    </row>
    <row r="88" spans="1:9">
      <c r="A88" s="150" t="s">
        <v>1129</v>
      </c>
      <c r="B88" s="238" t="s">
        <v>1130</v>
      </c>
      <c r="C88" s="151">
        <v>1501</v>
      </c>
      <c r="D88" s="151">
        <v>3375570.2519999999</v>
      </c>
      <c r="E88" s="151">
        <v>48049.495000000003</v>
      </c>
      <c r="F88" s="151">
        <v>585205.28899999999</v>
      </c>
      <c r="G88" s="151">
        <v>428952.87099999998</v>
      </c>
      <c r="H88" s="151">
        <v>156252.41399999999</v>
      </c>
      <c r="I88" s="117"/>
    </row>
    <row r="89" spans="1:9">
      <c r="A89" s="150" t="s">
        <v>1131</v>
      </c>
      <c r="B89" s="238" t="s">
        <v>1132</v>
      </c>
      <c r="C89" s="151">
        <v>293</v>
      </c>
      <c r="D89" s="151">
        <v>3490245.4</v>
      </c>
      <c r="E89" s="151">
        <v>143029.63200000001</v>
      </c>
      <c r="F89" s="151">
        <v>330964.23499999999</v>
      </c>
      <c r="G89" s="151">
        <v>367715.50900000002</v>
      </c>
      <c r="H89" s="151">
        <v>-36751.273999999998</v>
      </c>
      <c r="I89" s="117"/>
    </row>
    <row r="90" spans="1:9">
      <c r="A90" s="150" t="s">
        <v>1133</v>
      </c>
      <c r="B90" s="238" t="s">
        <v>1134</v>
      </c>
      <c r="C90" s="315" t="s">
        <v>3297</v>
      </c>
      <c r="D90" s="315" t="s">
        <v>3297</v>
      </c>
      <c r="E90" s="315" t="s">
        <v>3297</v>
      </c>
      <c r="F90" s="315" t="s">
        <v>3297</v>
      </c>
      <c r="G90" s="315" t="s">
        <v>3297</v>
      </c>
      <c r="H90" s="315" t="s">
        <v>3297</v>
      </c>
      <c r="I90" s="117"/>
    </row>
    <row r="91" spans="1:9">
      <c r="A91" s="150" t="s">
        <v>1135</v>
      </c>
      <c r="B91" s="238" t="s">
        <v>1136</v>
      </c>
      <c r="C91" s="151">
        <v>124</v>
      </c>
      <c r="D91" s="151">
        <v>314477.97499999998</v>
      </c>
      <c r="E91" s="151">
        <v>48796.095000000001</v>
      </c>
      <c r="F91" s="151">
        <v>44040.631999999998</v>
      </c>
      <c r="G91" s="151">
        <v>41608.923999999999</v>
      </c>
      <c r="H91" s="151">
        <v>2431.7080000000001</v>
      </c>
      <c r="I91" s="117"/>
    </row>
    <row r="92" spans="1:9">
      <c r="A92" s="150" t="s">
        <v>1137</v>
      </c>
      <c r="B92" s="238" t="s">
        <v>1138</v>
      </c>
      <c r="C92" s="316" t="s">
        <v>3297</v>
      </c>
      <c r="D92" s="316" t="s">
        <v>3297</v>
      </c>
      <c r="E92" s="316" t="s">
        <v>3297</v>
      </c>
      <c r="F92" s="316" t="s">
        <v>3297</v>
      </c>
      <c r="G92" s="316" t="s">
        <v>3297</v>
      </c>
      <c r="H92" s="316" t="s">
        <v>3297</v>
      </c>
      <c r="I92" s="117"/>
    </row>
    <row r="93" spans="1:9">
      <c r="A93" s="150" t="s">
        <v>1139</v>
      </c>
      <c r="B93" s="238" t="s">
        <v>1140</v>
      </c>
      <c r="C93" s="151">
        <v>149</v>
      </c>
      <c r="D93" s="151">
        <v>504799.50799999997</v>
      </c>
      <c r="E93" s="151">
        <v>49779.497000000003</v>
      </c>
      <c r="F93" s="151">
        <v>81928.91</v>
      </c>
      <c r="G93" s="151">
        <v>64528.313000000002</v>
      </c>
      <c r="H93" s="151">
        <v>17400.597000000002</v>
      </c>
      <c r="I93" s="117"/>
    </row>
    <row r="94" spans="1:9">
      <c r="A94" s="150" t="s">
        <v>1141</v>
      </c>
      <c r="B94" s="238" t="s">
        <v>1142</v>
      </c>
      <c r="C94" s="151">
        <v>212</v>
      </c>
      <c r="D94" s="151">
        <v>5490425.8909999998</v>
      </c>
      <c r="E94" s="151">
        <v>136940.04</v>
      </c>
      <c r="F94" s="151">
        <v>1204533.094</v>
      </c>
      <c r="G94" s="151">
        <v>1065546.7690000001</v>
      </c>
      <c r="H94" s="151">
        <v>138986.32500000001</v>
      </c>
      <c r="I94" s="117"/>
    </row>
    <row r="95" spans="1:9">
      <c r="A95" s="150" t="s">
        <v>1143</v>
      </c>
      <c r="B95" s="238" t="s">
        <v>1144</v>
      </c>
      <c r="C95" s="151">
        <v>151</v>
      </c>
      <c r="D95" s="151">
        <v>5414251.8030000003</v>
      </c>
      <c r="E95" s="151">
        <v>136033.17499999999</v>
      </c>
      <c r="F95" s="151">
        <v>1192877.2409999999</v>
      </c>
      <c r="G95" s="151">
        <v>1056597.5330000001</v>
      </c>
      <c r="H95" s="151">
        <v>136279.70800000001</v>
      </c>
      <c r="I95" s="117"/>
    </row>
    <row r="96" spans="1:9">
      <c r="A96" s="150" t="s">
        <v>1145</v>
      </c>
      <c r="B96" s="238" t="s">
        <v>1146</v>
      </c>
      <c r="C96" s="151">
        <v>61</v>
      </c>
      <c r="D96" s="151">
        <v>76174.088000000003</v>
      </c>
      <c r="E96" s="151">
        <v>906.86500000000001</v>
      </c>
      <c r="F96" s="151">
        <v>11655.852999999999</v>
      </c>
      <c r="G96" s="151">
        <v>8949.2360000000008</v>
      </c>
      <c r="H96" s="151">
        <v>2706.6170000000002</v>
      </c>
      <c r="I96" s="117"/>
    </row>
    <row r="97" spans="1:9">
      <c r="A97" s="150" t="s">
        <v>1147</v>
      </c>
      <c r="B97" s="238" t="s">
        <v>387</v>
      </c>
      <c r="C97" s="151">
        <v>330163</v>
      </c>
      <c r="D97" s="151">
        <v>2058083481.6210001</v>
      </c>
      <c r="E97" s="151">
        <v>286051310.14600003</v>
      </c>
      <c r="F97" s="151">
        <v>284669083.884</v>
      </c>
      <c r="G97" s="151">
        <v>282704132.66600001</v>
      </c>
      <c r="H97" s="151">
        <v>1964950.5430000001</v>
      </c>
      <c r="I97" s="117"/>
    </row>
    <row r="98" spans="1:9">
      <c r="A98" s="150" t="s">
        <v>1148</v>
      </c>
      <c r="B98" s="238" t="s">
        <v>1149</v>
      </c>
      <c r="C98" s="151">
        <v>39742</v>
      </c>
      <c r="D98" s="151">
        <v>185054307.76300001</v>
      </c>
      <c r="E98" s="151">
        <v>19931121.440000001</v>
      </c>
      <c r="F98" s="151">
        <v>15255743.022</v>
      </c>
      <c r="G98" s="151">
        <v>18124746.831</v>
      </c>
      <c r="H98" s="151">
        <v>-2869003.889</v>
      </c>
      <c r="I98" s="117"/>
    </row>
    <row r="99" spans="1:9">
      <c r="A99" s="150" t="s">
        <v>1150</v>
      </c>
      <c r="B99" s="238" t="s">
        <v>1151</v>
      </c>
      <c r="C99" s="151">
        <v>14567</v>
      </c>
      <c r="D99" s="151">
        <v>42629336.505999997</v>
      </c>
      <c r="E99" s="151">
        <v>3073675.3930000002</v>
      </c>
      <c r="F99" s="151">
        <v>3140232.591</v>
      </c>
      <c r="G99" s="151">
        <v>3693882.26</v>
      </c>
      <c r="H99" s="151">
        <v>-553649.68999999994</v>
      </c>
      <c r="I99" s="117"/>
    </row>
    <row r="100" spans="1:9">
      <c r="A100" s="150" t="s">
        <v>1152</v>
      </c>
      <c r="B100" s="238" t="s">
        <v>1153</v>
      </c>
      <c r="C100" s="151">
        <v>1286</v>
      </c>
      <c r="D100" s="151">
        <v>12438003.57</v>
      </c>
      <c r="E100" s="151">
        <v>1101420.0830000001</v>
      </c>
      <c r="F100" s="151">
        <v>863677.01</v>
      </c>
      <c r="G100" s="151">
        <v>1043973.944</v>
      </c>
      <c r="H100" s="151">
        <v>-180296.93599999999</v>
      </c>
      <c r="I100" s="117"/>
    </row>
    <row r="101" spans="1:9">
      <c r="A101" s="150" t="s">
        <v>1154</v>
      </c>
      <c r="B101" s="238" t="s">
        <v>1155</v>
      </c>
      <c r="C101" s="151">
        <v>146</v>
      </c>
      <c r="D101" s="151">
        <v>3419364.29</v>
      </c>
      <c r="E101" s="151">
        <v>148476.41699999999</v>
      </c>
      <c r="F101" s="151">
        <v>266741.674</v>
      </c>
      <c r="G101" s="151">
        <v>325914.701</v>
      </c>
      <c r="H101" s="151">
        <v>-59173.027000000002</v>
      </c>
      <c r="I101" s="117"/>
    </row>
    <row r="102" spans="1:9">
      <c r="A102" s="150" t="s">
        <v>1156</v>
      </c>
      <c r="B102" s="238" t="s">
        <v>1157</v>
      </c>
      <c r="C102" s="151">
        <v>13135</v>
      </c>
      <c r="D102" s="151">
        <v>26771968.646000002</v>
      </c>
      <c r="E102" s="151">
        <v>1823778.8929999999</v>
      </c>
      <c r="F102" s="151">
        <v>2009813.9069999999</v>
      </c>
      <c r="G102" s="151">
        <v>2323993.6150000002</v>
      </c>
      <c r="H102" s="151">
        <v>-314179.72700000001</v>
      </c>
      <c r="I102" s="117"/>
    </row>
    <row r="103" spans="1:9">
      <c r="A103" s="150" t="s">
        <v>1158</v>
      </c>
      <c r="B103" s="238" t="s">
        <v>1159</v>
      </c>
      <c r="C103" s="151">
        <v>343</v>
      </c>
      <c r="D103" s="151">
        <v>2760807.7829999998</v>
      </c>
      <c r="E103" s="151">
        <v>745905.527</v>
      </c>
      <c r="F103" s="151">
        <v>206679.27100000001</v>
      </c>
      <c r="G103" s="151">
        <v>242530.55600000001</v>
      </c>
      <c r="H103" s="151">
        <v>-35851.285000000003</v>
      </c>
      <c r="I103" s="117"/>
    </row>
    <row r="104" spans="1:9">
      <c r="A104" s="150" t="s">
        <v>1160</v>
      </c>
      <c r="B104" s="238" t="s">
        <v>1161</v>
      </c>
      <c r="C104" s="151">
        <v>1092</v>
      </c>
      <c r="D104" s="151">
        <v>9352165.1889999993</v>
      </c>
      <c r="E104" s="151">
        <v>2048018.0249999999</v>
      </c>
      <c r="F104" s="151">
        <v>1105663.581</v>
      </c>
      <c r="G104" s="151">
        <v>1126482.432</v>
      </c>
      <c r="H104" s="151">
        <v>-20818.852999999999</v>
      </c>
      <c r="I104" s="117"/>
    </row>
    <row r="105" spans="1:9">
      <c r="A105" s="150" t="s">
        <v>1162</v>
      </c>
      <c r="B105" s="238" t="s">
        <v>1163</v>
      </c>
      <c r="C105" s="151">
        <v>97</v>
      </c>
      <c r="D105" s="151">
        <v>1501678.0490000001</v>
      </c>
      <c r="E105" s="151">
        <v>113237.496</v>
      </c>
      <c r="F105" s="151">
        <v>100512.159</v>
      </c>
      <c r="G105" s="151">
        <v>147024.595</v>
      </c>
      <c r="H105" s="151">
        <v>-46512.436000000002</v>
      </c>
      <c r="I105" s="117"/>
    </row>
    <row r="106" spans="1:9">
      <c r="A106" s="150" t="s">
        <v>1164</v>
      </c>
      <c r="B106" s="238" t="s">
        <v>1165</v>
      </c>
      <c r="C106" s="151">
        <v>468</v>
      </c>
      <c r="D106" s="151">
        <v>3776875.247</v>
      </c>
      <c r="E106" s="151">
        <v>959644.527</v>
      </c>
      <c r="F106" s="151">
        <v>629399.48800000001</v>
      </c>
      <c r="G106" s="151">
        <v>543966.83700000006</v>
      </c>
      <c r="H106" s="151">
        <v>85432.65</v>
      </c>
      <c r="I106" s="117"/>
    </row>
    <row r="107" spans="1:9">
      <c r="A107" s="150" t="s">
        <v>1166</v>
      </c>
      <c r="B107" s="238" t="s">
        <v>1167</v>
      </c>
      <c r="C107" s="151">
        <v>527</v>
      </c>
      <c r="D107" s="151">
        <v>4073611.8930000002</v>
      </c>
      <c r="E107" s="151">
        <v>975136.00199999998</v>
      </c>
      <c r="F107" s="151">
        <v>375751.93400000001</v>
      </c>
      <c r="G107" s="151">
        <v>435491</v>
      </c>
      <c r="H107" s="151">
        <v>-59739.067000000003</v>
      </c>
      <c r="I107" s="117"/>
    </row>
    <row r="108" spans="1:9">
      <c r="A108" s="150" t="s">
        <v>1168</v>
      </c>
      <c r="B108" s="238" t="s">
        <v>1169</v>
      </c>
      <c r="C108" s="151">
        <v>304</v>
      </c>
      <c r="D108" s="151">
        <v>5165187.4939999999</v>
      </c>
      <c r="E108" s="151">
        <v>1325061.496</v>
      </c>
      <c r="F108" s="151">
        <v>560885.92299999995</v>
      </c>
      <c r="G108" s="151">
        <v>600552.18500000006</v>
      </c>
      <c r="H108" s="151">
        <v>-39666.262000000002</v>
      </c>
      <c r="I108" s="117"/>
    </row>
    <row r="109" spans="1:9">
      <c r="A109" s="150" t="s">
        <v>1170</v>
      </c>
      <c r="B109" s="238" t="s">
        <v>1171</v>
      </c>
      <c r="C109" s="151">
        <v>286</v>
      </c>
      <c r="D109" s="151">
        <v>4699664.852</v>
      </c>
      <c r="E109" s="151">
        <v>1203687.01</v>
      </c>
      <c r="F109" s="151">
        <v>516424.46299999999</v>
      </c>
      <c r="G109" s="151">
        <v>532563.74899999995</v>
      </c>
      <c r="H109" s="151">
        <v>-16139.286</v>
      </c>
      <c r="I109" s="117"/>
    </row>
    <row r="110" spans="1:9">
      <c r="A110" s="150" t="s">
        <v>1172</v>
      </c>
      <c r="B110" s="238" t="s">
        <v>1173</v>
      </c>
      <c r="C110" s="151">
        <v>18</v>
      </c>
      <c r="D110" s="151">
        <v>465522.64199999999</v>
      </c>
      <c r="E110" s="151">
        <v>121374.486</v>
      </c>
      <c r="F110" s="151">
        <v>44461.46</v>
      </c>
      <c r="G110" s="151">
        <v>67988.436000000002</v>
      </c>
      <c r="H110" s="151">
        <v>-23526.975999999999</v>
      </c>
      <c r="I110" s="117"/>
    </row>
    <row r="111" spans="1:9">
      <c r="A111" s="150" t="s">
        <v>1174</v>
      </c>
      <c r="B111" s="238" t="s">
        <v>1175</v>
      </c>
      <c r="C111" s="151">
        <v>1240</v>
      </c>
      <c r="D111" s="151">
        <v>36124175.792999998</v>
      </c>
      <c r="E111" s="151">
        <v>3229672.7149999999</v>
      </c>
      <c r="F111" s="151">
        <v>2416960.3309999998</v>
      </c>
      <c r="G111" s="151">
        <v>3517272.4369999999</v>
      </c>
      <c r="H111" s="151">
        <v>-1100312.1100000001</v>
      </c>
      <c r="I111" s="117"/>
    </row>
    <row r="112" spans="1:9">
      <c r="A112" s="150" t="s">
        <v>1176</v>
      </c>
      <c r="B112" s="238" t="s">
        <v>1177</v>
      </c>
      <c r="C112" s="151">
        <v>625</v>
      </c>
      <c r="D112" s="151">
        <v>35220453.193999998</v>
      </c>
      <c r="E112" s="151">
        <v>3106790.1549999998</v>
      </c>
      <c r="F112" s="151">
        <v>2346563.906</v>
      </c>
      <c r="G112" s="151">
        <v>3421484.1170000001</v>
      </c>
      <c r="H112" s="151">
        <v>-1074920.213</v>
      </c>
      <c r="I112" s="117"/>
    </row>
    <row r="113" spans="1:9">
      <c r="A113" s="150" t="s">
        <v>1178</v>
      </c>
      <c r="B113" s="238" t="s">
        <v>1179</v>
      </c>
      <c r="C113" s="151">
        <v>615</v>
      </c>
      <c r="D113" s="151">
        <v>903722.59900000005</v>
      </c>
      <c r="E113" s="151">
        <v>122882.56</v>
      </c>
      <c r="F113" s="151">
        <v>70396.425000000003</v>
      </c>
      <c r="G113" s="151">
        <v>95788.32</v>
      </c>
      <c r="H113" s="151">
        <v>-25391.897000000001</v>
      </c>
      <c r="I113" s="117"/>
    </row>
    <row r="114" spans="1:9">
      <c r="A114" s="150" t="s">
        <v>1180</v>
      </c>
      <c r="B114" s="238" t="s">
        <v>1181</v>
      </c>
      <c r="C114" s="151">
        <v>938</v>
      </c>
      <c r="D114" s="151">
        <v>8189412.1430000002</v>
      </c>
      <c r="E114" s="151">
        <v>907706.25600000005</v>
      </c>
      <c r="F114" s="151">
        <v>743532.88</v>
      </c>
      <c r="G114" s="151">
        <v>836096.48400000005</v>
      </c>
      <c r="H114" s="151">
        <v>-92563.607999999993</v>
      </c>
      <c r="I114" s="117"/>
    </row>
    <row r="115" spans="1:9">
      <c r="A115" s="150" t="s">
        <v>1182</v>
      </c>
      <c r="B115" s="238" t="s">
        <v>1183</v>
      </c>
      <c r="C115" s="151">
        <v>903</v>
      </c>
      <c r="D115" s="151">
        <v>6139159.7470000004</v>
      </c>
      <c r="E115" s="151">
        <v>556570.054</v>
      </c>
      <c r="F115" s="151">
        <v>554980.446</v>
      </c>
      <c r="G115" s="151">
        <v>613184.38699999999</v>
      </c>
      <c r="H115" s="151">
        <v>-58203.945</v>
      </c>
      <c r="I115" s="117"/>
    </row>
    <row r="116" spans="1:9">
      <c r="A116" s="150" t="s">
        <v>1184</v>
      </c>
      <c r="B116" s="238" t="s">
        <v>1185</v>
      </c>
      <c r="C116" s="151">
        <v>35</v>
      </c>
      <c r="D116" s="151">
        <v>2050252.3959999999</v>
      </c>
      <c r="E116" s="151">
        <v>351136.20199999999</v>
      </c>
      <c r="F116" s="151">
        <v>188552.43400000001</v>
      </c>
      <c r="G116" s="151">
        <v>222912.09700000001</v>
      </c>
      <c r="H116" s="151">
        <v>-34359.663</v>
      </c>
      <c r="I116" s="117"/>
    </row>
    <row r="117" spans="1:9">
      <c r="A117" s="150" t="s">
        <v>1186</v>
      </c>
      <c r="B117" s="238" t="s">
        <v>1187</v>
      </c>
      <c r="C117" s="151">
        <v>16963</v>
      </c>
      <c r="D117" s="151">
        <v>24753425.147</v>
      </c>
      <c r="E117" s="151">
        <v>1045243.463</v>
      </c>
      <c r="F117" s="151">
        <v>2001308.6140000001</v>
      </c>
      <c r="G117" s="151">
        <v>2059259.774</v>
      </c>
      <c r="H117" s="151">
        <v>-57951.190999999999</v>
      </c>
      <c r="I117" s="117"/>
    </row>
    <row r="118" spans="1:9">
      <c r="A118" s="150" t="s">
        <v>1188</v>
      </c>
      <c r="B118" s="238" t="s">
        <v>1189</v>
      </c>
      <c r="C118" s="151">
        <v>16167</v>
      </c>
      <c r="D118" s="151">
        <v>19508799.116</v>
      </c>
      <c r="E118" s="151">
        <v>459819.67</v>
      </c>
      <c r="F118" s="151">
        <v>1612019.524</v>
      </c>
      <c r="G118" s="151">
        <v>1534408.888</v>
      </c>
      <c r="H118" s="151">
        <v>77610.61</v>
      </c>
      <c r="I118" s="117"/>
    </row>
    <row r="119" spans="1:9">
      <c r="A119" s="150" t="s">
        <v>1190</v>
      </c>
      <c r="B119" s="238" t="s">
        <v>1191</v>
      </c>
      <c r="C119" s="151">
        <v>391</v>
      </c>
      <c r="D119" s="151">
        <v>4305143.0539999995</v>
      </c>
      <c r="E119" s="151">
        <v>517225.97200000001</v>
      </c>
      <c r="F119" s="151">
        <v>319047.57</v>
      </c>
      <c r="G119" s="151">
        <v>434487.39500000002</v>
      </c>
      <c r="H119" s="151">
        <v>-115439.827</v>
      </c>
      <c r="I119" s="117"/>
    </row>
    <row r="120" spans="1:9">
      <c r="A120" s="150" t="s">
        <v>1192</v>
      </c>
      <c r="B120" s="238" t="s">
        <v>1193</v>
      </c>
      <c r="C120" s="151">
        <v>405</v>
      </c>
      <c r="D120" s="151">
        <v>939482.97699999996</v>
      </c>
      <c r="E120" s="151">
        <v>68197.820999999996</v>
      </c>
      <c r="F120" s="151">
        <v>70241.52</v>
      </c>
      <c r="G120" s="151">
        <v>90363.490999999995</v>
      </c>
      <c r="H120" s="151">
        <v>-20121.973999999998</v>
      </c>
      <c r="I120" s="117"/>
    </row>
    <row r="121" spans="1:9">
      <c r="A121" s="150" t="s">
        <v>1194</v>
      </c>
      <c r="B121" s="238" t="s">
        <v>1195</v>
      </c>
      <c r="C121" s="151">
        <v>2989</v>
      </c>
      <c r="D121" s="151">
        <v>46505735.652000003</v>
      </c>
      <c r="E121" s="151">
        <v>5779847.1610000003</v>
      </c>
      <c r="F121" s="151">
        <v>4201451.591</v>
      </c>
      <c r="G121" s="151">
        <v>5101152.0580000002</v>
      </c>
      <c r="H121" s="151">
        <v>-899700.48</v>
      </c>
      <c r="I121" s="117"/>
    </row>
    <row r="122" spans="1:9">
      <c r="A122" s="150" t="s">
        <v>1196</v>
      </c>
      <c r="B122" s="238" t="s">
        <v>1197</v>
      </c>
      <c r="C122" s="151">
        <v>20</v>
      </c>
      <c r="D122" s="151">
        <v>3261327.2889999999</v>
      </c>
      <c r="E122" s="151">
        <v>106082.06299999999</v>
      </c>
      <c r="F122" s="151">
        <v>238004.889</v>
      </c>
      <c r="G122" s="151">
        <v>374435.53700000001</v>
      </c>
      <c r="H122" s="151">
        <v>-136430.64799999999</v>
      </c>
      <c r="I122" s="117"/>
    </row>
    <row r="123" spans="1:9">
      <c r="A123" s="150" t="s">
        <v>1198</v>
      </c>
      <c r="B123" s="238" t="s">
        <v>1199</v>
      </c>
      <c r="C123" s="151">
        <v>652</v>
      </c>
      <c r="D123" s="151">
        <v>13508194.931</v>
      </c>
      <c r="E123" s="151">
        <v>2276676.9819999998</v>
      </c>
      <c r="F123" s="151">
        <v>1140424.0959999999</v>
      </c>
      <c r="G123" s="151">
        <v>1440636.6240000001</v>
      </c>
      <c r="H123" s="151">
        <v>-300212.52799999999</v>
      </c>
      <c r="I123" s="117"/>
    </row>
    <row r="124" spans="1:9">
      <c r="A124" s="150" t="s">
        <v>1200</v>
      </c>
      <c r="B124" s="238" t="s">
        <v>1201</v>
      </c>
      <c r="C124" s="151">
        <v>387</v>
      </c>
      <c r="D124" s="151">
        <v>7852311.7300000004</v>
      </c>
      <c r="E124" s="151">
        <v>315037.56</v>
      </c>
      <c r="F124" s="151">
        <v>770571.10100000002</v>
      </c>
      <c r="G124" s="151">
        <v>838853.70400000003</v>
      </c>
      <c r="H124" s="151">
        <v>-68282.604000000007</v>
      </c>
      <c r="I124" s="117"/>
    </row>
    <row r="125" spans="1:9">
      <c r="A125" s="150" t="s">
        <v>1202</v>
      </c>
      <c r="B125" s="238" t="s">
        <v>1203</v>
      </c>
      <c r="C125" s="151">
        <v>244</v>
      </c>
      <c r="D125" s="151">
        <v>6893587.7860000003</v>
      </c>
      <c r="E125" s="151">
        <v>1127634.777</v>
      </c>
      <c r="F125" s="151">
        <v>650862.69900000002</v>
      </c>
      <c r="G125" s="151">
        <v>783313.11899999995</v>
      </c>
      <c r="H125" s="151">
        <v>-132450.42000000001</v>
      </c>
      <c r="I125" s="117"/>
    </row>
    <row r="126" spans="1:9">
      <c r="A126" s="150" t="s">
        <v>1204</v>
      </c>
      <c r="B126" s="238" t="s">
        <v>1205</v>
      </c>
      <c r="C126" s="151">
        <v>145</v>
      </c>
      <c r="D126" s="151">
        <v>4093080.5559999999</v>
      </c>
      <c r="E126" s="151">
        <v>339030.10499999998</v>
      </c>
      <c r="F126" s="151">
        <v>372153.45199999999</v>
      </c>
      <c r="G126" s="151">
        <v>405166.08199999999</v>
      </c>
      <c r="H126" s="151">
        <v>-33012.629999999997</v>
      </c>
      <c r="I126" s="117"/>
    </row>
    <row r="127" spans="1:9">
      <c r="A127" s="150" t="s">
        <v>1206</v>
      </c>
      <c r="B127" s="238" t="s">
        <v>1207</v>
      </c>
      <c r="C127" s="151">
        <v>278</v>
      </c>
      <c r="D127" s="151">
        <v>1654744.1410000001</v>
      </c>
      <c r="E127" s="151">
        <v>367277.995</v>
      </c>
      <c r="F127" s="151">
        <v>158723.04</v>
      </c>
      <c r="G127" s="151">
        <v>184150.10500000001</v>
      </c>
      <c r="H127" s="151">
        <v>-25427.066999999999</v>
      </c>
      <c r="I127" s="117"/>
    </row>
    <row r="128" spans="1:9">
      <c r="A128" s="150" t="s">
        <v>1208</v>
      </c>
      <c r="B128" s="238" t="s">
        <v>1209</v>
      </c>
      <c r="C128" s="151">
        <v>1263</v>
      </c>
      <c r="D128" s="151">
        <v>9242489.2190000005</v>
      </c>
      <c r="E128" s="151">
        <v>1248107.679</v>
      </c>
      <c r="F128" s="151">
        <v>870712.31400000001</v>
      </c>
      <c r="G128" s="151">
        <v>1074596.8870000001</v>
      </c>
      <c r="H128" s="151">
        <v>-203884.58300000001</v>
      </c>
      <c r="I128" s="117"/>
    </row>
    <row r="129" spans="1:9">
      <c r="A129" s="150" t="s">
        <v>1210</v>
      </c>
      <c r="B129" s="238" t="s">
        <v>1211</v>
      </c>
      <c r="C129" s="151">
        <v>1306</v>
      </c>
      <c r="D129" s="151">
        <v>9574062.0559999999</v>
      </c>
      <c r="E129" s="151">
        <v>1775991.4040000001</v>
      </c>
      <c r="F129" s="151">
        <v>879028.24</v>
      </c>
      <c r="G129" s="151">
        <v>947518.64500000002</v>
      </c>
      <c r="H129" s="151">
        <v>-68490.41</v>
      </c>
      <c r="I129" s="117"/>
    </row>
    <row r="130" spans="1:9">
      <c r="A130" s="150" t="s">
        <v>1212</v>
      </c>
      <c r="B130" s="238" t="s">
        <v>1213</v>
      </c>
      <c r="C130" s="151">
        <v>657</v>
      </c>
      <c r="D130" s="151">
        <v>6727232.8279999997</v>
      </c>
      <c r="E130" s="151">
        <v>1340249.675</v>
      </c>
      <c r="F130" s="151">
        <v>649959.84699999995</v>
      </c>
      <c r="G130" s="151">
        <v>659946.05599999998</v>
      </c>
      <c r="H130" s="151">
        <v>-9986.2119999999995</v>
      </c>
      <c r="I130" s="117"/>
    </row>
    <row r="131" spans="1:9">
      <c r="A131" s="150" t="s">
        <v>1214</v>
      </c>
      <c r="B131" s="238" t="s">
        <v>1215</v>
      </c>
      <c r="C131" s="151">
        <v>649</v>
      </c>
      <c r="D131" s="151">
        <v>2846829.2280000001</v>
      </c>
      <c r="E131" s="151">
        <v>435741.72899999999</v>
      </c>
      <c r="F131" s="151">
        <v>229068.39300000001</v>
      </c>
      <c r="G131" s="151">
        <v>287572.58899999998</v>
      </c>
      <c r="H131" s="151">
        <v>-58504.197999999997</v>
      </c>
      <c r="I131" s="117"/>
    </row>
    <row r="132" spans="1:9">
      <c r="A132" s="150" t="s">
        <v>1216</v>
      </c>
      <c r="B132" s="238" t="s">
        <v>1217</v>
      </c>
      <c r="C132" s="151">
        <v>4682</v>
      </c>
      <c r="D132" s="151">
        <v>24226333.210999999</v>
      </c>
      <c r="E132" s="151">
        <v>2249701.7659999998</v>
      </c>
      <c r="F132" s="151">
        <v>4578074.7769999998</v>
      </c>
      <c r="G132" s="151">
        <v>3054599.6770000001</v>
      </c>
      <c r="H132" s="151">
        <v>1523475.09</v>
      </c>
      <c r="I132" s="117"/>
    </row>
    <row r="133" spans="1:9">
      <c r="A133" s="150" t="s">
        <v>1218</v>
      </c>
      <c r="B133" s="238" t="s">
        <v>1219</v>
      </c>
      <c r="C133" s="151">
        <v>2009</v>
      </c>
      <c r="D133" s="151">
        <v>3037262.1150000002</v>
      </c>
      <c r="E133" s="151">
        <v>299461.73599999998</v>
      </c>
      <c r="F133" s="151">
        <v>563906.01599999995</v>
      </c>
      <c r="G133" s="151">
        <v>279470.23499999999</v>
      </c>
      <c r="H133" s="151">
        <v>284435.777</v>
      </c>
      <c r="I133" s="117"/>
    </row>
    <row r="134" spans="1:9">
      <c r="A134" s="150" t="s">
        <v>1220</v>
      </c>
      <c r="B134" s="238" t="s">
        <v>1221</v>
      </c>
      <c r="C134" s="151">
        <v>700</v>
      </c>
      <c r="D134" s="151">
        <v>3422123.798</v>
      </c>
      <c r="E134" s="151">
        <v>283503.40999999997</v>
      </c>
      <c r="F134" s="151">
        <v>640117.44999999995</v>
      </c>
      <c r="G134" s="151">
        <v>425786.63699999999</v>
      </c>
      <c r="H134" s="151">
        <v>214330.81099999999</v>
      </c>
      <c r="I134" s="117"/>
    </row>
    <row r="135" spans="1:9">
      <c r="A135" s="150" t="s">
        <v>1222</v>
      </c>
      <c r="B135" s="238" t="s">
        <v>1223</v>
      </c>
      <c r="C135" s="151">
        <v>206</v>
      </c>
      <c r="D135" s="151">
        <v>107322.07399999999</v>
      </c>
      <c r="E135" s="151">
        <v>5610.3010000000004</v>
      </c>
      <c r="F135" s="151">
        <v>19486.707999999999</v>
      </c>
      <c r="G135" s="151">
        <v>13140.896000000001</v>
      </c>
      <c r="H135" s="151">
        <v>6345.8119999999999</v>
      </c>
      <c r="I135" s="117"/>
    </row>
    <row r="136" spans="1:9">
      <c r="A136" s="150" t="s">
        <v>1224</v>
      </c>
      <c r="B136" s="238" t="s">
        <v>1225</v>
      </c>
      <c r="C136" s="151">
        <v>36</v>
      </c>
      <c r="D136" s="151">
        <v>91035.801000000007</v>
      </c>
      <c r="E136" s="151">
        <v>29246.030999999999</v>
      </c>
      <c r="F136" s="151">
        <v>22342.54</v>
      </c>
      <c r="G136" s="151">
        <v>13760.35</v>
      </c>
      <c r="H136" s="151">
        <v>8582.19</v>
      </c>
      <c r="I136" s="117"/>
    </row>
    <row r="137" spans="1:9">
      <c r="A137" s="150" t="s">
        <v>1226</v>
      </c>
      <c r="B137" s="238" t="s">
        <v>1227</v>
      </c>
      <c r="C137" s="151">
        <v>1171</v>
      </c>
      <c r="D137" s="151">
        <v>8894606.0040000007</v>
      </c>
      <c r="E137" s="151">
        <v>334798.95400000003</v>
      </c>
      <c r="F137" s="151">
        <v>1579106.926</v>
      </c>
      <c r="G137" s="151">
        <v>1061567.2749999999</v>
      </c>
      <c r="H137" s="151">
        <v>517539.64899999998</v>
      </c>
      <c r="I137" s="117"/>
    </row>
    <row r="138" spans="1:9">
      <c r="A138" s="150" t="s">
        <v>1228</v>
      </c>
      <c r="B138" s="238" t="s">
        <v>1229</v>
      </c>
      <c r="C138" s="151">
        <v>49</v>
      </c>
      <c r="D138" s="151">
        <v>736970.35100000002</v>
      </c>
      <c r="E138" s="151">
        <v>138606.36300000001</v>
      </c>
      <c r="F138" s="151">
        <v>106888.163</v>
      </c>
      <c r="G138" s="151">
        <v>79773.103000000003</v>
      </c>
      <c r="H138" s="151">
        <v>27115.06</v>
      </c>
      <c r="I138" s="117"/>
    </row>
    <row r="139" spans="1:9">
      <c r="A139" s="150" t="s">
        <v>1230</v>
      </c>
      <c r="B139" s="238" t="s">
        <v>1231</v>
      </c>
      <c r="C139" s="151">
        <v>511</v>
      </c>
      <c r="D139" s="151">
        <v>7937013.068</v>
      </c>
      <c r="E139" s="151">
        <v>1158474.9709999999</v>
      </c>
      <c r="F139" s="151">
        <v>1646226.9739999999</v>
      </c>
      <c r="G139" s="151">
        <v>1181101.1810000001</v>
      </c>
      <c r="H139" s="151">
        <v>465125.79100000003</v>
      </c>
      <c r="I139" s="117"/>
    </row>
    <row r="140" spans="1:9">
      <c r="A140" s="150" t="s">
        <v>1232</v>
      </c>
      <c r="B140" s="238" t="s">
        <v>1233</v>
      </c>
      <c r="C140" s="151">
        <v>59</v>
      </c>
      <c r="D140" s="151">
        <v>19857875.565000001</v>
      </c>
      <c r="E140" s="151">
        <v>1673522.13</v>
      </c>
      <c r="F140" s="151">
        <v>4016652.2710000002</v>
      </c>
      <c r="G140" s="151">
        <v>922105.99800000002</v>
      </c>
      <c r="H140" s="151">
        <v>3094546.2719999999</v>
      </c>
      <c r="I140" s="117"/>
    </row>
    <row r="141" spans="1:9">
      <c r="A141" s="150" t="s">
        <v>1234</v>
      </c>
      <c r="B141" s="238" t="s">
        <v>1235</v>
      </c>
      <c r="C141" s="151">
        <v>9495</v>
      </c>
      <c r="D141" s="151">
        <v>13853980.942</v>
      </c>
      <c r="E141" s="151">
        <v>2367708.8450000002</v>
      </c>
      <c r="F141" s="151">
        <v>2156345.59</v>
      </c>
      <c r="G141" s="151">
        <v>1930169.922</v>
      </c>
      <c r="H141" s="151">
        <v>226175.65299999999</v>
      </c>
      <c r="I141" s="117"/>
    </row>
    <row r="142" spans="1:9">
      <c r="A142" s="150" t="s">
        <v>1236</v>
      </c>
      <c r="B142" s="238" t="s">
        <v>1237</v>
      </c>
      <c r="C142" s="151">
        <v>283</v>
      </c>
      <c r="D142" s="151">
        <v>1461437.1780000001</v>
      </c>
      <c r="E142" s="151">
        <v>287809.315</v>
      </c>
      <c r="F142" s="151">
        <v>194224.42199999999</v>
      </c>
      <c r="G142" s="151">
        <v>209786.549</v>
      </c>
      <c r="H142" s="151">
        <v>-15562.129000000001</v>
      </c>
      <c r="I142" s="117"/>
    </row>
    <row r="143" spans="1:9">
      <c r="A143" s="150" t="s">
        <v>1238</v>
      </c>
      <c r="B143" s="238" t="s">
        <v>1239</v>
      </c>
      <c r="C143" s="151">
        <v>452</v>
      </c>
      <c r="D143" s="151">
        <v>1815651.622</v>
      </c>
      <c r="E143" s="151">
        <v>313702.402</v>
      </c>
      <c r="F143" s="151">
        <v>267401.35600000003</v>
      </c>
      <c r="G143" s="151">
        <v>256855.15599999999</v>
      </c>
      <c r="H143" s="151">
        <v>10546.2</v>
      </c>
      <c r="I143" s="117"/>
    </row>
    <row r="144" spans="1:9">
      <c r="A144" s="150" t="s">
        <v>1240</v>
      </c>
      <c r="B144" s="238" t="s">
        <v>1241</v>
      </c>
      <c r="C144" s="151">
        <v>3373</v>
      </c>
      <c r="D144" s="151">
        <v>1278904.3540000001</v>
      </c>
      <c r="E144" s="151">
        <v>131580.16399999999</v>
      </c>
      <c r="F144" s="151">
        <v>218445.68900000001</v>
      </c>
      <c r="G144" s="151">
        <v>162858.85800000001</v>
      </c>
      <c r="H144" s="151">
        <v>55586.824000000001</v>
      </c>
      <c r="I144" s="117"/>
    </row>
    <row r="145" spans="1:9">
      <c r="A145" s="150" t="s">
        <v>1242</v>
      </c>
      <c r="B145" s="238" t="s">
        <v>1243</v>
      </c>
      <c r="C145" s="151">
        <v>5387</v>
      </c>
      <c r="D145" s="151">
        <v>9297987.7880000006</v>
      </c>
      <c r="E145" s="151">
        <v>1634616.9639999999</v>
      </c>
      <c r="F145" s="151">
        <v>1476274.1229999999</v>
      </c>
      <c r="G145" s="151">
        <v>1300669.3589999999</v>
      </c>
      <c r="H145" s="151">
        <v>175604.758</v>
      </c>
      <c r="I145" s="117"/>
    </row>
    <row r="146" spans="1:9">
      <c r="A146" s="150" t="s">
        <v>1244</v>
      </c>
      <c r="B146" s="238" t="s">
        <v>1245</v>
      </c>
      <c r="C146" s="151">
        <v>345</v>
      </c>
      <c r="D146" s="151">
        <v>793767.43500000006</v>
      </c>
      <c r="E146" s="151">
        <v>117029.254</v>
      </c>
      <c r="F146" s="151">
        <v>125888.194</v>
      </c>
      <c r="G146" s="151">
        <v>114096.185</v>
      </c>
      <c r="H146" s="151">
        <v>11792.009</v>
      </c>
      <c r="I146" s="117"/>
    </row>
    <row r="147" spans="1:9">
      <c r="A147" s="150" t="s">
        <v>1246</v>
      </c>
      <c r="B147" s="238" t="s">
        <v>1247</v>
      </c>
      <c r="C147" s="151">
        <v>1520</v>
      </c>
      <c r="D147" s="151">
        <v>2786569.6349999998</v>
      </c>
      <c r="E147" s="151">
        <v>405060.92700000003</v>
      </c>
      <c r="F147" s="151">
        <v>487830.39500000002</v>
      </c>
      <c r="G147" s="151">
        <v>386816.04700000002</v>
      </c>
      <c r="H147" s="151">
        <v>101014.34600000001</v>
      </c>
      <c r="I147" s="117"/>
    </row>
    <row r="148" spans="1:9">
      <c r="A148" s="150" t="s">
        <v>1248</v>
      </c>
      <c r="B148" s="238" t="s">
        <v>1249</v>
      </c>
      <c r="C148" s="151">
        <v>216</v>
      </c>
      <c r="D148" s="151">
        <v>773765.76199999999</v>
      </c>
      <c r="E148" s="151">
        <v>234523.72899999999</v>
      </c>
      <c r="F148" s="151">
        <v>150778.34400000001</v>
      </c>
      <c r="G148" s="151">
        <v>120405.359</v>
      </c>
      <c r="H148" s="151">
        <v>30372.985000000001</v>
      </c>
      <c r="I148" s="117"/>
    </row>
    <row r="149" spans="1:9">
      <c r="A149" s="150" t="s">
        <v>1250</v>
      </c>
      <c r="B149" s="238" t="s">
        <v>1251</v>
      </c>
      <c r="C149" s="151">
        <v>155</v>
      </c>
      <c r="D149" s="151">
        <v>845322.82200000004</v>
      </c>
      <c r="E149" s="151">
        <v>128780.659</v>
      </c>
      <c r="F149" s="151">
        <v>100318.46</v>
      </c>
      <c r="G149" s="151">
        <v>107489.329</v>
      </c>
      <c r="H149" s="151">
        <v>-7170.8689999999997</v>
      </c>
      <c r="I149" s="117"/>
    </row>
    <row r="150" spans="1:9">
      <c r="A150" s="150" t="s">
        <v>1252</v>
      </c>
      <c r="B150" s="238" t="s">
        <v>1253</v>
      </c>
      <c r="C150" s="151">
        <v>81</v>
      </c>
      <c r="D150" s="151">
        <v>1119060.2790000001</v>
      </c>
      <c r="E150" s="151">
        <v>282919.04499999998</v>
      </c>
      <c r="F150" s="151">
        <v>160042.00599999999</v>
      </c>
      <c r="G150" s="151">
        <v>166894.50599999999</v>
      </c>
      <c r="H150" s="151">
        <v>-6852.5</v>
      </c>
      <c r="I150" s="117"/>
    </row>
    <row r="151" spans="1:9">
      <c r="A151" s="150" t="s">
        <v>1254</v>
      </c>
      <c r="B151" s="238" t="s">
        <v>1255</v>
      </c>
      <c r="C151" s="151">
        <v>1466</v>
      </c>
      <c r="D151" s="151">
        <v>2097070.0249999999</v>
      </c>
      <c r="E151" s="151">
        <v>333107.43800000002</v>
      </c>
      <c r="F151" s="151">
        <v>309294.97499999998</v>
      </c>
      <c r="G151" s="151">
        <v>277490.21600000001</v>
      </c>
      <c r="H151" s="151">
        <v>31804.758000000002</v>
      </c>
      <c r="I151" s="117"/>
    </row>
    <row r="152" spans="1:9">
      <c r="A152" s="150" t="s">
        <v>1256</v>
      </c>
      <c r="B152" s="238" t="s">
        <v>1257</v>
      </c>
      <c r="C152" s="151">
        <v>1604</v>
      </c>
      <c r="D152" s="151">
        <v>882431.83</v>
      </c>
      <c r="E152" s="151">
        <v>133195.91200000001</v>
      </c>
      <c r="F152" s="151">
        <v>142121.74900000001</v>
      </c>
      <c r="G152" s="151">
        <v>127477.717</v>
      </c>
      <c r="H152" s="151">
        <v>14644.029</v>
      </c>
      <c r="I152" s="117"/>
    </row>
    <row r="153" spans="1:9">
      <c r="A153" s="150" t="s">
        <v>1258</v>
      </c>
      <c r="B153" s="238" t="s">
        <v>1259</v>
      </c>
      <c r="C153" s="151">
        <v>8016</v>
      </c>
      <c r="D153" s="151">
        <v>11700067.998</v>
      </c>
      <c r="E153" s="151">
        <v>1404907.5660000001</v>
      </c>
      <c r="F153" s="151">
        <v>1950429.855</v>
      </c>
      <c r="G153" s="151">
        <v>1705332.176</v>
      </c>
      <c r="H153" s="151">
        <v>245097.66699999999</v>
      </c>
      <c r="I153" s="117"/>
    </row>
    <row r="154" spans="1:9">
      <c r="A154" s="150" t="s">
        <v>1260</v>
      </c>
      <c r="B154" s="238" t="s">
        <v>1261</v>
      </c>
      <c r="C154" s="151">
        <v>7353</v>
      </c>
      <c r="D154" s="151">
        <v>11091752.327</v>
      </c>
      <c r="E154" s="151">
        <v>1315617.0730000001</v>
      </c>
      <c r="F154" s="151">
        <v>1837800.3060000001</v>
      </c>
      <c r="G154" s="151">
        <v>1626303.794</v>
      </c>
      <c r="H154" s="151">
        <v>211496.5</v>
      </c>
      <c r="I154" s="117"/>
    </row>
    <row r="155" spans="1:9">
      <c r="A155" s="150" t="s">
        <v>1262</v>
      </c>
      <c r="B155" s="238" t="s">
        <v>1263</v>
      </c>
      <c r="C155" s="151">
        <v>162</v>
      </c>
      <c r="D155" s="151">
        <v>58267.02</v>
      </c>
      <c r="E155" s="151">
        <v>8505.6049999999996</v>
      </c>
      <c r="F155" s="151">
        <v>11109.656999999999</v>
      </c>
      <c r="G155" s="151">
        <v>7486.701</v>
      </c>
      <c r="H155" s="151">
        <v>3622.9560000000001</v>
      </c>
      <c r="I155" s="117"/>
    </row>
    <row r="156" spans="1:9">
      <c r="A156" s="150" t="s">
        <v>1264</v>
      </c>
      <c r="B156" s="238" t="s">
        <v>1265</v>
      </c>
      <c r="C156" s="151">
        <v>221</v>
      </c>
      <c r="D156" s="151">
        <v>633224.326</v>
      </c>
      <c r="E156" s="151">
        <v>105896.74400000001</v>
      </c>
      <c r="F156" s="151">
        <v>122038.217</v>
      </c>
      <c r="G156" s="151">
        <v>92584.09</v>
      </c>
      <c r="H156" s="151">
        <v>29454.127</v>
      </c>
      <c r="I156" s="117"/>
    </row>
    <row r="157" spans="1:9">
      <c r="A157" s="150" t="s">
        <v>1266</v>
      </c>
      <c r="B157" s="238" t="s">
        <v>1267</v>
      </c>
      <c r="C157" s="151">
        <v>4668</v>
      </c>
      <c r="D157" s="151">
        <v>6932471.6069999998</v>
      </c>
      <c r="E157" s="151">
        <v>745455.44200000004</v>
      </c>
      <c r="F157" s="151">
        <v>1103342.1669999999</v>
      </c>
      <c r="G157" s="151">
        <v>1006841.358</v>
      </c>
      <c r="H157" s="151">
        <v>96500.801000000007</v>
      </c>
      <c r="I157" s="117"/>
    </row>
    <row r="158" spans="1:9">
      <c r="A158" s="150" t="s">
        <v>1268</v>
      </c>
      <c r="B158" s="238" t="s">
        <v>1269</v>
      </c>
      <c r="C158" s="151">
        <v>310</v>
      </c>
      <c r="D158" s="151">
        <v>1165506.9609999999</v>
      </c>
      <c r="E158" s="151">
        <v>155400.97500000001</v>
      </c>
      <c r="F158" s="151">
        <v>203456.274</v>
      </c>
      <c r="G158" s="151">
        <v>169755.46299999999</v>
      </c>
      <c r="H158" s="151">
        <v>33700.811000000002</v>
      </c>
      <c r="I158" s="117"/>
    </row>
    <row r="159" spans="1:9">
      <c r="A159" s="150" t="s">
        <v>1270</v>
      </c>
      <c r="B159" s="238" t="s">
        <v>1271</v>
      </c>
      <c r="C159" s="151">
        <v>1992</v>
      </c>
      <c r="D159" s="151">
        <v>2302282.4130000002</v>
      </c>
      <c r="E159" s="151">
        <v>300358.30699999997</v>
      </c>
      <c r="F159" s="151">
        <v>397853.99099999998</v>
      </c>
      <c r="G159" s="151">
        <v>349636.18199999997</v>
      </c>
      <c r="H159" s="151">
        <v>48217.805</v>
      </c>
      <c r="I159" s="117"/>
    </row>
    <row r="160" spans="1:9">
      <c r="A160" s="150" t="s">
        <v>1272</v>
      </c>
      <c r="B160" s="238" t="s">
        <v>1273</v>
      </c>
      <c r="C160" s="151">
        <v>308</v>
      </c>
      <c r="D160" s="151">
        <v>40902.285000000003</v>
      </c>
      <c r="E160" s="151">
        <v>5465.6189999999997</v>
      </c>
      <c r="F160" s="151">
        <v>8018.9570000000003</v>
      </c>
      <c r="G160" s="151">
        <v>6249.1180000000004</v>
      </c>
      <c r="H160" s="151">
        <v>1769.8389999999999</v>
      </c>
      <c r="I160" s="117"/>
    </row>
    <row r="161" spans="1:9">
      <c r="A161" s="150" t="s">
        <v>1274</v>
      </c>
      <c r="B161" s="238" t="s">
        <v>1275</v>
      </c>
      <c r="C161" s="151">
        <v>355</v>
      </c>
      <c r="D161" s="151">
        <v>567413.38600000006</v>
      </c>
      <c r="E161" s="151">
        <v>83824.873999999996</v>
      </c>
      <c r="F161" s="151">
        <v>104610.592</v>
      </c>
      <c r="G161" s="151">
        <v>72779.263999999996</v>
      </c>
      <c r="H161" s="151">
        <v>31831.328000000001</v>
      </c>
      <c r="I161" s="117"/>
    </row>
    <row r="162" spans="1:9">
      <c r="A162" s="150" t="s">
        <v>1276</v>
      </c>
      <c r="B162" s="238" t="s">
        <v>1277</v>
      </c>
      <c r="C162" s="151">
        <v>62</v>
      </c>
      <c r="D162" s="151">
        <v>324331.58</v>
      </c>
      <c r="E162" s="151">
        <v>44684.002999999997</v>
      </c>
      <c r="F162" s="151">
        <v>58057.368000000002</v>
      </c>
      <c r="G162" s="151">
        <v>41624.608999999997</v>
      </c>
      <c r="H162" s="151">
        <v>16432.758999999998</v>
      </c>
      <c r="I162" s="117"/>
    </row>
    <row r="163" spans="1:9">
      <c r="A163" s="150" t="s">
        <v>1278</v>
      </c>
      <c r="B163" s="238" t="s">
        <v>1279</v>
      </c>
      <c r="C163" s="151">
        <v>293</v>
      </c>
      <c r="D163" s="151">
        <v>243081.80600000001</v>
      </c>
      <c r="E163" s="151">
        <v>39140.870999999999</v>
      </c>
      <c r="F163" s="151">
        <v>46553.224000000002</v>
      </c>
      <c r="G163" s="151">
        <v>31154.654999999999</v>
      </c>
      <c r="H163" s="151">
        <v>15398.569</v>
      </c>
      <c r="I163" s="117"/>
    </row>
    <row r="164" spans="1:9">
      <c r="A164" s="150" t="s">
        <v>1280</v>
      </c>
      <c r="B164" s="238" t="s">
        <v>1281</v>
      </c>
      <c r="C164" s="151">
        <v>2301</v>
      </c>
      <c r="D164" s="151">
        <v>5437312.9239999996</v>
      </c>
      <c r="E164" s="151">
        <v>1144581.452</v>
      </c>
      <c r="F164" s="151">
        <v>996251.89399999997</v>
      </c>
      <c r="G164" s="151">
        <v>951014.08600000001</v>
      </c>
      <c r="H164" s="151">
        <v>45237.803999999996</v>
      </c>
      <c r="I164" s="117"/>
    </row>
    <row r="165" spans="1:9">
      <c r="A165" s="150" t="s">
        <v>1282</v>
      </c>
      <c r="B165" s="238" t="s">
        <v>1283</v>
      </c>
      <c r="C165" s="151">
        <v>1474</v>
      </c>
      <c r="D165" s="151">
        <v>1316810.443</v>
      </c>
      <c r="E165" s="151">
        <v>263641.42599999998</v>
      </c>
      <c r="F165" s="151">
        <v>195942.29399999999</v>
      </c>
      <c r="G165" s="151">
        <v>192873.79300000001</v>
      </c>
      <c r="H165" s="151">
        <v>3068.498</v>
      </c>
      <c r="I165" s="117"/>
    </row>
    <row r="166" spans="1:9">
      <c r="A166" s="150" t="s">
        <v>1284</v>
      </c>
      <c r="B166" s="238" t="s">
        <v>1285</v>
      </c>
      <c r="C166" s="151">
        <v>183</v>
      </c>
      <c r="D166" s="151">
        <v>601462.93099999998</v>
      </c>
      <c r="E166" s="151">
        <v>170844.954</v>
      </c>
      <c r="F166" s="151">
        <v>78821.006999999998</v>
      </c>
      <c r="G166" s="151">
        <v>100974.10400000001</v>
      </c>
      <c r="H166" s="151">
        <v>-22153.098000000002</v>
      </c>
      <c r="I166" s="117"/>
    </row>
    <row r="167" spans="1:9">
      <c r="A167" s="150" t="s">
        <v>1286</v>
      </c>
      <c r="B167" s="238" t="s">
        <v>1287</v>
      </c>
      <c r="C167" s="151">
        <v>1291</v>
      </c>
      <c r="D167" s="151">
        <v>715347.51199999999</v>
      </c>
      <c r="E167" s="151">
        <v>92796.471999999994</v>
      </c>
      <c r="F167" s="151">
        <v>117121.287</v>
      </c>
      <c r="G167" s="151">
        <v>91899.688999999998</v>
      </c>
      <c r="H167" s="151">
        <v>25221.596000000001</v>
      </c>
      <c r="I167" s="117"/>
    </row>
    <row r="168" spans="1:9">
      <c r="A168" s="150" t="s">
        <v>1288</v>
      </c>
      <c r="B168" s="238" t="s">
        <v>1289</v>
      </c>
      <c r="C168" s="151">
        <v>827</v>
      </c>
      <c r="D168" s="151">
        <v>4120502.4810000001</v>
      </c>
      <c r="E168" s="151">
        <v>880940.02599999995</v>
      </c>
      <c r="F168" s="151">
        <v>800309.6</v>
      </c>
      <c r="G168" s="151">
        <v>758140.29299999995</v>
      </c>
      <c r="H168" s="151">
        <v>42169.305999999997</v>
      </c>
      <c r="I168" s="117"/>
    </row>
    <row r="169" spans="1:9">
      <c r="A169" s="150" t="s">
        <v>1290</v>
      </c>
      <c r="B169" s="238" t="s">
        <v>1291</v>
      </c>
      <c r="C169" s="151">
        <v>20752</v>
      </c>
      <c r="D169" s="151">
        <v>25389503.554000001</v>
      </c>
      <c r="E169" s="151">
        <v>2414743.6869999999</v>
      </c>
      <c r="F169" s="151">
        <v>4215862.9019999998</v>
      </c>
      <c r="G169" s="151">
        <v>3508311.338</v>
      </c>
      <c r="H169" s="151">
        <v>707551.527</v>
      </c>
      <c r="I169" s="117"/>
    </row>
    <row r="170" spans="1:9">
      <c r="A170" s="150" t="s">
        <v>1292</v>
      </c>
      <c r="B170" s="238" t="s">
        <v>1293</v>
      </c>
      <c r="C170" s="151">
        <v>4096</v>
      </c>
      <c r="D170" s="151">
        <v>7232669.4110000003</v>
      </c>
      <c r="E170" s="151">
        <v>678943.01</v>
      </c>
      <c r="F170" s="151">
        <v>1119158.888</v>
      </c>
      <c r="G170" s="151">
        <v>1026788.04</v>
      </c>
      <c r="H170" s="151">
        <v>92370.843999999997</v>
      </c>
      <c r="I170" s="117"/>
    </row>
    <row r="171" spans="1:9">
      <c r="A171" s="150" t="s">
        <v>1294</v>
      </c>
      <c r="B171" s="238" t="s">
        <v>1295</v>
      </c>
      <c r="C171" s="151">
        <v>16656</v>
      </c>
      <c r="D171" s="151">
        <v>18156834.142999999</v>
      </c>
      <c r="E171" s="151">
        <v>1735800.6769999999</v>
      </c>
      <c r="F171" s="151">
        <v>3096704.014</v>
      </c>
      <c r="G171" s="151">
        <v>2481523.298</v>
      </c>
      <c r="H171" s="151">
        <v>615180.68299999996</v>
      </c>
      <c r="I171" s="117"/>
    </row>
    <row r="172" spans="1:9">
      <c r="A172" s="150" t="s">
        <v>1296</v>
      </c>
      <c r="B172" s="238" t="s">
        <v>1297</v>
      </c>
      <c r="C172" s="151">
        <v>466</v>
      </c>
      <c r="D172" s="151">
        <v>5099995.6560000004</v>
      </c>
      <c r="E172" s="151">
        <v>664450.21499999997</v>
      </c>
      <c r="F172" s="151">
        <v>747801.245</v>
      </c>
      <c r="G172" s="151">
        <v>759387.94900000002</v>
      </c>
      <c r="H172" s="151">
        <v>-11586.705</v>
      </c>
      <c r="I172" s="117"/>
    </row>
    <row r="173" spans="1:9">
      <c r="A173" s="150" t="s">
        <v>1298</v>
      </c>
      <c r="B173" s="238" t="s">
        <v>1299</v>
      </c>
      <c r="C173" s="151">
        <v>36</v>
      </c>
      <c r="D173" s="151">
        <v>123458.163</v>
      </c>
      <c r="E173" s="151">
        <v>8362.61</v>
      </c>
      <c r="F173" s="151">
        <v>21899.767</v>
      </c>
      <c r="G173" s="151">
        <v>19172.856</v>
      </c>
      <c r="H173" s="151">
        <v>2726.9110000000001</v>
      </c>
      <c r="I173" s="117"/>
    </row>
    <row r="174" spans="1:9">
      <c r="A174" s="150" t="s">
        <v>1300</v>
      </c>
      <c r="B174" s="238" t="s">
        <v>1301</v>
      </c>
      <c r="C174" s="151">
        <v>11304</v>
      </c>
      <c r="D174" s="151">
        <v>8236617.4630000005</v>
      </c>
      <c r="E174" s="151">
        <v>552049.71699999995</v>
      </c>
      <c r="F174" s="151">
        <v>1541684.3419999999</v>
      </c>
      <c r="G174" s="151">
        <v>1078446.727</v>
      </c>
      <c r="H174" s="151">
        <v>463237.58899999998</v>
      </c>
      <c r="I174" s="117"/>
    </row>
    <row r="175" spans="1:9">
      <c r="A175" s="150" t="s">
        <v>1302</v>
      </c>
      <c r="B175" s="238" t="s">
        <v>1303</v>
      </c>
      <c r="C175" s="151">
        <v>1109</v>
      </c>
      <c r="D175" s="151">
        <v>2574742.0660000001</v>
      </c>
      <c r="E175" s="151">
        <v>326016.05800000002</v>
      </c>
      <c r="F175" s="151">
        <v>462708.69</v>
      </c>
      <c r="G175" s="151">
        <v>374892.95299999998</v>
      </c>
      <c r="H175" s="151">
        <v>87815.735000000001</v>
      </c>
      <c r="I175" s="117"/>
    </row>
    <row r="176" spans="1:9">
      <c r="A176" s="150" t="s">
        <v>1304</v>
      </c>
      <c r="B176" s="238" t="s">
        <v>1305</v>
      </c>
      <c r="C176" s="151">
        <v>3741</v>
      </c>
      <c r="D176" s="151">
        <v>2122020.7949999999</v>
      </c>
      <c r="E176" s="151">
        <v>184922.07699999999</v>
      </c>
      <c r="F176" s="151">
        <v>322609.96999999997</v>
      </c>
      <c r="G176" s="151">
        <v>249622.81299999999</v>
      </c>
      <c r="H176" s="151">
        <v>72987.153000000006</v>
      </c>
      <c r="I176" s="117"/>
    </row>
    <row r="177" spans="1:9">
      <c r="A177" s="150" t="s">
        <v>1306</v>
      </c>
      <c r="B177" s="238" t="s">
        <v>795</v>
      </c>
      <c r="C177" s="151">
        <v>3136</v>
      </c>
      <c r="D177" s="151">
        <v>42008510.114</v>
      </c>
      <c r="E177" s="151">
        <v>6760150.9340000004</v>
      </c>
      <c r="F177" s="151">
        <v>6929740.0130000003</v>
      </c>
      <c r="G177" s="151">
        <v>6189278.9000000004</v>
      </c>
      <c r="H177" s="151">
        <v>740461.10900000005</v>
      </c>
      <c r="I177" s="117"/>
    </row>
    <row r="178" spans="1:9">
      <c r="A178" s="150" t="s">
        <v>1307</v>
      </c>
      <c r="B178" s="238" t="s">
        <v>1308</v>
      </c>
      <c r="C178" s="151">
        <v>748</v>
      </c>
      <c r="D178" s="151">
        <v>18624263.026999999</v>
      </c>
      <c r="E178" s="151">
        <v>3622890.4389999998</v>
      </c>
      <c r="F178" s="151">
        <v>3012353.6639999999</v>
      </c>
      <c r="G178" s="151">
        <v>2839900.0929999999</v>
      </c>
      <c r="H178" s="151">
        <v>172453.57</v>
      </c>
      <c r="I178" s="117"/>
    </row>
    <row r="179" spans="1:9">
      <c r="A179" s="150" t="s">
        <v>1309</v>
      </c>
      <c r="B179" s="238" t="s">
        <v>1310</v>
      </c>
      <c r="C179" s="151">
        <v>126</v>
      </c>
      <c r="D179" s="151">
        <v>1224756.9890000001</v>
      </c>
      <c r="E179" s="151">
        <v>414659.15500000003</v>
      </c>
      <c r="F179" s="151">
        <v>210276.45300000001</v>
      </c>
      <c r="G179" s="151">
        <v>187762.829</v>
      </c>
      <c r="H179" s="151">
        <v>22513.624</v>
      </c>
      <c r="I179" s="117"/>
    </row>
    <row r="180" spans="1:9">
      <c r="A180" s="150" t="s">
        <v>1311</v>
      </c>
      <c r="B180" s="238" t="s">
        <v>1312</v>
      </c>
      <c r="C180" s="151">
        <v>622</v>
      </c>
      <c r="D180" s="151">
        <v>17399506.037999999</v>
      </c>
      <c r="E180" s="151">
        <v>3208231.284</v>
      </c>
      <c r="F180" s="151">
        <v>2802077.2110000001</v>
      </c>
      <c r="G180" s="151">
        <v>2652137.264</v>
      </c>
      <c r="H180" s="151">
        <v>149939.946</v>
      </c>
      <c r="I180" s="117"/>
    </row>
    <row r="181" spans="1:9">
      <c r="A181" s="150" t="s">
        <v>1313</v>
      </c>
      <c r="B181" s="238" t="s">
        <v>1314</v>
      </c>
      <c r="C181" s="151">
        <v>2388</v>
      </c>
      <c r="D181" s="151">
        <v>23384247.087000001</v>
      </c>
      <c r="E181" s="151">
        <v>3137260.4950000001</v>
      </c>
      <c r="F181" s="151">
        <v>3917386.3489999999</v>
      </c>
      <c r="G181" s="151">
        <v>3349378.807</v>
      </c>
      <c r="H181" s="151">
        <v>568007.53899999999</v>
      </c>
      <c r="I181" s="117"/>
    </row>
    <row r="182" spans="1:9">
      <c r="A182" s="150" t="s">
        <v>1315</v>
      </c>
      <c r="B182" s="238" t="s">
        <v>1316</v>
      </c>
      <c r="C182" s="151">
        <v>1012</v>
      </c>
      <c r="D182" s="151">
        <v>14311464.798</v>
      </c>
      <c r="E182" s="151">
        <v>1557270.223</v>
      </c>
      <c r="F182" s="151">
        <v>2366928.7990000001</v>
      </c>
      <c r="G182" s="151">
        <v>1981718.9709999999</v>
      </c>
      <c r="H182" s="151">
        <v>385209.82799999998</v>
      </c>
      <c r="I182" s="117"/>
    </row>
    <row r="183" spans="1:9">
      <c r="A183" s="150" t="s">
        <v>1317</v>
      </c>
      <c r="B183" s="238" t="s">
        <v>1318</v>
      </c>
      <c r="C183" s="151">
        <v>202</v>
      </c>
      <c r="D183" s="151">
        <v>3794989.557</v>
      </c>
      <c r="E183" s="151">
        <v>646156.15399999998</v>
      </c>
      <c r="F183" s="151">
        <v>674905.41200000001</v>
      </c>
      <c r="G183" s="151">
        <v>608741.15300000005</v>
      </c>
      <c r="H183" s="151">
        <v>66164.259000000005</v>
      </c>
      <c r="I183" s="117"/>
    </row>
    <row r="184" spans="1:9">
      <c r="A184" s="150" t="s">
        <v>1319</v>
      </c>
      <c r="B184" s="238" t="s">
        <v>1320</v>
      </c>
      <c r="C184" s="151">
        <v>518</v>
      </c>
      <c r="D184" s="151">
        <v>2446102.0419999999</v>
      </c>
      <c r="E184" s="151">
        <v>420439.58</v>
      </c>
      <c r="F184" s="151">
        <v>410632.31800000003</v>
      </c>
      <c r="G184" s="151">
        <v>369255.054</v>
      </c>
      <c r="H184" s="151">
        <v>41377.262999999999</v>
      </c>
      <c r="I184" s="117"/>
    </row>
    <row r="185" spans="1:9">
      <c r="A185" s="150" t="s">
        <v>1321</v>
      </c>
      <c r="B185" s="238" t="s">
        <v>1322</v>
      </c>
      <c r="C185" s="151">
        <v>56</v>
      </c>
      <c r="D185" s="151">
        <v>596280.21699999995</v>
      </c>
      <c r="E185" s="151">
        <v>79758.63</v>
      </c>
      <c r="F185" s="151">
        <v>80606.543999999994</v>
      </c>
      <c r="G185" s="151">
        <v>84012.59</v>
      </c>
      <c r="H185" s="151">
        <v>-3406.0459999999998</v>
      </c>
      <c r="I185" s="117"/>
    </row>
    <row r="186" spans="1:9">
      <c r="A186" s="150" t="s">
        <v>1323</v>
      </c>
      <c r="B186" s="238" t="s">
        <v>1324</v>
      </c>
      <c r="C186" s="151">
        <v>600</v>
      </c>
      <c r="D186" s="151">
        <v>2235410.4730000002</v>
      </c>
      <c r="E186" s="151">
        <v>433635.908</v>
      </c>
      <c r="F186" s="151">
        <v>384313.27600000001</v>
      </c>
      <c r="G186" s="151">
        <v>305651.03899999999</v>
      </c>
      <c r="H186" s="151">
        <v>78662.235000000001</v>
      </c>
      <c r="I186" s="117"/>
    </row>
    <row r="187" spans="1:9">
      <c r="A187" s="150" t="s">
        <v>1325</v>
      </c>
      <c r="B187" s="238" t="s">
        <v>1326</v>
      </c>
      <c r="C187" s="151">
        <v>18757</v>
      </c>
      <c r="D187" s="151">
        <v>21444186.293000001</v>
      </c>
      <c r="E187" s="151">
        <v>1246821.652</v>
      </c>
      <c r="F187" s="151">
        <v>3580990.912</v>
      </c>
      <c r="G187" s="151">
        <v>2718051.8930000002</v>
      </c>
      <c r="H187" s="151">
        <v>862938.98</v>
      </c>
      <c r="I187" s="117"/>
    </row>
    <row r="188" spans="1:9">
      <c r="A188" s="150" t="s">
        <v>1327</v>
      </c>
      <c r="B188" s="238" t="s">
        <v>1328</v>
      </c>
      <c r="C188" s="151">
        <v>17102</v>
      </c>
      <c r="D188" s="151">
        <v>20858816.458000001</v>
      </c>
      <c r="E188" s="151">
        <v>1211514.77</v>
      </c>
      <c r="F188" s="151">
        <v>3476704.4040000001</v>
      </c>
      <c r="G188" s="151">
        <v>2640917.0430000001</v>
      </c>
      <c r="H188" s="151">
        <v>835787.32900000003</v>
      </c>
      <c r="I188" s="117"/>
    </row>
    <row r="189" spans="1:9">
      <c r="A189" s="150" t="s">
        <v>1329</v>
      </c>
      <c r="B189" s="238" t="s">
        <v>1330</v>
      </c>
      <c r="C189" s="151">
        <v>550</v>
      </c>
      <c r="D189" s="151">
        <v>2411656.932</v>
      </c>
      <c r="E189" s="151">
        <v>40925.947</v>
      </c>
      <c r="F189" s="151">
        <v>366069.87199999997</v>
      </c>
      <c r="G189" s="151">
        <v>278794.27899999998</v>
      </c>
      <c r="H189" s="151">
        <v>87275.592999999993</v>
      </c>
      <c r="I189" s="117"/>
    </row>
    <row r="190" spans="1:9">
      <c r="A190" s="150" t="s">
        <v>1331</v>
      </c>
      <c r="B190" s="238" t="s">
        <v>1332</v>
      </c>
      <c r="C190" s="151">
        <v>10238</v>
      </c>
      <c r="D190" s="151">
        <v>15296938.982000001</v>
      </c>
      <c r="E190" s="151">
        <v>1030932.387</v>
      </c>
      <c r="F190" s="151">
        <v>2562582.6609999998</v>
      </c>
      <c r="G190" s="151">
        <v>2006674.2649999999</v>
      </c>
      <c r="H190" s="151">
        <v>555908.37899999996</v>
      </c>
      <c r="I190" s="117"/>
    </row>
    <row r="191" spans="1:9">
      <c r="A191" s="150" t="s">
        <v>1333</v>
      </c>
      <c r="B191" s="238" t="s">
        <v>1334</v>
      </c>
      <c r="C191" s="151">
        <v>4979</v>
      </c>
      <c r="D191" s="151">
        <v>2425594.4780000001</v>
      </c>
      <c r="E191" s="151">
        <v>114655.292</v>
      </c>
      <c r="F191" s="151">
        <v>422545.74599999998</v>
      </c>
      <c r="G191" s="151">
        <v>280832.68599999999</v>
      </c>
      <c r="H191" s="151">
        <v>141713.04699999999</v>
      </c>
      <c r="I191" s="117"/>
    </row>
    <row r="192" spans="1:9">
      <c r="A192" s="150" t="s">
        <v>1335</v>
      </c>
      <c r="B192" s="238" t="s">
        <v>1336</v>
      </c>
      <c r="C192" s="151">
        <v>1335</v>
      </c>
      <c r="D192" s="151">
        <v>724626.06599999999</v>
      </c>
      <c r="E192" s="151">
        <v>25001.144</v>
      </c>
      <c r="F192" s="151">
        <v>125506.125</v>
      </c>
      <c r="G192" s="151">
        <v>74615.812999999995</v>
      </c>
      <c r="H192" s="151">
        <v>50890.31</v>
      </c>
      <c r="I192" s="117"/>
    </row>
    <row r="193" spans="1:9">
      <c r="A193" s="150" t="s">
        <v>1337</v>
      </c>
      <c r="B193" s="238" t="s">
        <v>1338</v>
      </c>
      <c r="C193" s="151">
        <v>1655</v>
      </c>
      <c r="D193" s="151">
        <v>585369.83499999996</v>
      </c>
      <c r="E193" s="151">
        <v>35306.881999999998</v>
      </c>
      <c r="F193" s="151">
        <v>104286.508</v>
      </c>
      <c r="G193" s="151">
        <v>77134.850000000006</v>
      </c>
      <c r="H193" s="151">
        <v>27151.651000000002</v>
      </c>
      <c r="I193" s="117"/>
    </row>
    <row r="194" spans="1:9">
      <c r="A194" s="150" t="s">
        <v>1339</v>
      </c>
      <c r="B194" s="238" t="s">
        <v>1340</v>
      </c>
      <c r="C194" s="151">
        <v>181</v>
      </c>
      <c r="D194" s="151">
        <v>146041281.79300001</v>
      </c>
      <c r="E194" s="151">
        <v>19000898.789000001</v>
      </c>
      <c r="F194" s="151">
        <v>27814475.203000002</v>
      </c>
      <c r="G194" s="151">
        <v>21035074.556000002</v>
      </c>
      <c r="H194" s="151">
        <v>6779400.6469999999</v>
      </c>
      <c r="I194" s="117"/>
    </row>
    <row r="195" spans="1:9">
      <c r="A195" s="150" t="s">
        <v>1341</v>
      </c>
      <c r="B195" s="238" t="s">
        <v>1342</v>
      </c>
      <c r="C195" s="317" t="s">
        <v>3297</v>
      </c>
      <c r="D195" s="317" t="s">
        <v>3297</v>
      </c>
      <c r="E195" s="317" t="s">
        <v>3297</v>
      </c>
      <c r="F195" s="317" t="s">
        <v>3297</v>
      </c>
      <c r="G195" s="317" t="s">
        <v>3297</v>
      </c>
      <c r="H195" s="317" t="s">
        <v>3297</v>
      </c>
      <c r="I195" s="117"/>
    </row>
    <row r="196" spans="1:9">
      <c r="A196" s="150" t="s">
        <v>1343</v>
      </c>
      <c r="B196" s="238" t="s">
        <v>1344</v>
      </c>
      <c r="C196" s="318" t="s">
        <v>3297</v>
      </c>
      <c r="D196" s="318" t="s">
        <v>3297</v>
      </c>
      <c r="E196" s="318" t="s">
        <v>3297</v>
      </c>
      <c r="F196" s="318" t="s">
        <v>3297</v>
      </c>
      <c r="G196" s="318" t="s">
        <v>3297</v>
      </c>
      <c r="H196" s="318" t="s">
        <v>3297</v>
      </c>
      <c r="I196" s="117"/>
    </row>
    <row r="197" spans="1:9">
      <c r="A197" s="150" t="s">
        <v>1345</v>
      </c>
      <c r="B197" s="238" t="s">
        <v>798</v>
      </c>
      <c r="C197" s="151">
        <v>6243</v>
      </c>
      <c r="D197" s="151">
        <v>151496269.69400001</v>
      </c>
      <c r="E197" s="151">
        <v>25035308.116999999</v>
      </c>
      <c r="F197" s="151">
        <v>21644558.638999999</v>
      </c>
      <c r="G197" s="151">
        <v>24182290.033</v>
      </c>
      <c r="H197" s="151">
        <v>-2537731.415</v>
      </c>
      <c r="I197" s="117"/>
    </row>
    <row r="198" spans="1:9">
      <c r="A198" s="150" t="s">
        <v>1346</v>
      </c>
      <c r="B198" s="238" t="s">
        <v>1347</v>
      </c>
      <c r="C198" s="151">
        <v>1658</v>
      </c>
      <c r="D198" s="151">
        <v>87969633.700000003</v>
      </c>
      <c r="E198" s="151">
        <v>15104408.967</v>
      </c>
      <c r="F198" s="151">
        <v>12281441.054</v>
      </c>
      <c r="G198" s="151">
        <v>14427330.187999999</v>
      </c>
      <c r="H198" s="151">
        <v>-2145889.1409999998</v>
      </c>
      <c r="I198" s="117"/>
    </row>
    <row r="199" spans="1:9">
      <c r="A199" s="150" t="s">
        <v>1348</v>
      </c>
      <c r="B199" s="238" t="s">
        <v>1349</v>
      </c>
      <c r="C199" s="151">
        <v>83</v>
      </c>
      <c r="D199" s="151">
        <v>2435170.4939999999</v>
      </c>
      <c r="E199" s="151">
        <v>153877.359</v>
      </c>
      <c r="F199" s="151">
        <v>507916.73800000001</v>
      </c>
      <c r="G199" s="151">
        <v>371920.43199999997</v>
      </c>
      <c r="H199" s="151">
        <v>135996.30600000001</v>
      </c>
      <c r="I199" s="117"/>
    </row>
    <row r="200" spans="1:9">
      <c r="A200" s="150" t="s">
        <v>1350</v>
      </c>
      <c r="B200" s="238" t="s">
        <v>1351</v>
      </c>
      <c r="C200" s="151">
        <v>104</v>
      </c>
      <c r="D200" s="151">
        <v>1807772.477</v>
      </c>
      <c r="E200" s="151">
        <v>351218.69500000001</v>
      </c>
      <c r="F200" s="151">
        <v>248999.46900000001</v>
      </c>
      <c r="G200" s="151">
        <v>285894.40299999999</v>
      </c>
      <c r="H200" s="151">
        <v>-36894.934999999998</v>
      </c>
      <c r="I200" s="117"/>
    </row>
    <row r="201" spans="1:9">
      <c r="A201" s="150" t="s">
        <v>1352</v>
      </c>
      <c r="B201" s="238" t="s">
        <v>1353</v>
      </c>
      <c r="C201" s="151">
        <v>200</v>
      </c>
      <c r="D201" s="151">
        <v>5230845.67</v>
      </c>
      <c r="E201" s="151">
        <v>1189666.6299999999</v>
      </c>
      <c r="F201" s="151">
        <v>793685.31599999999</v>
      </c>
      <c r="G201" s="151">
        <v>856041.91500000004</v>
      </c>
      <c r="H201" s="151">
        <v>-62356.599000000002</v>
      </c>
      <c r="I201" s="117"/>
    </row>
    <row r="202" spans="1:9">
      <c r="A202" s="150" t="s">
        <v>1354</v>
      </c>
      <c r="B202" s="238" t="s">
        <v>1355</v>
      </c>
      <c r="C202" s="151">
        <v>522</v>
      </c>
      <c r="D202" s="151">
        <v>58193973.482000001</v>
      </c>
      <c r="E202" s="151">
        <v>9747833.6420000009</v>
      </c>
      <c r="F202" s="151">
        <v>7239091.0410000002</v>
      </c>
      <c r="G202" s="151">
        <v>9211856.6870000008</v>
      </c>
      <c r="H202" s="151">
        <v>-1972765.649</v>
      </c>
      <c r="I202" s="117"/>
    </row>
    <row r="203" spans="1:9">
      <c r="A203" s="150" t="s">
        <v>1356</v>
      </c>
      <c r="B203" s="238" t="s">
        <v>1357</v>
      </c>
      <c r="C203" s="151">
        <v>169</v>
      </c>
      <c r="D203" s="151">
        <v>3989433.7710000002</v>
      </c>
      <c r="E203" s="151">
        <v>693399.13199999998</v>
      </c>
      <c r="F203" s="151">
        <v>600431.08400000003</v>
      </c>
      <c r="G203" s="151">
        <v>581680.04099999997</v>
      </c>
      <c r="H203" s="151">
        <v>18751.041000000001</v>
      </c>
      <c r="I203" s="117"/>
    </row>
    <row r="204" spans="1:9">
      <c r="A204" s="150" t="s">
        <v>1358</v>
      </c>
      <c r="B204" s="238" t="s">
        <v>1359</v>
      </c>
      <c r="C204" s="151">
        <v>558</v>
      </c>
      <c r="D204" s="151">
        <v>16053343.755000001</v>
      </c>
      <c r="E204" s="151">
        <v>2923200.0219999999</v>
      </c>
      <c r="F204" s="151">
        <v>2860882.1540000001</v>
      </c>
      <c r="G204" s="151">
        <v>3078316.2779999999</v>
      </c>
      <c r="H204" s="151">
        <v>-217434.125</v>
      </c>
      <c r="I204" s="117"/>
    </row>
    <row r="205" spans="1:9">
      <c r="A205" s="150" t="s">
        <v>1360</v>
      </c>
      <c r="B205" s="238" t="s">
        <v>1361</v>
      </c>
      <c r="C205" s="151">
        <v>22</v>
      </c>
      <c r="D205" s="151">
        <v>259094.05100000001</v>
      </c>
      <c r="E205" s="151">
        <v>45213.487000000001</v>
      </c>
      <c r="F205" s="151">
        <v>30435.252</v>
      </c>
      <c r="G205" s="151">
        <v>41620.432000000001</v>
      </c>
      <c r="H205" s="151">
        <v>-11185.18</v>
      </c>
      <c r="I205" s="117"/>
    </row>
    <row r="206" spans="1:9">
      <c r="A206" s="150" t="s">
        <v>1362</v>
      </c>
      <c r="B206" s="238" t="s">
        <v>1363</v>
      </c>
      <c r="C206" s="151">
        <v>106</v>
      </c>
      <c r="D206" s="151">
        <v>477717.62</v>
      </c>
      <c r="E206" s="151">
        <v>115024.5</v>
      </c>
      <c r="F206" s="151">
        <v>91722.572</v>
      </c>
      <c r="G206" s="151">
        <v>70303.675000000003</v>
      </c>
      <c r="H206" s="151">
        <v>21418.897000000001</v>
      </c>
      <c r="I206" s="117"/>
    </row>
    <row r="207" spans="1:9">
      <c r="A207" s="150" t="s">
        <v>1364</v>
      </c>
      <c r="B207" s="238" t="s">
        <v>1365</v>
      </c>
      <c r="C207" s="151">
        <v>548</v>
      </c>
      <c r="D207" s="151">
        <v>9734359.9409999996</v>
      </c>
      <c r="E207" s="151">
        <v>1458592.0970000001</v>
      </c>
      <c r="F207" s="151">
        <v>1495094.1359999999</v>
      </c>
      <c r="G207" s="151">
        <v>1372261.331</v>
      </c>
      <c r="H207" s="151">
        <v>122832.804</v>
      </c>
      <c r="I207" s="117"/>
    </row>
    <row r="208" spans="1:9">
      <c r="A208" s="150" t="s">
        <v>1366</v>
      </c>
      <c r="B208" s="238" t="s">
        <v>1367</v>
      </c>
      <c r="C208" s="151">
        <v>1938</v>
      </c>
      <c r="D208" s="151">
        <v>17568734.75</v>
      </c>
      <c r="E208" s="151">
        <v>2627122.6159999999</v>
      </c>
      <c r="F208" s="151">
        <v>3165020.7220000001</v>
      </c>
      <c r="G208" s="151">
        <v>3086591.8739999998</v>
      </c>
      <c r="H208" s="151">
        <v>78428.842999999993</v>
      </c>
      <c r="I208" s="117"/>
    </row>
    <row r="209" spans="1:9">
      <c r="A209" s="150" t="s">
        <v>1368</v>
      </c>
      <c r="B209" s="238" t="s">
        <v>1369</v>
      </c>
      <c r="C209" s="151">
        <v>564</v>
      </c>
      <c r="D209" s="151">
        <v>9158985.7960000001</v>
      </c>
      <c r="E209" s="151">
        <v>855279.02300000004</v>
      </c>
      <c r="F209" s="151">
        <v>1674833.7960000001</v>
      </c>
      <c r="G209" s="151">
        <v>1835281.11</v>
      </c>
      <c r="H209" s="151">
        <v>-160447.315</v>
      </c>
      <c r="I209" s="117"/>
    </row>
    <row r="210" spans="1:9">
      <c r="A210" s="150" t="s">
        <v>1370</v>
      </c>
      <c r="B210" s="238" t="s">
        <v>1371</v>
      </c>
      <c r="C210" s="151">
        <v>1374</v>
      </c>
      <c r="D210" s="151">
        <v>8409748.9539999999</v>
      </c>
      <c r="E210" s="151">
        <v>1771843.5930000001</v>
      </c>
      <c r="F210" s="151">
        <v>1490186.926</v>
      </c>
      <c r="G210" s="151">
        <v>1251310.764</v>
      </c>
      <c r="H210" s="151">
        <v>238876.158</v>
      </c>
      <c r="I210" s="117"/>
    </row>
    <row r="211" spans="1:9">
      <c r="A211" s="150" t="s">
        <v>1372</v>
      </c>
      <c r="B211" s="238" t="s">
        <v>1373</v>
      </c>
      <c r="C211" s="151">
        <v>1863</v>
      </c>
      <c r="D211" s="151">
        <v>32501145.280000001</v>
      </c>
      <c r="E211" s="151">
        <v>5046957.2050000001</v>
      </c>
      <c r="F211" s="151">
        <v>4239815.4369999999</v>
      </c>
      <c r="G211" s="151">
        <v>4747498.9670000002</v>
      </c>
      <c r="H211" s="151">
        <v>-507683.53600000002</v>
      </c>
      <c r="I211" s="117"/>
    </row>
    <row r="212" spans="1:9">
      <c r="A212" s="150" t="s">
        <v>1374</v>
      </c>
      <c r="B212" s="238" t="s">
        <v>1375</v>
      </c>
      <c r="C212" s="151">
        <v>175</v>
      </c>
      <c r="D212" s="151">
        <v>378163.78</v>
      </c>
      <c r="E212" s="151">
        <v>27244.659</v>
      </c>
      <c r="F212" s="151">
        <v>60836.766000000003</v>
      </c>
      <c r="G212" s="151">
        <v>51355.767</v>
      </c>
      <c r="H212" s="151">
        <v>9480.9989999999998</v>
      </c>
      <c r="I212" s="117"/>
    </row>
    <row r="213" spans="1:9">
      <c r="A213" s="150" t="s">
        <v>1376</v>
      </c>
      <c r="B213" s="238" t="s">
        <v>1377</v>
      </c>
      <c r="C213" s="151">
        <v>123</v>
      </c>
      <c r="D213" s="151">
        <v>3835105.7919999999</v>
      </c>
      <c r="E213" s="151">
        <v>666377.75199999998</v>
      </c>
      <c r="F213" s="151">
        <v>528077.18599999999</v>
      </c>
      <c r="G213" s="151">
        <v>556151.78899999999</v>
      </c>
      <c r="H213" s="151">
        <v>-28074.602999999999</v>
      </c>
      <c r="I213" s="117"/>
    </row>
    <row r="214" spans="1:9">
      <c r="A214" s="150" t="s">
        <v>1378</v>
      </c>
      <c r="B214" s="238" t="s">
        <v>1379</v>
      </c>
      <c r="C214" s="151">
        <v>39</v>
      </c>
      <c r="D214" s="151">
        <v>1443534.66</v>
      </c>
      <c r="E214" s="151">
        <v>258720.364</v>
      </c>
      <c r="F214" s="151">
        <v>162492.628</v>
      </c>
      <c r="G214" s="151">
        <v>180502.30100000001</v>
      </c>
      <c r="H214" s="151">
        <v>-18009.672999999999</v>
      </c>
      <c r="I214" s="117"/>
    </row>
    <row r="215" spans="1:9">
      <c r="A215" s="150" t="s">
        <v>1380</v>
      </c>
      <c r="B215" s="238" t="s">
        <v>1381</v>
      </c>
      <c r="C215" s="151">
        <v>1526</v>
      </c>
      <c r="D215" s="151">
        <v>26844341.048</v>
      </c>
      <c r="E215" s="151">
        <v>4094614.43</v>
      </c>
      <c r="F215" s="151">
        <v>3488408.8569999998</v>
      </c>
      <c r="G215" s="151">
        <v>3959489.11</v>
      </c>
      <c r="H215" s="151">
        <v>-471080.25900000002</v>
      </c>
      <c r="I215" s="117"/>
    </row>
    <row r="216" spans="1:9">
      <c r="A216" s="150" t="s">
        <v>1382</v>
      </c>
      <c r="B216" s="238" t="s">
        <v>1383</v>
      </c>
      <c r="C216" s="151">
        <v>130</v>
      </c>
      <c r="D216" s="151">
        <v>3244678.4029999999</v>
      </c>
      <c r="E216" s="151">
        <v>683202.73199999996</v>
      </c>
      <c r="F216" s="151">
        <v>371464.71799999999</v>
      </c>
      <c r="G216" s="151">
        <v>478303.99800000002</v>
      </c>
      <c r="H216" s="151">
        <v>-106839.28200000001</v>
      </c>
      <c r="I216" s="117"/>
    </row>
    <row r="217" spans="1:9">
      <c r="A217" s="150" t="s">
        <v>1384</v>
      </c>
      <c r="B217" s="238" t="s">
        <v>1385</v>
      </c>
      <c r="C217" s="151">
        <v>1377</v>
      </c>
      <c r="D217" s="151">
        <v>75155459.783000007</v>
      </c>
      <c r="E217" s="151">
        <v>9122685.2689999994</v>
      </c>
      <c r="F217" s="151">
        <v>10057517.933</v>
      </c>
      <c r="G217" s="151">
        <v>10617928.073000001</v>
      </c>
      <c r="H217" s="151">
        <v>-560410.14300000004</v>
      </c>
      <c r="I217" s="117"/>
    </row>
    <row r="218" spans="1:9">
      <c r="A218" s="150" t="s">
        <v>1386</v>
      </c>
      <c r="B218" s="238" t="s">
        <v>1387</v>
      </c>
      <c r="C218" s="151">
        <v>191</v>
      </c>
      <c r="D218" s="151">
        <v>11049136.482000001</v>
      </c>
      <c r="E218" s="151">
        <v>892857</v>
      </c>
      <c r="F218" s="151">
        <v>1011116.711</v>
      </c>
      <c r="G218" s="151">
        <v>961561.16399999999</v>
      </c>
      <c r="H218" s="151">
        <v>49555.546999999999</v>
      </c>
      <c r="I218" s="117"/>
    </row>
    <row r="219" spans="1:9">
      <c r="A219" s="150" t="s">
        <v>1388</v>
      </c>
      <c r="B219" s="238" t="s">
        <v>1389</v>
      </c>
      <c r="C219" s="151">
        <v>1186</v>
      </c>
      <c r="D219" s="151">
        <v>64106323.300999999</v>
      </c>
      <c r="E219" s="151">
        <v>8229828.2690000003</v>
      </c>
      <c r="F219" s="151">
        <v>9046401.2219999991</v>
      </c>
      <c r="G219" s="151">
        <v>9656366.909</v>
      </c>
      <c r="H219" s="151">
        <v>-609965.68999999994</v>
      </c>
      <c r="I219" s="117"/>
    </row>
    <row r="220" spans="1:9">
      <c r="A220" s="150" t="s">
        <v>1390</v>
      </c>
      <c r="B220" s="238" t="s">
        <v>388</v>
      </c>
      <c r="C220" s="151">
        <v>10083</v>
      </c>
      <c r="D220" s="151">
        <v>95801958.371999994</v>
      </c>
      <c r="E220" s="151">
        <v>16403202.335000001</v>
      </c>
      <c r="F220" s="151">
        <v>15356030.514</v>
      </c>
      <c r="G220" s="151">
        <v>13786716.456</v>
      </c>
      <c r="H220" s="151">
        <v>1569314.0319999999</v>
      </c>
      <c r="I220" s="117"/>
    </row>
    <row r="221" spans="1:9">
      <c r="A221" s="150" t="s">
        <v>1391</v>
      </c>
      <c r="B221" s="238" t="s">
        <v>1392</v>
      </c>
      <c r="C221" s="151">
        <v>1322</v>
      </c>
      <c r="D221" s="151">
        <v>28448329.704999998</v>
      </c>
      <c r="E221" s="151">
        <v>5958078.0259999996</v>
      </c>
      <c r="F221" s="151">
        <v>4682327.9630000005</v>
      </c>
      <c r="G221" s="151">
        <v>4228305.0410000002</v>
      </c>
      <c r="H221" s="151">
        <v>454022.91899999999</v>
      </c>
      <c r="I221" s="117"/>
    </row>
    <row r="222" spans="1:9">
      <c r="A222" s="150" t="s">
        <v>1393</v>
      </c>
      <c r="B222" s="238" t="s">
        <v>1394</v>
      </c>
      <c r="C222" s="151">
        <v>546</v>
      </c>
      <c r="D222" s="151">
        <v>19876061.659000002</v>
      </c>
      <c r="E222" s="151">
        <v>4313250.733</v>
      </c>
      <c r="F222" s="151">
        <v>3312288.59</v>
      </c>
      <c r="G222" s="151">
        <v>3063870.094</v>
      </c>
      <c r="H222" s="151">
        <v>248418.495</v>
      </c>
      <c r="I222" s="117"/>
    </row>
    <row r="223" spans="1:9">
      <c r="A223" s="150" t="s">
        <v>1395</v>
      </c>
      <c r="B223" s="238" t="s">
        <v>1396</v>
      </c>
      <c r="C223" s="151">
        <v>776</v>
      </c>
      <c r="D223" s="151">
        <v>8572268.0460000001</v>
      </c>
      <c r="E223" s="151">
        <v>1644827.2930000001</v>
      </c>
      <c r="F223" s="151">
        <v>1370039.3729999999</v>
      </c>
      <c r="G223" s="151">
        <v>1164434.9469999999</v>
      </c>
      <c r="H223" s="151">
        <v>205604.424</v>
      </c>
      <c r="I223" s="117"/>
    </row>
    <row r="224" spans="1:9">
      <c r="A224" s="150" t="s">
        <v>1397</v>
      </c>
      <c r="B224" s="238" t="s">
        <v>1398</v>
      </c>
      <c r="C224" s="151">
        <v>8761</v>
      </c>
      <c r="D224" s="151">
        <v>67353628.666999996</v>
      </c>
      <c r="E224" s="151">
        <v>10445124.309</v>
      </c>
      <c r="F224" s="151">
        <v>10673702.551000001</v>
      </c>
      <c r="G224" s="151">
        <v>9558411.4149999991</v>
      </c>
      <c r="H224" s="151">
        <v>1115291.1129999999</v>
      </c>
      <c r="I224" s="117"/>
    </row>
    <row r="225" spans="1:9">
      <c r="A225" s="150" t="s">
        <v>1399</v>
      </c>
      <c r="B225" s="238" t="s">
        <v>1400</v>
      </c>
      <c r="C225" s="151">
        <v>1069</v>
      </c>
      <c r="D225" s="151">
        <v>15936762.015000001</v>
      </c>
      <c r="E225" s="151">
        <v>3156109.7560000001</v>
      </c>
      <c r="F225" s="151">
        <v>2453675.5090000001</v>
      </c>
      <c r="G225" s="151">
        <v>2340023.63</v>
      </c>
      <c r="H225" s="151">
        <v>113651.875</v>
      </c>
      <c r="I225" s="117"/>
    </row>
    <row r="226" spans="1:9">
      <c r="A226" s="150" t="s">
        <v>1401</v>
      </c>
      <c r="B226" s="238" t="s">
        <v>1402</v>
      </c>
      <c r="C226" s="151">
        <v>923</v>
      </c>
      <c r="D226" s="151">
        <v>12430637.341</v>
      </c>
      <c r="E226" s="151">
        <v>2509514.2059999998</v>
      </c>
      <c r="F226" s="151">
        <v>2044078.7819999999</v>
      </c>
      <c r="G226" s="151">
        <v>1841922.3970000001</v>
      </c>
      <c r="H226" s="151">
        <v>202156.383</v>
      </c>
      <c r="I226" s="117"/>
    </row>
    <row r="227" spans="1:9">
      <c r="A227" s="150" t="s">
        <v>1403</v>
      </c>
      <c r="B227" s="238" t="s">
        <v>1404</v>
      </c>
      <c r="C227" s="151">
        <v>1553</v>
      </c>
      <c r="D227" s="151">
        <v>8626804.4020000007</v>
      </c>
      <c r="E227" s="151">
        <v>966272.69</v>
      </c>
      <c r="F227" s="151">
        <v>1488264.727</v>
      </c>
      <c r="G227" s="151">
        <v>1218099.122</v>
      </c>
      <c r="H227" s="151">
        <v>270165.603</v>
      </c>
      <c r="I227" s="117"/>
    </row>
    <row r="228" spans="1:9">
      <c r="A228" s="150" t="s">
        <v>1405</v>
      </c>
      <c r="B228" s="238" t="s">
        <v>1406</v>
      </c>
      <c r="C228" s="151">
        <v>5216</v>
      </c>
      <c r="D228" s="151">
        <v>30359424.909000002</v>
      </c>
      <c r="E228" s="151">
        <v>3813227.6570000001</v>
      </c>
      <c r="F228" s="151">
        <v>4687683.5329999998</v>
      </c>
      <c r="G228" s="151">
        <v>4158366.2659999998</v>
      </c>
      <c r="H228" s="151">
        <v>529317.25199999998</v>
      </c>
      <c r="I228" s="117"/>
    </row>
    <row r="229" spans="1:9">
      <c r="A229" s="150" t="s">
        <v>1407</v>
      </c>
      <c r="B229" s="238" t="s">
        <v>1408</v>
      </c>
      <c r="C229" s="151">
        <v>16035</v>
      </c>
      <c r="D229" s="151">
        <v>50647386.640000001</v>
      </c>
      <c r="E229" s="151">
        <v>3525042.5950000002</v>
      </c>
      <c r="F229" s="151">
        <v>8474890.0869999994</v>
      </c>
      <c r="G229" s="151">
        <v>6958314.5269999998</v>
      </c>
      <c r="H229" s="151">
        <v>1516575.531</v>
      </c>
      <c r="I229" s="117"/>
    </row>
    <row r="230" spans="1:9">
      <c r="A230" s="150" t="s">
        <v>1409</v>
      </c>
      <c r="B230" s="238" t="s">
        <v>1410</v>
      </c>
      <c r="C230" s="151">
        <v>2108</v>
      </c>
      <c r="D230" s="151">
        <v>13578863.457</v>
      </c>
      <c r="E230" s="151">
        <v>1162302.8470000001</v>
      </c>
      <c r="F230" s="151">
        <v>2102025.4240000001</v>
      </c>
      <c r="G230" s="151">
        <v>1930036.6159999999</v>
      </c>
      <c r="H230" s="151">
        <v>171988.80300000001</v>
      </c>
      <c r="I230" s="117"/>
    </row>
    <row r="231" spans="1:9">
      <c r="A231" s="150" t="s">
        <v>1411</v>
      </c>
      <c r="B231" s="238" t="s">
        <v>1412</v>
      </c>
      <c r="C231" s="151">
        <v>165</v>
      </c>
      <c r="D231" s="151">
        <v>1214497.2080000001</v>
      </c>
      <c r="E231" s="151">
        <v>172346.62299999999</v>
      </c>
      <c r="F231" s="151">
        <v>193958.92600000001</v>
      </c>
      <c r="G231" s="151">
        <v>180335.95699999999</v>
      </c>
      <c r="H231" s="151">
        <v>13622.968000000001</v>
      </c>
      <c r="I231" s="117"/>
    </row>
    <row r="232" spans="1:9">
      <c r="A232" s="150" t="s">
        <v>1413</v>
      </c>
      <c r="B232" s="238" t="s">
        <v>1414</v>
      </c>
      <c r="C232" s="151">
        <v>621</v>
      </c>
      <c r="D232" s="151">
        <v>1777779.2849999999</v>
      </c>
      <c r="E232" s="151">
        <v>154317.63399999999</v>
      </c>
      <c r="F232" s="151">
        <v>284490.01199999999</v>
      </c>
      <c r="G232" s="151">
        <v>247061.65299999999</v>
      </c>
      <c r="H232" s="151">
        <v>37428.358</v>
      </c>
      <c r="I232" s="117"/>
    </row>
    <row r="233" spans="1:9">
      <c r="A233" s="150" t="s">
        <v>1415</v>
      </c>
      <c r="B233" s="238" t="s">
        <v>1416</v>
      </c>
      <c r="C233" s="151">
        <v>275</v>
      </c>
      <c r="D233" s="151">
        <v>3753489.577</v>
      </c>
      <c r="E233" s="151">
        <v>275774.39600000001</v>
      </c>
      <c r="F233" s="151">
        <v>612858.45200000005</v>
      </c>
      <c r="G233" s="151">
        <v>549010.37300000002</v>
      </c>
      <c r="H233" s="151">
        <v>63848.078999999998</v>
      </c>
      <c r="I233" s="117"/>
    </row>
    <row r="234" spans="1:9">
      <c r="A234" s="150" t="s">
        <v>1417</v>
      </c>
      <c r="B234" s="238" t="s">
        <v>1418</v>
      </c>
      <c r="C234" s="151">
        <v>127</v>
      </c>
      <c r="D234" s="151">
        <v>390482.74099999998</v>
      </c>
      <c r="E234" s="151">
        <v>93162.944000000003</v>
      </c>
      <c r="F234" s="151">
        <v>62241.608999999997</v>
      </c>
      <c r="G234" s="151">
        <v>53176.832000000002</v>
      </c>
      <c r="H234" s="151">
        <v>9064.777</v>
      </c>
      <c r="I234" s="117"/>
    </row>
    <row r="235" spans="1:9">
      <c r="A235" s="150" t="s">
        <v>1419</v>
      </c>
      <c r="B235" s="238" t="s">
        <v>1420</v>
      </c>
      <c r="C235" s="151">
        <v>920</v>
      </c>
      <c r="D235" s="151">
        <v>6442614.6459999997</v>
      </c>
      <c r="E235" s="151">
        <v>466701.25</v>
      </c>
      <c r="F235" s="151">
        <v>948476.42500000005</v>
      </c>
      <c r="G235" s="151">
        <v>900451.80099999998</v>
      </c>
      <c r="H235" s="151">
        <v>48024.620999999999</v>
      </c>
      <c r="I235" s="117"/>
    </row>
    <row r="236" spans="1:9">
      <c r="A236" s="150" t="s">
        <v>1421</v>
      </c>
      <c r="B236" s="238" t="s">
        <v>1422</v>
      </c>
      <c r="C236" s="151">
        <v>172</v>
      </c>
      <c r="D236" s="151">
        <v>1991507.797</v>
      </c>
      <c r="E236" s="151">
        <v>309793.386</v>
      </c>
      <c r="F236" s="151">
        <v>256385.11499999999</v>
      </c>
      <c r="G236" s="151">
        <v>278381.03499999997</v>
      </c>
      <c r="H236" s="151">
        <v>-21995.919999999998</v>
      </c>
      <c r="I236" s="117"/>
    </row>
    <row r="237" spans="1:9">
      <c r="A237" s="150" t="s">
        <v>1423</v>
      </c>
      <c r="B237" s="238" t="s">
        <v>1424</v>
      </c>
      <c r="C237" s="151">
        <v>576</v>
      </c>
      <c r="D237" s="151">
        <v>3255122.0589999999</v>
      </c>
      <c r="E237" s="151">
        <v>319652.23100000003</v>
      </c>
      <c r="F237" s="151">
        <v>546698.28099999996</v>
      </c>
      <c r="G237" s="151">
        <v>433198.46</v>
      </c>
      <c r="H237" s="151">
        <v>113499.819</v>
      </c>
      <c r="I237" s="117"/>
    </row>
    <row r="238" spans="1:9">
      <c r="A238" s="150" t="s">
        <v>1425</v>
      </c>
      <c r="B238" s="238" t="s">
        <v>1426</v>
      </c>
      <c r="C238" s="151">
        <v>271</v>
      </c>
      <c r="D238" s="151">
        <v>1354050.58</v>
      </c>
      <c r="E238" s="151">
        <v>223404.149</v>
      </c>
      <c r="F238" s="151">
        <v>217168.20300000001</v>
      </c>
      <c r="G238" s="151">
        <v>181183.573</v>
      </c>
      <c r="H238" s="151">
        <v>35984.629000000001</v>
      </c>
      <c r="I238" s="117"/>
    </row>
    <row r="239" spans="1:9">
      <c r="A239" s="150" t="s">
        <v>1427</v>
      </c>
      <c r="B239" s="238" t="s">
        <v>1428</v>
      </c>
      <c r="C239" s="151">
        <v>305</v>
      </c>
      <c r="D239" s="151">
        <v>1901071.4790000001</v>
      </c>
      <c r="E239" s="151">
        <v>96248.081999999995</v>
      </c>
      <c r="F239" s="151">
        <v>329530.07799999998</v>
      </c>
      <c r="G239" s="151">
        <v>252014.88699999999</v>
      </c>
      <c r="H239" s="151">
        <v>77515.19</v>
      </c>
      <c r="I239" s="117"/>
    </row>
    <row r="240" spans="1:9">
      <c r="A240" s="150" t="s">
        <v>1429</v>
      </c>
      <c r="B240" s="238" t="s">
        <v>1430</v>
      </c>
      <c r="C240" s="151">
        <v>2058</v>
      </c>
      <c r="D240" s="151">
        <v>3440074.7220000001</v>
      </c>
      <c r="E240" s="151">
        <v>379280.81</v>
      </c>
      <c r="F240" s="151">
        <v>457150.40500000003</v>
      </c>
      <c r="G240" s="151">
        <v>400659.8</v>
      </c>
      <c r="H240" s="151">
        <v>56490.603000000003</v>
      </c>
      <c r="I240" s="117"/>
    </row>
    <row r="241" spans="1:9" s="104" customFormat="1">
      <c r="A241" s="150" t="s">
        <v>1431</v>
      </c>
      <c r="B241" s="238" t="s">
        <v>1432</v>
      </c>
      <c r="C241" s="151">
        <v>1318</v>
      </c>
      <c r="D241" s="151">
        <v>698555.76800000004</v>
      </c>
      <c r="E241" s="151">
        <v>31380.514999999999</v>
      </c>
      <c r="F241" s="151">
        <v>95873.479000000007</v>
      </c>
      <c r="G241" s="151">
        <v>69703.092999999993</v>
      </c>
      <c r="H241" s="151">
        <v>26170.383999999998</v>
      </c>
      <c r="I241" s="117"/>
    </row>
    <row r="242" spans="1:9" s="104" customFormat="1">
      <c r="A242" s="150" t="s">
        <v>1433</v>
      </c>
      <c r="B242" s="238" t="s">
        <v>1434</v>
      </c>
      <c r="C242" s="151">
        <v>199</v>
      </c>
      <c r="D242" s="151">
        <v>801360.34600000002</v>
      </c>
      <c r="E242" s="151">
        <v>210736.50899999999</v>
      </c>
      <c r="F242" s="151">
        <v>155208.427</v>
      </c>
      <c r="G242" s="151">
        <v>109212.522</v>
      </c>
      <c r="H242" s="151">
        <v>45995.904999999999</v>
      </c>
      <c r="I242" s="117"/>
    </row>
    <row r="243" spans="1:9" s="104" customFormat="1">
      <c r="A243" s="150" t="s">
        <v>1435</v>
      </c>
      <c r="B243" s="238" t="s">
        <v>1436</v>
      </c>
      <c r="C243" s="151">
        <v>23</v>
      </c>
      <c r="D243" s="151">
        <v>195518.98199999999</v>
      </c>
      <c r="E243" s="151">
        <v>25066.182000000001</v>
      </c>
      <c r="F243" s="151">
        <v>18105.62</v>
      </c>
      <c r="G243" s="151">
        <v>24380.966</v>
      </c>
      <c r="H243" s="151">
        <v>-6275.3459999999995</v>
      </c>
      <c r="I243" s="117"/>
    </row>
    <row r="244" spans="1:9" s="104" customFormat="1">
      <c r="A244" s="150" t="s">
        <v>1437</v>
      </c>
      <c r="B244" s="238" t="s">
        <v>1438</v>
      </c>
      <c r="C244" s="151">
        <v>158</v>
      </c>
      <c r="D244" s="151">
        <v>1313063.1370000001</v>
      </c>
      <c r="E244" s="151">
        <v>65062.190999999999</v>
      </c>
      <c r="F244" s="151">
        <v>134679.04300000001</v>
      </c>
      <c r="G244" s="151">
        <v>143667.45000000001</v>
      </c>
      <c r="H244" s="151">
        <v>-8988.4069999999992</v>
      </c>
      <c r="I244" s="117"/>
    </row>
    <row r="245" spans="1:9" s="104" customFormat="1">
      <c r="A245" s="150" t="s">
        <v>1439</v>
      </c>
      <c r="B245" s="238" t="s">
        <v>1440</v>
      </c>
      <c r="C245" s="151">
        <v>360</v>
      </c>
      <c r="D245" s="151">
        <v>431576.489</v>
      </c>
      <c r="E245" s="151">
        <v>47035.413</v>
      </c>
      <c r="F245" s="151">
        <v>53283.836000000003</v>
      </c>
      <c r="G245" s="151">
        <v>53695.769</v>
      </c>
      <c r="H245" s="151">
        <v>-411.93299999999999</v>
      </c>
      <c r="I245" s="117"/>
    </row>
    <row r="246" spans="1:9" s="104" customFormat="1">
      <c r="A246" s="150" t="s">
        <v>1441</v>
      </c>
      <c r="B246" s="238" t="s">
        <v>1442</v>
      </c>
      <c r="C246" s="151">
        <v>108</v>
      </c>
      <c r="D246" s="151">
        <v>3587827.0219999999</v>
      </c>
      <c r="E246" s="151">
        <v>93177.028999999995</v>
      </c>
      <c r="F246" s="151">
        <v>646797.78</v>
      </c>
      <c r="G246" s="151">
        <v>480731.783</v>
      </c>
      <c r="H246" s="151">
        <v>166065.997</v>
      </c>
      <c r="I246" s="117"/>
    </row>
    <row r="247" spans="1:9" s="104" customFormat="1">
      <c r="A247" s="150" t="s">
        <v>1443</v>
      </c>
      <c r="B247" s="238" t="s">
        <v>1444</v>
      </c>
      <c r="C247" s="151">
        <v>53</v>
      </c>
      <c r="D247" s="151">
        <v>2579308.9449999998</v>
      </c>
      <c r="E247" s="151">
        <v>72013.479000000007</v>
      </c>
      <c r="F247" s="151">
        <v>463601.83799999999</v>
      </c>
      <c r="G247" s="151">
        <v>348089.02600000001</v>
      </c>
      <c r="H247" s="151">
        <v>115512.81200000001</v>
      </c>
      <c r="I247" s="117"/>
    </row>
    <row r="248" spans="1:9" s="104" customFormat="1">
      <c r="A248" s="150" t="s">
        <v>1445</v>
      </c>
      <c r="B248" s="238" t="s">
        <v>1446</v>
      </c>
      <c r="C248" s="151">
        <v>55</v>
      </c>
      <c r="D248" s="151">
        <v>1008518.077</v>
      </c>
      <c r="E248" s="151">
        <v>21163.55</v>
      </c>
      <c r="F248" s="151">
        <v>183195.94200000001</v>
      </c>
      <c r="G248" s="151">
        <v>132642.75700000001</v>
      </c>
      <c r="H248" s="151">
        <v>50553.184999999998</v>
      </c>
      <c r="I248" s="117"/>
    </row>
    <row r="249" spans="1:9" s="104" customFormat="1">
      <c r="A249" s="150" t="s">
        <v>1447</v>
      </c>
      <c r="B249" s="238" t="s">
        <v>1448</v>
      </c>
      <c r="C249" s="151">
        <v>3933</v>
      </c>
      <c r="D249" s="151">
        <v>17967537.188999999</v>
      </c>
      <c r="E249" s="151">
        <v>642397.74800000002</v>
      </c>
      <c r="F249" s="151">
        <v>3265117.96</v>
      </c>
      <c r="G249" s="151">
        <v>2532465.15</v>
      </c>
      <c r="H249" s="151">
        <v>732652.80099999998</v>
      </c>
      <c r="I249" s="117"/>
    </row>
    <row r="250" spans="1:9" s="104" customFormat="1">
      <c r="A250" s="150" t="s">
        <v>1449</v>
      </c>
      <c r="B250" s="238" t="s">
        <v>1450</v>
      </c>
      <c r="C250" s="151">
        <v>2259</v>
      </c>
      <c r="D250" s="151">
        <v>9567523.8469999991</v>
      </c>
      <c r="E250" s="151">
        <v>394028.92300000001</v>
      </c>
      <c r="F250" s="151">
        <v>1735493.389</v>
      </c>
      <c r="G250" s="151">
        <v>1304602.051</v>
      </c>
      <c r="H250" s="151">
        <v>430891.33100000001</v>
      </c>
      <c r="I250" s="117"/>
    </row>
    <row r="251" spans="1:9" s="104" customFormat="1">
      <c r="A251" s="150" t="s">
        <v>1451</v>
      </c>
      <c r="B251" s="238" t="s">
        <v>1452</v>
      </c>
      <c r="C251" s="151">
        <v>75</v>
      </c>
      <c r="D251" s="151">
        <v>1795352.3459999999</v>
      </c>
      <c r="E251" s="151">
        <v>117602.32799999999</v>
      </c>
      <c r="F251" s="151">
        <v>300694.88</v>
      </c>
      <c r="G251" s="151">
        <v>255243.68</v>
      </c>
      <c r="H251" s="151">
        <v>45451.199999999997</v>
      </c>
      <c r="I251" s="117"/>
    </row>
    <row r="252" spans="1:9" s="104" customFormat="1">
      <c r="A252" s="150" t="s">
        <v>1453</v>
      </c>
      <c r="B252" s="238" t="s">
        <v>1454</v>
      </c>
      <c r="C252" s="151">
        <v>674</v>
      </c>
      <c r="D252" s="151">
        <v>4421974.3080000002</v>
      </c>
      <c r="E252" s="151">
        <v>41788.377999999997</v>
      </c>
      <c r="F252" s="151">
        <v>825324.45</v>
      </c>
      <c r="G252" s="151">
        <v>658654.02</v>
      </c>
      <c r="H252" s="151">
        <v>166670.429</v>
      </c>
      <c r="I252" s="117"/>
    </row>
    <row r="253" spans="1:9">
      <c r="A253" s="150" t="s">
        <v>1455</v>
      </c>
      <c r="B253" s="238" t="s">
        <v>1456</v>
      </c>
      <c r="C253" s="151">
        <v>189</v>
      </c>
      <c r="D253" s="151">
        <v>1104051.058</v>
      </c>
      <c r="E253" s="151">
        <v>43993.559000000001</v>
      </c>
      <c r="F253" s="151">
        <v>205263.70499999999</v>
      </c>
      <c r="G253" s="151">
        <v>164238.008</v>
      </c>
      <c r="H253" s="151">
        <v>41025.696000000004</v>
      </c>
      <c r="I253" s="117"/>
    </row>
    <row r="254" spans="1:9">
      <c r="A254" s="150" t="s">
        <v>1457</v>
      </c>
      <c r="B254" s="238" t="s">
        <v>1458</v>
      </c>
      <c r="C254" s="151">
        <v>21</v>
      </c>
      <c r="D254" s="151">
        <v>87128.945000000007</v>
      </c>
      <c r="E254" s="151">
        <v>10155.675999999999</v>
      </c>
      <c r="F254" s="151">
        <v>16482.156999999999</v>
      </c>
      <c r="G254" s="151">
        <v>13290.439</v>
      </c>
      <c r="H254" s="151">
        <v>3191.7179999999998</v>
      </c>
      <c r="I254" s="117"/>
    </row>
    <row r="255" spans="1:9">
      <c r="A255" s="150" t="s">
        <v>1459</v>
      </c>
      <c r="B255" s="238" t="s">
        <v>1460</v>
      </c>
      <c r="C255" s="151">
        <v>715</v>
      </c>
      <c r="D255" s="151">
        <v>991506.68500000006</v>
      </c>
      <c r="E255" s="151">
        <v>34828.883999999998</v>
      </c>
      <c r="F255" s="151">
        <v>181859.37899999999</v>
      </c>
      <c r="G255" s="151">
        <v>136436.95199999999</v>
      </c>
      <c r="H255" s="151">
        <v>45422.427000000003</v>
      </c>
      <c r="I255" s="117"/>
    </row>
    <row r="256" spans="1:9">
      <c r="A256" s="150" t="s">
        <v>1461</v>
      </c>
      <c r="B256" s="238" t="s">
        <v>1462</v>
      </c>
      <c r="C256" s="151">
        <v>6408</v>
      </c>
      <c r="D256" s="151">
        <v>2228285.4610000001</v>
      </c>
      <c r="E256" s="151">
        <v>110867.308</v>
      </c>
      <c r="F256" s="151">
        <v>419478.13799999998</v>
      </c>
      <c r="G256" s="151">
        <v>242284.56599999999</v>
      </c>
      <c r="H256" s="151">
        <v>177193.56200000001</v>
      </c>
      <c r="I256" s="117"/>
    </row>
    <row r="257" spans="1:9">
      <c r="A257" s="150" t="s">
        <v>1463</v>
      </c>
      <c r="B257" s="238" t="s">
        <v>1464</v>
      </c>
      <c r="C257" s="151">
        <v>672</v>
      </c>
      <c r="D257" s="151">
        <v>4598168.9330000002</v>
      </c>
      <c r="E257" s="151">
        <v>507571.23599999998</v>
      </c>
      <c r="F257" s="151">
        <v>781236.98400000005</v>
      </c>
      <c r="G257" s="151">
        <v>660557.11699999997</v>
      </c>
      <c r="H257" s="151">
        <v>120679.86599999999</v>
      </c>
      <c r="I257" s="117"/>
    </row>
    <row r="258" spans="1:9">
      <c r="A258" s="150" t="s">
        <v>1465</v>
      </c>
      <c r="B258" s="238" t="s">
        <v>1466</v>
      </c>
      <c r="C258" s="151">
        <v>197</v>
      </c>
      <c r="D258" s="151">
        <v>1132506.3589999999</v>
      </c>
      <c r="E258" s="151">
        <v>163486.35500000001</v>
      </c>
      <c r="F258" s="151">
        <v>143053.79399999999</v>
      </c>
      <c r="G258" s="151">
        <v>138222.63500000001</v>
      </c>
      <c r="H258" s="151">
        <v>4831.1580000000004</v>
      </c>
      <c r="I258" s="117"/>
    </row>
    <row r="259" spans="1:9">
      <c r="A259" s="150" t="s">
        <v>1467</v>
      </c>
      <c r="B259" s="238" t="s">
        <v>1468</v>
      </c>
      <c r="C259" s="151">
        <v>475</v>
      </c>
      <c r="D259" s="151">
        <v>3465662.574</v>
      </c>
      <c r="E259" s="151">
        <v>344084.88099999999</v>
      </c>
      <c r="F259" s="151">
        <v>638183.18999999994</v>
      </c>
      <c r="G259" s="151">
        <v>522334.48200000002</v>
      </c>
      <c r="H259" s="151">
        <v>115848.708</v>
      </c>
      <c r="I259" s="117"/>
    </row>
    <row r="260" spans="1:9">
      <c r="A260" s="150" t="s">
        <v>1469</v>
      </c>
      <c r="B260" s="238" t="s">
        <v>1470</v>
      </c>
      <c r="C260" s="151">
        <v>4961</v>
      </c>
      <c r="D260" s="151">
        <v>106175372.626</v>
      </c>
      <c r="E260" s="151">
        <v>20595284.743999999</v>
      </c>
      <c r="F260" s="151">
        <v>17489826.581999999</v>
      </c>
      <c r="G260" s="151">
        <v>17083839.708999999</v>
      </c>
      <c r="H260" s="151">
        <v>405986.859</v>
      </c>
      <c r="I260" s="117"/>
    </row>
    <row r="261" spans="1:9">
      <c r="A261" s="150" t="s">
        <v>1471</v>
      </c>
      <c r="B261" s="238" t="s">
        <v>1472</v>
      </c>
      <c r="C261" s="151">
        <v>1161</v>
      </c>
      <c r="D261" s="151">
        <v>46752189.745999999</v>
      </c>
      <c r="E261" s="151">
        <v>9325694.0850000009</v>
      </c>
      <c r="F261" s="151">
        <v>8023399.6519999998</v>
      </c>
      <c r="G261" s="151">
        <v>7526972.034</v>
      </c>
      <c r="H261" s="151">
        <v>496427.61300000001</v>
      </c>
      <c r="I261" s="117"/>
    </row>
    <row r="262" spans="1:9">
      <c r="A262" s="150" t="s">
        <v>1473</v>
      </c>
      <c r="B262" s="238" t="s">
        <v>1474</v>
      </c>
      <c r="C262" s="151">
        <v>609</v>
      </c>
      <c r="D262" s="151">
        <v>6010504.4160000002</v>
      </c>
      <c r="E262" s="151">
        <v>1002563.738</v>
      </c>
      <c r="F262" s="151">
        <v>856501.09699999995</v>
      </c>
      <c r="G262" s="151">
        <v>915797.27500000002</v>
      </c>
      <c r="H262" s="151">
        <v>-59296.178999999996</v>
      </c>
      <c r="I262" s="117"/>
    </row>
    <row r="263" spans="1:9">
      <c r="A263" s="150" t="s">
        <v>1475</v>
      </c>
      <c r="B263" s="238" t="s">
        <v>1476</v>
      </c>
      <c r="C263" s="151">
        <v>368</v>
      </c>
      <c r="D263" s="151">
        <v>6444268.9780000001</v>
      </c>
      <c r="E263" s="151">
        <v>928351.92299999995</v>
      </c>
      <c r="F263" s="151">
        <v>1048937.5449999999</v>
      </c>
      <c r="G263" s="151">
        <v>1015406.834</v>
      </c>
      <c r="H263" s="151">
        <v>33530.71</v>
      </c>
      <c r="I263" s="117"/>
    </row>
    <row r="264" spans="1:9">
      <c r="A264" s="150" t="s">
        <v>1477</v>
      </c>
      <c r="B264" s="238" t="s">
        <v>1478</v>
      </c>
      <c r="C264" s="151">
        <v>94</v>
      </c>
      <c r="D264" s="151">
        <v>794408.09499999997</v>
      </c>
      <c r="E264" s="151">
        <v>98755.448999999993</v>
      </c>
      <c r="F264" s="151">
        <v>135311.80499999999</v>
      </c>
      <c r="G264" s="151">
        <v>124866.379</v>
      </c>
      <c r="H264" s="151">
        <v>10445.425999999999</v>
      </c>
      <c r="I264" s="117"/>
    </row>
    <row r="265" spans="1:9">
      <c r="A265" s="150" t="s">
        <v>1479</v>
      </c>
      <c r="B265" s="238" t="s">
        <v>1480</v>
      </c>
      <c r="C265" s="151">
        <v>39</v>
      </c>
      <c r="D265" s="151">
        <v>2326412.7919999999</v>
      </c>
      <c r="E265" s="151">
        <v>302895.86599999998</v>
      </c>
      <c r="F265" s="151">
        <v>393663.62199999997</v>
      </c>
      <c r="G265" s="151">
        <v>387980.386</v>
      </c>
      <c r="H265" s="151">
        <v>5683.2359999999999</v>
      </c>
      <c r="I265" s="117"/>
    </row>
    <row r="266" spans="1:9">
      <c r="A266" s="150" t="s">
        <v>1481</v>
      </c>
      <c r="B266" s="238" t="s">
        <v>1482</v>
      </c>
      <c r="C266" s="151">
        <v>81</v>
      </c>
      <c r="D266" s="151">
        <v>988923.41899999999</v>
      </c>
      <c r="E266" s="151">
        <v>141800.467</v>
      </c>
      <c r="F266" s="151">
        <v>144500.541</v>
      </c>
      <c r="G266" s="151">
        <v>143588.27100000001</v>
      </c>
      <c r="H266" s="151">
        <v>912.27</v>
      </c>
      <c r="I266" s="117"/>
    </row>
    <row r="267" spans="1:9">
      <c r="A267" s="150" t="s">
        <v>1483</v>
      </c>
      <c r="B267" s="238" t="s">
        <v>1484</v>
      </c>
      <c r="C267" s="151">
        <v>154</v>
      </c>
      <c r="D267" s="151">
        <v>2334524.6719999998</v>
      </c>
      <c r="E267" s="151">
        <v>384900.141</v>
      </c>
      <c r="F267" s="151">
        <v>375461.57699999999</v>
      </c>
      <c r="G267" s="151">
        <v>358971.79800000001</v>
      </c>
      <c r="H267" s="151">
        <v>16489.777999999998</v>
      </c>
      <c r="I267" s="117"/>
    </row>
    <row r="268" spans="1:9">
      <c r="A268" s="150" t="s">
        <v>1485</v>
      </c>
      <c r="B268" s="238" t="s">
        <v>1486</v>
      </c>
      <c r="C268" s="151">
        <v>1685</v>
      </c>
      <c r="D268" s="151">
        <v>31343221.296999998</v>
      </c>
      <c r="E268" s="151">
        <v>7158564.3739999998</v>
      </c>
      <c r="F268" s="151">
        <v>5005372.1390000004</v>
      </c>
      <c r="G268" s="151">
        <v>5508869.9170000004</v>
      </c>
      <c r="H268" s="151">
        <v>-503497.78200000001</v>
      </c>
      <c r="I268" s="117"/>
    </row>
    <row r="269" spans="1:9">
      <c r="A269" s="150" t="s">
        <v>1487</v>
      </c>
      <c r="B269" s="238" t="s">
        <v>1488</v>
      </c>
      <c r="C269" s="151">
        <v>388</v>
      </c>
      <c r="D269" s="151">
        <v>2904075.4180000001</v>
      </c>
      <c r="E269" s="151">
        <v>401394.103</v>
      </c>
      <c r="F269" s="151">
        <v>492236.12099999998</v>
      </c>
      <c r="G269" s="151">
        <v>750989.45600000001</v>
      </c>
      <c r="H269" s="151">
        <v>-258753.33600000001</v>
      </c>
      <c r="I269" s="117"/>
    </row>
    <row r="270" spans="1:9">
      <c r="A270" s="150" t="s">
        <v>1489</v>
      </c>
      <c r="B270" s="238" t="s">
        <v>1490</v>
      </c>
      <c r="C270" s="151">
        <v>319</v>
      </c>
      <c r="D270" s="151">
        <v>13259314.187000001</v>
      </c>
      <c r="E270" s="151">
        <v>3051831.497</v>
      </c>
      <c r="F270" s="151">
        <v>2162155.1800000002</v>
      </c>
      <c r="G270" s="151">
        <v>2093249.5349999999</v>
      </c>
      <c r="H270" s="151">
        <v>68905.645000000004</v>
      </c>
      <c r="I270" s="117"/>
    </row>
    <row r="271" spans="1:9">
      <c r="A271" s="150" t="s">
        <v>1491</v>
      </c>
      <c r="B271" s="238" t="s">
        <v>1492</v>
      </c>
      <c r="C271" s="319" t="s">
        <v>3297</v>
      </c>
      <c r="D271" s="319" t="s">
        <v>3297</v>
      </c>
      <c r="E271" s="319" t="s">
        <v>3297</v>
      </c>
      <c r="F271" s="319" t="s">
        <v>3297</v>
      </c>
      <c r="G271" s="319" t="s">
        <v>3297</v>
      </c>
      <c r="H271" s="319" t="s">
        <v>3297</v>
      </c>
      <c r="I271" s="117"/>
    </row>
    <row r="272" spans="1:9">
      <c r="A272" s="150" t="s">
        <v>1493</v>
      </c>
      <c r="B272" s="238" t="s">
        <v>1494</v>
      </c>
      <c r="C272" s="151">
        <v>62</v>
      </c>
      <c r="D272" s="151">
        <v>10430518.532</v>
      </c>
      <c r="E272" s="151">
        <v>2874500.8810000001</v>
      </c>
      <c r="F272" s="151">
        <v>1571146.7320000001</v>
      </c>
      <c r="G272" s="151">
        <v>1897612.067</v>
      </c>
      <c r="H272" s="151">
        <v>-326465.33600000001</v>
      </c>
      <c r="I272" s="117"/>
    </row>
    <row r="273" spans="1:9">
      <c r="A273" s="150" t="s">
        <v>1495</v>
      </c>
      <c r="B273" s="238" t="s">
        <v>1496</v>
      </c>
      <c r="C273" s="151">
        <v>846</v>
      </c>
      <c r="D273" s="151">
        <v>3178756.7340000002</v>
      </c>
      <c r="E273" s="151">
        <v>335819.47499999998</v>
      </c>
      <c r="F273" s="151">
        <v>446621.14500000002</v>
      </c>
      <c r="G273" s="151">
        <v>488226.72899999999</v>
      </c>
      <c r="H273" s="151">
        <v>-41605.586000000003</v>
      </c>
      <c r="I273" s="117"/>
    </row>
    <row r="274" spans="1:9">
      <c r="A274" s="150" t="s">
        <v>1497</v>
      </c>
      <c r="B274" s="238" t="s">
        <v>1498</v>
      </c>
      <c r="C274" s="320" t="s">
        <v>3297</v>
      </c>
      <c r="D274" s="320" t="s">
        <v>3297</v>
      </c>
      <c r="E274" s="320" t="s">
        <v>3297</v>
      </c>
      <c r="F274" s="320" t="s">
        <v>3297</v>
      </c>
      <c r="G274" s="320" t="s">
        <v>3297</v>
      </c>
      <c r="H274" s="320" t="s">
        <v>3297</v>
      </c>
      <c r="I274" s="117"/>
    </row>
    <row r="275" spans="1:9">
      <c r="A275" s="150" t="s">
        <v>1499</v>
      </c>
      <c r="B275" s="238" t="s">
        <v>1500</v>
      </c>
      <c r="C275" s="151">
        <v>1138</v>
      </c>
      <c r="D275" s="151">
        <v>15625188.188999999</v>
      </c>
      <c r="E275" s="151">
        <v>2180110.6239999998</v>
      </c>
      <c r="F275" s="151">
        <v>2555616.1490000002</v>
      </c>
      <c r="G275" s="151">
        <v>2116793.6490000002</v>
      </c>
      <c r="H275" s="151">
        <v>438822.49699999997</v>
      </c>
      <c r="I275" s="117"/>
    </row>
    <row r="276" spans="1:9">
      <c r="A276" s="150" t="s">
        <v>1501</v>
      </c>
      <c r="B276" s="238" t="s">
        <v>1502</v>
      </c>
      <c r="C276" s="151">
        <v>465</v>
      </c>
      <c r="D276" s="151">
        <v>7017596.8799999999</v>
      </c>
      <c r="E276" s="151">
        <v>536169.28899999999</v>
      </c>
      <c r="F276" s="151">
        <v>1120473.899</v>
      </c>
      <c r="G276" s="151">
        <v>949426.53099999996</v>
      </c>
      <c r="H276" s="151">
        <v>171047.36600000001</v>
      </c>
      <c r="I276" s="117"/>
    </row>
    <row r="277" spans="1:9">
      <c r="A277" s="150" t="s">
        <v>1503</v>
      </c>
      <c r="B277" s="238" t="s">
        <v>1504</v>
      </c>
      <c r="C277" s="151">
        <v>90</v>
      </c>
      <c r="D277" s="151">
        <v>1640516.4709999999</v>
      </c>
      <c r="E277" s="151">
        <v>159755.174</v>
      </c>
      <c r="F277" s="151">
        <v>250281.64799999999</v>
      </c>
      <c r="G277" s="151">
        <v>202393.921</v>
      </c>
      <c r="H277" s="151">
        <v>47887.726999999999</v>
      </c>
      <c r="I277" s="117"/>
    </row>
    <row r="278" spans="1:9">
      <c r="A278" s="150" t="s">
        <v>1505</v>
      </c>
      <c r="B278" s="238" t="s">
        <v>1506</v>
      </c>
      <c r="C278" s="151">
        <v>471</v>
      </c>
      <c r="D278" s="151">
        <v>4504793.2050000001</v>
      </c>
      <c r="E278" s="151">
        <v>832716.098</v>
      </c>
      <c r="F278" s="151">
        <v>811680.89800000004</v>
      </c>
      <c r="G278" s="151">
        <v>607781.64</v>
      </c>
      <c r="H278" s="151">
        <v>203899.25700000001</v>
      </c>
      <c r="I278" s="117"/>
    </row>
    <row r="279" spans="1:9">
      <c r="A279" s="150" t="s">
        <v>1507</v>
      </c>
      <c r="B279" s="238" t="s">
        <v>1508</v>
      </c>
      <c r="C279" s="151">
        <v>112</v>
      </c>
      <c r="D279" s="151">
        <v>2462281.6329999999</v>
      </c>
      <c r="E279" s="151">
        <v>651470.06299999997</v>
      </c>
      <c r="F279" s="151">
        <v>373179.70400000003</v>
      </c>
      <c r="G279" s="151">
        <v>357191.55699999997</v>
      </c>
      <c r="H279" s="151">
        <v>15988.147000000001</v>
      </c>
      <c r="I279" s="117"/>
    </row>
    <row r="280" spans="1:9">
      <c r="A280" s="150" t="s">
        <v>1509</v>
      </c>
      <c r="B280" s="238" t="s">
        <v>390</v>
      </c>
      <c r="C280" s="151">
        <v>58929</v>
      </c>
      <c r="D280" s="151">
        <v>133438866.76800001</v>
      </c>
      <c r="E280" s="151">
        <v>11277798.387</v>
      </c>
      <c r="F280" s="151">
        <v>21707349.416999999</v>
      </c>
      <c r="G280" s="151">
        <v>17123510.787</v>
      </c>
      <c r="H280" s="151">
        <v>4583838.5420000004</v>
      </c>
      <c r="I280" s="117"/>
    </row>
    <row r="281" spans="1:9">
      <c r="A281" s="150" t="s">
        <v>1510</v>
      </c>
      <c r="B281" s="238" t="s">
        <v>1511</v>
      </c>
      <c r="C281" s="151">
        <v>13090</v>
      </c>
      <c r="D281" s="151">
        <v>27794758.067000002</v>
      </c>
      <c r="E281" s="151">
        <v>2074515.2609999999</v>
      </c>
      <c r="F281" s="151">
        <v>4951160.4179999996</v>
      </c>
      <c r="G281" s="151">
        <v>3720134.9339999999</v>
      </c>
      <c r="H281" s="151">
        <v>1231025.4550000001</v>
      </c>
      <c r="I281" s="117"/>
    </row>
    <row r="282" spans="1:9">
      <c r="A282" s="150" t="s">
        <v>1512</v>
      </c>
      <c r="B282" s="238" t="s">
        <v>1513</v>
      </c>
      <c r="C282" s="151">
        <v>9208</v>
      </c>
      <c r="D282" s="151">
        <v>18889540.671</v>
      </c>
      <c r="E282" s="151">
        <v>1489255.5379999999</v>
      </c>
      <c r="F282" s="151">
        <v>3405342.912</v>
      </c>
      <c r="G282" s="151">
        <v>2552854.4040000001</v>
      </c>
      <c r="H282" s="151">
        <v>852488.49</v>
      </c>
      <c r="I282" s="117"/>
    </row>
    <row r="283" spans="1:9">
      <c r="A283" s="150" t="s">
        <v>1514</v>
      </c>
      <c r="B283" s="238" t="s">
        <v>1515</v>
      </c>
      <c r="C283" s="151">
        <v>3882</v>
      </c>
      <c r="D283" s="151">
        <v>8905217.3959999997</v>
      </c>
      <c r="E283" s="151">
        <v>585259.723</v>
      </c>
      <c r="F283" s="151">
        <v>1545817.5060000001</v>
      </c>
      <c r="G283" s="151">
        <v>1167280.53</v>
      </c>
      <c r="H283" s="151">
        <v>378536.96500000003</v>
      </c>
      <c r="I283" s="117"/>
    </row>
    <row r="284" spans="1:9">
      <c r="A284" s="150" t="s">
        <v>1516</v>
      </c>
      <c r="B284" s="238" t="s">
        <v>1517</v>
      </c>
      <c r="C284" s="151">
        <v>766</v>
      </c>
      <c r="D284" s="151">
        <v>5060070.7570000002</v>
      </c>
      <c r="E284" s="151">
        <v>903802.63</v>
      </c>
      <c r="F284" s="151">
        <v>875607.44099999999</v>
      </c>
      <c r="G284" s="151">
        <v>640454.10699999996</v>
      </c>
      <c r="H284" s="151">
        <v>235153.33</v>
      </c>
      <c r="I284" s="117"/>
    </row>
    <row r="285" spans="1:9">
      <c r="A285" s="150" t="s">
        <v>1518</v>
      </c>
      <c r="B285" s="238" t="s">
        <v>1519</v>
      </c>
      <c r="C285" s="151">
        <v>154</v>
      </c>
      <c r="D285" s="151">
        <v>3117384.4270000001</v>
      </c>
      <c r="E285" s="151">
        <v>637312.98499999999</v>
      </c>
      <c r="F285" s="151">
        <v>547385.16299999994</v>
      </c>
      <c r="G285" s="151">
        <v>406737.85700000002</v>
      </c>
      <c r="H285" s="151">
        <v>140647.30600000001</v>
      </c>
      <c r="I285" s="117"/>
    </row>
    <row r="286" spans="1:9">
      <c r="A286" s="150" t="s">
        <v>1520</v>
      </c>
      <c r="B286" s="238" t="s">
        <v>1521</v>
      </c>
      <c r="C286" s="151">
        <v>612</v>
      </c>
      <c r="D286" s="151">
        <v>1942686.33</v>
      </c>
      <c r="E286" s="151">
        <v>266489.64500000002</v>
      </c>
      <c r="F286" s="151">
        <v>328222.27799999999</v>
      </c>
      <c r="G286" s="151">
        <v>233716.25</v>
      </c>
      <c r="H286" s="151">
        <v>94506.024000000005</v>
      </c>
      <c r="I286" s="117"/>
    </row>
    <row r="287" spans="1:9">
      <c r="A287" s="150" t="s">
        <v>1522</v>
      </c>
      <c r="B287" s="238" t="s">
        <v>1523</v>
      </c>
      <c r="C287" s="151">
        <v>81</v>
      </c>
      <c r="D287" s="151">
        <v>733009.28300000005</v>
      </c>
      <c r="E287" s="151">
        <v>15612.941999999999</v>
      </c>
      <c r="F287" s="151">
        <v>119455.78200000001</v>
      </c>
      <c r="G287" s="151">
        <v>96977.096000000005</v>
      </c>
      <c r="H287" s="151">
        <v>22478.686000000002</v>
      </c>
      <c r="I287" s="117"/>
    </row>
    <row r="288" spans="1:9">
      <c r="A288" s="150" t="s">
        <v>1524</v>
      </c>
      <c r="B288" s="238" t="s">
        <v>1525</v>
      </c>
      <c r="C288" s="151">
        <v>335</v>
      </c>
      <c r="D288" s="151">
        <v>1443248.2039999999</v>
      </c>
      <c r="E288" s="151">
        <v>96259.79</v>
      </c>
      <c r="F288" s="151">
        <v>173221.005</v>
      </c>
      <c r="G288" s="151">
        <v>185701.478</v>
      </c>
      <c r="H288" s="151">
        <v>-12480.473</v>
      </c>
      <c r="I288" s="117"/>
    </row>
    <row r="289" spans="1:9">
      <c r="A289" s="150" t="s">
        <v>1526</v>
      </c>
      <c r="B289" s="238" t="s">
        <v>1527</v>
      </c>
      <c r="C289" s="151">
        <v>2230</v>
      </c>
      <c r="D289" s="151">
        <v>16489855.866</v>
      </c>
      <c r="E289" s="151">
        <v>1393734.25</v>
      </c>
      <c r="F289" s="151">
        <v>2503855.7000000002</v>
      </c>
      <c r="G289" s="151">
        <v>2189978.9470000002</v>
      </c>
      <c r="H289" s="151">
        <v>313876.74900000001</v>
      </c>
      <c r="I289" s="117"/>
    </row>
    <row r="290" spans="1:9">
      <c r="A290" s="150" t="s">
        <v>1528</v>
      </c>
      <c r="B290" s="238" t="s">
        <v>1529</v>
      </c>
      <c r="C290" s="151">
        <v>27690</v>
      </c>
      <c r="D290" s="151">
        <v>26269881.412</v>
      </c>
      <c r="E290" s="151">
        <v>1211783.0919999999</v>
      </c>
      <c r="F290" s="151">
        <v>4552523.0080000004</v>
      </c>
      <c r="G290" s="151">
        <v>3086833.2510000002</v>
      </c>
      <c r="H290" s="151">
        <v>1465689.727</v>
      </c>
      <c r="I290" s="117"/>
    </row>
    <row r="291" spans="1:9">
      <c r="A291" s="150" t="s">
        <v>1530</v>
      </c>
      <c r="B291" s="238" t="s">
        <v>1531</v>
      </c>
      <c r="C291" s="151">
        <v>4026</v>
      </c>
      <c r="D291" s="151">
        <v>8208216.4009999996</v>
      </c>
      <c r="E291" s="151">
        <v>436773.97100000002</v>
      </c>
      <c r="F291" s="151">
        <v>1469468.665</v>
      </c>
      <c r="G291" s="151">
        <v>1007925.289</v>
      </c>
      <c r="H291" s="151">
        <v>461543.37199999997</v>
      </c>
      <c r="I291" s="117"/>
    </row>
    <row r="292" spans="1:9">
      <c r="A292" s="150" t="s">
        <v>1532</v>
      </c>
      <c r="B292" s="238" t="s">
        <v>1533</v>
      </c>
      <c r="C292" s="151">
        <v>23664</v>
      </c>
      <c r="D292" s="151">
        <v>18061665.011</v>
      </c>
      <c r="E292" s="151">
        <v>775009.12100000004</v>
      </c>
      <c r="F292" s="151">
        <v>3083054.3429999999</v>
      </c>
      <c r="G292" s="151">
        <v>2078907.9620000001</v>
      </c>
      <c r="H292" s="151">
        <v>1004146.355</v>
      </c>
      <c r="I292" s="117"/>
    </row>
    <row r="293" spans="1:9">
      <c r="A293" s="150" t="s">
        <v>1534</v>
      </c>
      <c r="B293" s="238" t="s">
        <v>1535</v>
      </c>
      <c r="C293" s="151">
        <v>6208</v>
      </c>
      <c r="D293" s="151">
        <v>24328212.072999999</v>
      </c>
      <c r="E293" s="151">
        <v>2543790.2400000002</v>
      </c>
      <c r="F293" s="151">
        <v>3681996.6170000001</v>
      </c>
      <c r="G293" s="151">
        <v>3079307.7510000002</v>
      </c>
      <c r="H293" s="151">
        <v>602688.85699999996</v>
      </c>
      <c r="I293" s="117"/>
    </row>
    <row r="294" spans="1:9">
      <c r="A294" s="150" t="s">
        <v>1536</v>
      </c>
      <c r="B294" s="238" t="s">
        <v>1537</v>
      </c>
      <c r="C294" s="151">
        <v>324</v>
      </c>
      <c r="D294" s="151">
        <v>750928.79500000004</v>
      </c>
      <c r="E294" s="151">
        <v>94757.534</v>
      </c>
      <c r="F294" s="151">
        <v>98762.26</v>
      </c>
      <c r="G294" s="151">
        <v>103933.20699999999</v>
      </c>
      <c r="H294" s="151">
        <v>-5170.9480000000003</v>
      </c>
      <c r="I294" s="117"/>
    </row>
    <row r="295" spans="1:9">
      <c r="A295" s="150" t="s">
        <v>1538</v>
      </c>
      <c r="B295" s="238" t="s">
        <v>1539</v>
      </c>
      <c r="C295" s="151">
        <v>1374</v>
      </c>
      <c r="D295" s="151">
        <v>7177629.6849999996</v>
      </c>
      <c r="E295" s="151">
        <v>799887.44799999997</v>
      </c>
      <c r="F295" s="151">
        <v>1079959.801</v>
      </c>
      <c r="G295" s="151">
        <v>933206.77500000002</v>
      </c>
      <c r="H295" s="151">
        <v>146753.02499999999</v>
      </c>
      <c r="I295" s="117"/>
    </row>
    <row r="296" spans="1:9">
      <c r="A296" s="150" t="s">
        <v>1540</v>
      </c>
      <c r="B296" s="238" t="s">
        <v>1541</v>
      </c>
      <c r="C296" s="151">
        <v>4510</v>
      </c>
      <c r="D296" s="151">
        <v>16399653.593</v>
      </c>
      <c r="E296" s="151">
        <v>1649145.2579999999</v>
      </c>
      <c r="F296" s="151">
        <v>2503274.5559999999</v>
      </c>
      <c r="G296" s="151">
        <v>2042167.7690000001</v>
      </c>
      <c r="H296" s="151">
        <v>461106.78</v>
      </c>
      <c r="I296" s="117"/>
    </row>
    <row r="297" spans="1:9">
      <c r="A297" s="150" t="s">
        <v>1542</v>
      </c>
      <c r="B297" s="238" t="s">
        <v>1543</v>
      </c>
      <c r="C297" s="151">
        <v>2881</v>
      </c>
      <c r="D297" s="151">
        <v>9174836.1009999998</v>
      </c>
      <c r="E297" s="151">
        <v>984090.82299999997</v>
      </c>
      <c r="F297" s="151">
        <v>1415956.9</v>
      </c>
      <c r="G297" s="151">
        <v>1151664.385</v>
      </c>
      <c r="H297" s="151">
        <v>264292.51</v>
      </c>
      <c r="I297" s="117"/>
    </row>
    <row r="298" spans="1:9">
      <c r="A298" s="150" t="s">
        <v>1544</v>
      </c>
      <c r="B298" s="238" t="s">
        <v>1545</v>
      </c>
      <c r="C298" s="151">
        <v>65</v>
      </c>
      <c r="D298" s="151">
        <v>424208.23700000002</v>
      </c>
      <c r="E298" s="151">
        <v>54587.417999999998</v>
      </c>
      <c r="F298" s="151">
        <v>51879.027999999998</v>
      </c>
      <c r="G298" s="151">
        <v>49055.317000000003</v>
      </c>
      <c r="H298" s="151">
        <v>2823.7109999999998</v>
      </c>
      <c r="I298" s="117"/>
    </row>
    <row r="299" spans="1:9">
      <c r="A299" s="150" t="s">
        <v>1546</v>
      </c>
      <c r="B299" s="238" t="s">
        <v>1547</v>
      </c>
      <c r="C299" s="151">
        <v>701</v>
      </c>
      <c r="D299" s="151">
        <v>4163243.9410000001</v>
      </c>
      <c r="E299" s="151">
        <v>391015.679</v>
      </c>
      <c r="F299" s="151">
        <v>625025.01</v>
      </c>
      <c r="G299" s="151">
        <v>523394.45500000002</v>
      </c>
      <c r="H299" s="151">
        <v>101630.554</v>
      </c>
      <c r="I299" s="117"/>
    </row>
    <row r="300" spans="1:9">
      <c r="A300" s="150" t="s">
        <v>1548</v>
      </c>
      <c r="B300" s="238" t="s">
        <v>1549</v>
      </c>
      <c r="C300" s="151">
        <v>36</v>
      </c>
      <c r="D300" s="151">
        <v>200568.79199999999</v>
      </c>
      <c r="E300" s="151">
        <v>23298.326000000001</v>
      </c>
      <c r="F300" s="151">
        <v>39259.629000000001</v>
      </c>
      <c r="G300" s="151">
        <v>28716.206999999999</v>
      </c>
      <c r="H300" s="151">
        <v>10543.422</v>
      </c>
      <c r="I300" s="117"/>
    </row>
    <row r="301" spans="1:9">
      <c r="A301" s="150" t="s">
        <v>1550</v>
      </c>
      <c r="B301" s="238" t="s">
        <v>1551</v>
      </c>
      <c r="C301" s="151">
        <v>827</v>
      </c>
      <c r="D301" s="151">
        <v>2436796.5219999999</v>
      </c>
      <c r="E301" s="151">
        <v>196153.01199999999</v>
      </c>
      <c r="F301" s="151">
        <v>371153.989</v>
      </c>
      <c r="G301" s="151">
        <v>289337.40500000003</v>
      </c>
      <c r="H301" s="151">
        <v>81816.582999999999</v>
      </c>
      <c r="I301" s="117"/>
    </row>
    <row r="302" spans="1:9">
      <c r="A302" s="150" t="s">
        <v>1552</v>
      </c>
      <c r="B302" s="238" t="s">
        <v>1553</v>
      </c>
      <c r="C302" s="151">
        <v>8529</v>
      </c>
      <c r="D302" s="151">
        <v>31319831.105999999</v>
      </c>
      <c r="E302" s="151">
        <v>3038300.182</v>
      </c>
      <c r="F302" s="151">
        <v>4849529.4460000005</v>
      </c>
      <c r="G302" s="151">
        <v>4124123.2230000002</v>
      </c>
      <c r="H302" s="151">
        <v>725406.21100000001</v>
      </c>
      <c r="I302" s="117"/>
    </row>
    <row r="303" spans="1:9">
      <c r="A303" s="150" t="s">
        <v>1554</v>
      </c>
      <c r="B303" s="238" t="s">
        <v>1555</v>
      </c>
      <c r="C303" s="151">
        <v>240</v>
      </c>
      <c r="D303" s="151">
        <v>1070728.1580000001</v>
      </c>
      <c r="E303" s="151">
        <v>123882.231</v>
      </c>
      <c r="F303" s="151">
        <v>154687.31</v>
      </c>
      <c r="G303" s="151">
        <v>133919.171</v>
      </c>
      <c r="H303" s="151">
        <v>20768.138999999999</v>
      </c>
      <c r="I303" s="117"/>
    </row>
    <row r="304" spans="1:9">
      <c r="A304" s="150" t="s">
        <v>1556</v>
      </c>
      <c r="B304" s="238" t="s">
        <v>1557</v>
      </c>
      <c r="C304" s="151">
        <v>304</v>
      </c>
      <c r="D304" s="151">
        <v>3756700.7719999999</v>
      </c>
      <c r="E304" s="151">
        <v>650703.98499999999</v>
      </c>
      <c r="F304" s="151">
        <v>559860.29500000004</v>
      </c>
      <c r="G304" s="151">
        <v>532846.071</v>
      </c>
      <c r="H304" s="151">
        <v>27014.223999999998</v>
      </c>
      <c r="I304" s="117"/>
    </row>
    <row r="305" spans="1:9">
      <c r="A305" s="150" t="s">
        <v>1558</v>
      </c>
      <c r="B305" s="238" t="s">
        <v>1559</v>
      </c>
      <c r="C305" s="151">
        <v>563</v>
      </c>
      <c r="D305" s="151">
        <v>5475727.54</v>
      </c>
      <c r="E305" s="151">
        <v>511614.15500000003</v>
      </c>
      <c r="F305" s="151">
        <v>779576.36699999997</v>
      </c>
      <c r="G305" s="151">
        <v>790331.41899999999</v>
      </c>
      <c r="H305" s="151">
        <v>-10755.053</v>
      </c>
      <c r="I305" s="117"/>
    </row>
    <row r="306" spans="1:9">
      <c r="A306" s="150" t="s">
        <v>1560</v>
      </c>
      <c r="B306" s="238" t="s">
        <v>1561</v>
      </c>
      <c r="C306" s="151">
        <v>833</v>
      </c>
      <c r="D306" s="151">
        <v>7902324.4979999997</v>
      </c>
      <c r="E306" s="151">
        <v>574051.81599999999</v>
      </c>
      <c r="F306" s="151">
        <v>1212460.4790000001</v>
      </c>
      <c r="G306" s="151">
        <v>1014752.495</v>
      </c>
      <c r="H306" s="151">
        <v>197707.984</v>
      </c>
      <c r="I306" s="117"/>
    </row>
    <row r="307" spans="1:9">
      <c r="A307" s="150" t="s">
        <v>1562</v>
      </c>
      <c r="B307" s="238" t="s">
        <v>1563</v>
      </c>
      <c r="C307" s="151">
        <v>6589</v>
      </c>
      <c r="D307" s="151">
        <v>13114350.138</v>
      </c>
      <c r="E307" s="151">
        <v>1178047.9950000001</v>
      </c>
      <c r="F307" s="151">
        <v>2142944.9950000001</v>
      </c>
      <c r="G307" s="151">
        <v>1652274.067</v>
      </c>
      <c r="H307" s="151">
        <v>490670.91700000002</v>
      </c>
      <c r="I307" s="117"/>
    </row>
    <row r="308" spans="1:9">
      <c r="A308" s="150" t="s">
        <v>1564</v>
      </c>
      <c r="B308" s="238" t="s">
        <v>1565</v>
      </c>
      <c r="C308" s="151">
        <v>17615</v>
      </c>
      <c r="D308" s="151">
        <v>128734613.46600001</v>
      </c>
      <c r="E308" s="151">
        <v>13993472.049000001</v>
      </c>
      <c r="F308" s="151">
        <v>17003608.857999999</v>
      </c>
      <c r="G308" s="151">
        <v>17586314.967999998</v>
      </c>
      <c r="H308" s="151">
        <v>-582706.16299999994</v>
      </c>
      <c r="I308" s="117"/>
    </row>
    <row r="309" spans="1:9">
      <c r="A309" s="150" t="s">
        <v>1566</v>
      </c>
      <c r="B309" s="238" t="s">
        <v>1567</v>
      </c>
      <c r="C309" s="151">
        <v>4286</v>
      </c>
      <c r="D309" s="151">
        <v>58488802.075000003</v>
      </c>
      <c r="E309" s="151">
        <v>6306951.8130000001</v>
      </c>
      <c r="F309" s="151">
        <v>6843568.4859999996</v>
      </c>
      <c r="G309" s="151">
        <v>8414487.4130000006</v>
      </c>
      <c r="H309" s="151">
        <v>-1570918.942</v>
      </c>
      <c r="I309" s="117"/>
    </row>
    <row r="310" spans="1:9">
      <c r="A310" s="150" t="s">
        <v>1568</v>
      </c>
      <c r="B310" s="238" t="s">
        <v>1569</v>
      </c>
      <c r="C310" s="151">
        <v>4058</v>
      </c>
      <c r="D310" s="151">
        <v>57621115.245999999</v>
      </c>
      <c r="E310" s="151">
        <v>6212762.7259999998</v>
      </c>
      <c r="F310" s="151">
        <v>6693354.4579999996</v>
      </c>
      <c r="G310" s="151">
        <v>8284469.8039999995</v>
      </c>
      <c r="H310" s="151">
        <v>-1591115.3589999999</v>
      </c>
      <c r="I310" s="117"/>
    </row>
    <row r="311" spans="1:9">
      <c r="A311" s="150" t="s">
        <v>1570</v>
      </c>
      <c r="B311" s="238" t="s">
        <v>1571</v>
      </c>
      <c r="C311" s="151">
        <v>821</v>
      </c>
      <c r="D311" s="151">
        <v>2080864.0630000001</v>
      </c>
      <c r="E311" s="151">
        <v>186774.05100000001</v>
      </c>
      <c r="F311" s="151">
        <v>252562.47</v>
      </c>
      <c r="G311" s="151">
        <v>416640.745</v>
      </c>
      <c r="H311" s="151">
        <v>-164078.27799999999</v>
      </c>
      <c r="I311" s="117"/>
    </row>
    <row r="312" spans="1:9">
      <c r="A312" s="150" t="s">
        <v>1572</v>
      </c>
      <c r="B312" s="238" t="s">
        <v>1573</v>
      </c>
      <c r="C312" s="151">
        <v>3237</v>
      </c>
      <c r="D312" s="151">
        <v>55540251.182999998</v>
      </c>
      <c r="E312" s="151">
        <v>6025988.6749999998</v>
      </c>
      <c r="F312" s="151">
        <v>6440791.9879999999</v>
      </c>
      <c r="G312" s="151">
        <v>7867829.0590000004</v>
      </c>
      <c r="H312" s="151">
        <v>-1427037.081</v>
      </c>
      <c r="I312" s="117"/>
    </row>
    <row r="313" spans="1:9">
      <c r="A313" s="150" t="s">
        <v>1574</v>
      </c>
      <c r="B313" s="238" t="s">
        <v>1575</v>
      </c>
      <c r="C313" s="151">
        <v>228</v>
      </c>
      <c r="D313" s="151">
        <v>867686.82900000003</v>
      </c>
      <c r="E313" s="151">
        <v>94189.087</v>
      </c>
      <c r="F313" s="151">
        <v>150214.02799999999</v>
      </c>
      <c r="G313" s="151">
        <v>130017.609</v>
      </c>
      <c r="H313" s="151">
        <v>20196.417000000001</v>
      </c>
      <c r="I313" s="117"/>
    </row>
    <row r="314" spans="1:9">
      <c r="A314" s="150" t="s">
        <v>1576</v>
      </c>
      <c r="B314" s="238" t="s">
        <v>1577</v>
      </c>
      <c r="C314" s="151">
        <v>3381</v>
      </c>
      <c r="D314" s="151">
        <v>16685138.968</v>
      </c>
      <c r="E314" s="151">
        <v>2394575.682</v>
      </c>
      <c r="F314" s="151">
        <v>3532458.7930000001</v>
      </c>
      <c r="G314" s="151">
        <v>2605441.8309999998</v>
      </c>
      <c r="H314" s="151">
        <v>927016.94900000002</v>
      </c>
      <c r="I314" s="117"/>
    </row>
    <row r="315" spans="1:9">
      <c r="A315" s="150" t="s">
        <v>1578</v>
      </c>
      <c r="B315" s="238" t="s">
        <v>1579</v>
      </c>
      <c r="C315" s="151">
        <v>2419</v>
      </c>
      <c r="D315" s="151">
        <v>8690809.7719999999</v>
      </c>
      <c r="E315" s="151">
        <v>715550.45900000003</v>
      </c>
      <c r="F315" s="151">
        <v>1259406.774</v>
      </c>
      <c r="G315" s="151">
        <v>1100454.1669999999</v>
      </c>
      <c r="H315" s="151">
        <v>158952.6</v>
      </c>
      <c r="I315" s="117"/>
    </row>
    <row r="316" spans="1:9">
      <c r="A316" s="150" t="s">
        <v>1580</v>
      </c>
      <c r="B316" s="238" t="s">
        <v>1581</v>
      </c>
      <c r="C316" s="151">
        <v>1024</v>
      </c>
      <c r="D316" s="151">
        <v>4225021.6270000003</v>
      </c>
      <c r="E316" s="151">
        <v>874297.97400000005</v>
      </c>
      <c r="F316" s="151">
        <v>738191.06299999997</v>
      </c>
      <c r="G316" s="151">
        <v>676156.31099999999</v>
      </c>
      <c r="H316" s="151">
        <v>62034.75</v>
      </c>
      <c r="I316" s="117"/>
    </row>
    <row r="317" spans="1:9">
      <c r="A317" s="150" t="s">
        <v>1582</v>
      </c>
      <c r="B317" s="238" t="s">
        <v>1583</v>
      </c>
      <c r="C317" s="151">
        <v>4340</v>
      </c>
      <c r="D317" s="151">
        <v>28324354.004999999</v>
      </c>
      <c r="E317" s="151">
        <v>2567630.4879999999</v>
      </c>
      <c r="F317" s="151">
        <v>3460870.0430000001</v>
      </c>
      <c r="G317" s="151">
        <v>3280024.872</v>
      </c>
      <c r="H317" s="151">
        <v>180845.15900000001</v>
      </c>
      <c r="I317" s="117"/>
    </row>
    <row r="318" spans="1:9">
      <c r="A318" s="150" t="s">
        <v>1584</v>
      </c>
      <c r="B318" s="238" t="s">
        <v>1585</v>
      </c>
      <c r="C318" s="151">
        <v>4069</v>
      </c>
      <c r="D318" s="151">
        <v>27864285.469999999</v>
      </c>
      <c r="E318" s="151">
        <v>2478211.2579999999</v>
      </c>
      <c r="F318" s="151">
        <v>3380504.3849999998</v>
      </c>
      <c r="G318" s="151">
        <v>3208955.1860000002</v>
      </c>
      <c r="H318" s="151">
        <v>171549.18900000001</v>
      </c>
      <c r="I318" s="117"/>
    </row>
    <row r="319" spans="1:9">
      <c r="A319" s="150" t="s">
        <v>1586</v>
      </c>
      <c r="B319" s="238" t="s">
        <v>1587</v>
      </c>
      <c r="C319" s="151">
        <v>3879</v>
      </c>
      <c r="D319" s="151">
        <v>26331786.226</v>
      </c>
      <c r="E319" s="151">
        <v>2396227.997</v>
      </c>
      <c r="F319" s="151">
        <v>3210735.8670000001</v>
      </c>
      <c r="G319" s="151">
        <v>3022540.2250000001</v>
      </c>
      <c r="H319" s="151">
        <v>188195.63200000001</v>
      </c>
      <c r="I319" s="117"/>
    </row>
    <row r="320" spans="1:9">
      <c r="A320" s="150" t="s">
        <v>1588</v>
      </c>
      <c r="B320" s="238" t="s">
        <v>1589</v>
      </c>
      <c r="C320" s="151">
        <v>157</v>
      </c>
      <c r="D320" s="151">
        <v>1208796.6340000001</v>
      </c>
      <c r="E320" s="151">
        <v>67172.28</v>
      </c>
      <c r="F320" s="151">
        <v>142597.549</v>
      </c>
      <c r="G320" s="151">
        <v>147871.215</v>
      </c>
      <c r="H320" s="151">
        <v>-5273.6660000000002</v>
      </c>
      <c r="I320" s="117"/>
    </row>
    <row r="321" spans="1:9">
      <c r="A321" s="150" t="s">
        <v>1590</v>
      </c>
      <c r="B321" s="238" t="s">
        <v>1591</v>
      </c>
      <c r="C321" s="151">
        <v>33</v>
      </c>
      <c r="D321" s="151">
        <v>323702.61</v>
      </c>
      <c r="E321" s="151">
        <v>14810.981</v>
      </c>
      <c r="F321" s="151">
        <v>27170.969000000001</v>
      </c>
      <c r="G321" s="151">
        <v>38543.745999999999</v>
      </c>
      <c r="H321" s="151">
        <v>-11372.777</v>
      </c>
      <c r="I321" s="117"/>
    </row>
    <row r="322" spans="1:9">
      <c r="A322" s="150" t="s">
        <v>1592</v>
      </c>
      <c r="B322" s="238" t="s">
        <v>1593</v>
      </c>
      <c r="C322" s="151">
        <v>271</v>
      </c>
      <c r="D322" s="151">
        <v>460068.53499999997</v>
      </c>
      <c r="E322" s="151">
        <v>89419.23</v>
      </c>
      <c r="F322" s="151">
        <v>80365.657999999996</v>
      </c>
      <c r="G322" s="151">
        <v>71069.686000000002</v>
      </c>
      <c r="H322" s="151">
        <v>9295.9699999999993</v>
      </c>
      <c r="I322" s="117"/>
    </row>
    <row r="323" spans="1:9">
      <c r="A323" s="150" t="s">
        <v>1594</v>
      </c>
      <c r="B323" s="238" t="s">
        <v>1595</v>
      </c>
      <c r="C323" s="151">
        <v>827</v>
      </c>
      <c r="D323" s="151">
        <v>3316661.5359999998</v>
      </c>
      <c r="E323" s="151">
        <v>449922.45600000001</v>
      </c>
      <c r="F323" s="151">
        <v>343660.4</v>
      </c>
      <c r="G323" s="151">
        <v>398809.73</v>
      </c>
      <c r="H323" s="151">
        <v>-55149.332000000002</v>
      </c>
      <c r="I323" s="117"/>
    </row>
    <row r="324" spans="1:9">
      <c r="A324" s="150" t="s">
        <v>1596</v>
      </c>
      <c r="B324" s="238" t="s">
        <v>1597</v>
      </c>
      <c r="C324" s="151">
        <v>895</v>
      </c>
      <c r="D324" s="151">
        <v>8649436.4790000003</v>
      </c>
      <c r="E324" s="151">
        <v>645594.98</v>
      </c>
      <c r="F324" s="151">
        <v>776360.99399999995</v>
      </c>
      <c r="G324" s="151">
        <v>1056837.9739999999</v>
      </c>
      <c r="H324" s="151">
        <v>-280476.98100000003</v>
      </c>
      <c r="I324" s="117"/>
    </row>
    <row r="325" spans="1:9">
      <c r="A325" s="150" t="s">
        <v>1598</v>
      </c>
      <c r="B325" s="238" t="s">
        <v>1599</v>
      </c>
      <c r="C325" s="151">
        <v>443</v>
      </c>
      <c r="D325" s="151">
        <v>354389.00400000002</v>
      </c>
      <c r="E325" s="151">
        <v>38948.197</v>
      </c>
      <c r="F325" s="151">
        <v>49092.305</v>
      </c>
      <c r="G325" s="151">
        <v>54102.67</v>
      </c>
      <c r="H325" s="151">
        <v>-5010.366</v>
      </c>
      <c r="I325" s="117"/>
    </row>
    <row r="326" spans="1:9">
      <c r="A326" s="150" t="s">
        <v>1600</v>
      </c>
      <c r="B326" s="238" t="s">
        <v>1601</v>
      </c>
      <c r="C326" s="151">
        <v>12291</v>
      </c>
      <c r="D326" s="151">
        <v>78807652.400999993</v>
      </c>
      <c r="E326" s="151">
        <v>12573870.227</v>
      </c>
      <c r="F326" s="151">
        <v>12135009.234999999</v>
      </c>
      <c r="G326" s="151">
        <v>11119369.502</v>
      </c>
      <c r="H326" s="151">
        <v>1015639.703</v>
      </c>
      <c r="I326" s="117"/>
    </row>
    <row r="327" spans="1:9">
      <c r="A327" s="150" t="s">
        <v>1602</v>
      </c>
      <c r="B327" s="238" t="s">
        <v>1603</v>
      </c>
      <c r="C327" s="151">
        <v>4373</v>
      </c>
      <c r="D327" s="151">
        <v>23415916.063999999</v>
      </c>
      <c r="E327" s="151">
        <v>3235478.639</v>
      </c>
      <c r="F327" s="151">
        <v>3715485.344</v>
      </c>
      <c r="G327" s="151">
        <v>3377373.4369999999</v>
      </c>
      <c r="H327" s="151">
        <v>338111.89899999998</v>
      </c>
      <c r="I327" s="117"/>
    </row>
    <row r="328" spans="1:9">
      <c r="A328" s="150" t="s">
        <v>1604</v>
      </c>
      <c r="B328" s="238" t="s">
        <v>1605</v>
      </c>
      <c r="C328" s="151">
        <v>3440</v>
      </c>
      <c r="D328" s="151">
        <v>16255448.875</v>
      </c>
      <c r="E328" s="151">
        <v>2638343.75</v>
      </c>
      <c r="F328" s="151">
        <v>2563137.4300000002</v>
      </c>
      <c r="G328" s="151">
        <v>2441678.7310000001</v>
      </c>
      <c r="H328" s="151">
        <v>121458.693</v>
      </c>
      <c r="I328" s="117"/>
    </row>
    <row r="329" spans="1:9">
      <c r="A329" s="150" t="s">
        <v>1606</v>
      </c>
      <c r="B329" s="238" t="s">
        <v>1607</v>
      </c>
      <c r="C329" s="151">
        <v>933</v>
      </c>
      <c r="D329" s="151">
        <v>7160467.1890000002</v>
      </c>
      <c r="E329" s="151">
        <v>597134.88899999997</v>
      </c>
      <c r="F329" s="151">
        <v>1152347.9140000001</v>
      </c>
      <c r="G329" s="151">
        <v>935694.70600000001</v>
      </c>
      <c r="H329" s="151">
        <v>216653.20600000001</v>
      </c>
      <c r="I329" s="117"/>
    </row>
    <row r="330" spans="1:9">
      <c r="A330" s="150" t="s">
        <v>1608</v>
      </c>
      <c r="B330" s="238" t="s">
        <v>1609</v>
      </c>
      <c r="C330" s="151">
        <v>192</v>
      </c>
      <c r="D330" s="151">
        <v>3805087.7940000002</v>
      </c>
      <c r="E330" s="151">
        <v>554101.375</v>
      </c>
      <c r="F330" s="151">
        <v>590096.78399999999</v>
      </c>
      <c r="G330" s="151">
        <v>593693.85699999996</v>
      </c>
      <c r="H330" s="151">
        <v>-3597.0740000000001</v>
      </c>
      <c r="I330" s="117"/>
    </row>
    <row r="331" spans="1:9">
      <c r="A331" s="150" t="s">
        <v>1610</v>
      </c>
      <c r="B331" s="238" t="s">
        <v>1611</v>
      </c>
      <c r="C331" s="151">
        <v>1795</v>
      </c>
      <c r="D331" s="151">
        <v>16173095.601</v>
      </c>
      <c r="E331" s="151">
        <v>3115845.406</v>
      </c>
      <c r="F331" s="151">
        <v>2604446.8020000001</v>
      </c>
      <c r="G331" s="151">
        <v>2312449.6579999998</v>
      </c>
      <c r="H331" s="151">
        <v>291997.141</v>
      </c>
      <c r="I331" s="117"/>
    </row>
    <row r="332" spans="1:9">
      <c r="A332" s="150" t="s">
        <v>1612</v>
      </c>
      <c r="B332" s="238" t="s">
        <v>1613</v>
      </c>
      <c r="C332" s="151">
        <v>14</v>
      </c>
      <c r="D332" s="151">
        <v>48227.396000000001</v>
      </c>
      <c r="E332" s="151">
        <v>3315.252</v>
      </c>
      <c r="F332" s="151">
        <v>7380.4390000000003</v>
      </c>
      <c r="G332" s="151">
        <v>4766.2079999999996</v>
      </c>
      <c r="H332" s="151">
        <v>2614.2310000000002</v>
      </c>
      <c r="I332" s="117"/>
    </row>
    <row r="333" spans="1:9">
      <c r="A333" s="150" t="s">
        <v>1614</v>
      </c>
      <c r="B333" s="238" t="s">
        <v>1615</v>
      </c>
      <c r="C333" s="151">
        <v>570</v>
      </c>
      <c r="D333" s="151">
        <v>8778278.1140000001</v>
      </c>
      <c r="E333" s="151">
        <v>2282924.9070000001</v>
      </c>
      <c r="F333" s="151">
        <v>1517132.7879999999</v>
      </c>
      <c r="G333" s="151">
        <v>1392276.0060000001</v>
      </c>
      <c r="H333" s="151">
        <v>124856.78</v>
      </c>
      <c r="I333" s="117"/>
    </row>
    <row r="334" spans="1:9">
      <c r="A334" s="150" t="s">
        <v>1616</v>
      </c>
      <c r="B334" s="238" t="s">
        <v>1617</v>
      </c>
      <c r="C334" s="151">
        <v>1211</v>
      </c>
      <c r="D334" s="151">
        <v>7346590.091</v>
      </c>
      <c r="E334" s="151">
        <v>829605.24699999997</v>
      </c>
      <c r="F334" s="151">
        <v>1079933.575</v>
      </c>
      <c r="G334" s="151">
        <v>915407.44400000002</v>
      </c>
      <c r="H334" s="151">
        <v>164526.13</v>
      </c>
      <c r="I334" s="117"/>
    </row>
    <row r="335" spans="1:9">
      <c r="A335" s="150" t="s">
        <v>1618</v>
      </c>
      <c r="B335" s="238" t="s">
        <v>1619</v>
      </c>
      <c r="C335" s="151">
        <v>1543</v>
      </c>
      <c r="D335" s="151">
        <v>6874262.7139999997</v>
      </c>
      <c r="E335" s="151">
        <v>775734.19299999997</v>
      </c>
      <c r="F335" s="151">
        <v>870676.45299999998</v>
      </c>
      <c r="G335" s="151">
        <v>885101.86199999996</v>
      </c>
      <c r="H335" s="151">
        <v>-14425.415999999999</v>
      </c>
      <c r="I335" s="117"/>
    </row>
    <row r="336" spans="1:9">
      <c r="A336" s="150" t="s">
        <v>1620</v>
      </c>
      <c r="B336" s="238" t="s">
        <v>1621</v>
      </c>
      <c r="C336" s="151">
        <v>455</v>
      </c>
      <c r="D336" s="151">
        <v>12460837.612</v>
      </c>
      <c r="E336" s="151">
        <v>2717012.98</v>
      </c>
      <c r="F336" s="151">
        <v>1965597.888</v>
      </c>
      <c r="G336" s="151">
        <v>1905515.8589999999</v>
      </c>
      <c r="H336" s="151">
        <v>60082.027000000002</v>
      </c>
      <c r="I336" s="117"/>
    </row>
    <row r="337" spans="1:9">
      <c r="A337" s="150" t="s">
        <v>1622</v>
      </c>
      <c r="B337" s="238" t="s">
        <v>1623</v>
      </c>
      <c r="C337" s="151">
        <v>431</v>
      </c>
      <c r="D337" s="151">
        <v>12094445.926999999</v>
      </c>
      <c r="E337" s="151">
        <v>2644158.75</v>
      </c>
      <c r="F337" s="151">
        <v>1905776.81</v>
      </c>
      <c r="G337" s="151">
        <v>1855545.0959999999</v>
      </c>
      <c r="H337" s="151">
        <v>50231.712</v>
      </c>
      <c r="I337" s="117"/>
    </row>
    <row r="338" spans="1:9">
      <c r="A338" s="150" t="s">
        <v>1624</v>
      </c>
      <c r="B338" s="238" t="s">
        <v>1625</v>
      </c>
      <c r="C338" s="151">
        <v>24</v>
      </c>
      <c r="D338" s="151">
        <v>366391.685</v>
      </c>
      <c r="E338" s="151">
        <v>72854.23</v>
      </c>
      <c r="F338" s="151">
        <v>59821.078000000001</v>
      </c>
      <c r="G338" s="151">
        <v>49970.762999999999</v>
      </c>
      <c r="H338" s="151">
        <v>9850.3150000000005</v>
      </c>
      <c r="I338" s="117"/>
    </row>
    <row r="339" spans="1:9">
      <c r="A339" s="150" t="s">
        <v>1626</v>
      </c>
      <c r="B339" s="238" t="s">
        <v>1627</v>
      </c>
      <c r="C339" s="151">
        <v>3933</v>
      </c>
      <c r="D339" s="151">
        <v>16078452.616</v>
      </c>
      <c r="E339" s="151">
        <v>2175697.6340000001</v>
      </c>
      <c r="F339" s="151">
        <v>2388705.9640000002</v>
      </c>
      <c r="G339" s="151">
        <v>2045234.8289999999</v>
      </c>
      <c r="H339" s="151">
        <v>343471.12599999999</v>
      </c>
      <c r="I339" s="117"/>
    </row>
    <row r="340" spans="1:9">
      <c r="A340" s="150" t="s">
        <v>1628</v>
      </c>
      <c r="B340" s="238" t="s">
        <v>1629</v>
      </c>
      <c r="C340" s="151">
        <v>26888</v>
      </c>
      <c r="D340" s="151">
        <v>219306436.699</v>
      </c>
      <c r="E340" s="151">
        <v>24035806.949999999</v>
      </c>
      <c r="F340" s="151">
        <v>26700352.217999998</v>
      </c>
      <c r="G340" s="151">
        <v>28569795.607000001</v>
      </c>
      <c r="H340" s="151">
        <v>-1869443.4709999999</v>
      </c>
      <c r="I340" s="117"/>
    </row>
    <row r="341" spans="1:9">
      <c r="A341" s="150" t="s">
        <v>1630</v>
      </c>
      <c r="B341" s="238" t="s">
        <v>1631</v>
      </c>
      <c r="C341" s="151">
        <v>3019</v>
      </c>
      <c r="D341" s="151">
        <v>53366171.042000003</v>
      </c>
      <c r="E341" s="151">
        <v>7502032.6150000002</v>
      </c>
      <c r="F341" s="151">
        <v>6814115.5099999998</v>
      </c>
      <c r="G341" s="151">
        <v>7178374.3530000001</v>
      </c>
      <c r="H341" s="151">
        <v>-364258.85499999998</v>
      </c>
      <c r="I341" s="117"/>
    </row>
    <row r="342" spans="1:9">
      <c r="A342" s="150" t="s">
        <v>1632</v>
      </c>
      <c r="B342" s="238" t="s">
        <v>1633</v>
      </c>
      <c r="C342" s="151">
        <v>237</v>
      </c>
      <c r="D342" s="151">
        <v>9475178.3550000004</v>
      </c>
      <c r="E342" s="151">
        <v>1071609.8030000001</v>
      </c>
      <c r="F342" s="151">
        <v>1179061.054</v>
      </c>
      <c r="G342" s="151">
        <v>1506492.0870000001</v>
      </c>
      <c r="H342" s="151">
        <v>-327431.03600000002</v>
      </c>
      <c r="I342" s="117"/>
    </row>
    <row r="343" spans="1:9">
      <c r="A343" s="150" t="s">
        <v>1634</v>
      </c>
      <c r="B343" s="238" t="s">
        <v>1635</v>
      </c>
      <c r="C343" s="151">
        <v>357</v>
      </c>
      <c r="D343" s="151">
        <v>4422513.182</v>
      </c>
      <c r="E343" s="151">
        <v>656508.60699999996</v>
      </c>
      <c r="F343" s="151">
        <v>597285.00899999996</v>
      </c>
      <c r="G343" s="151">
        <v>566010.55900000001</v>
      </c>
      <c r="H343" s="151">
        <v>31274.446</v>
      </c>
      <c r="I343" s="117"/>
    </row>
    <row r="344" spans="1:9">
      <c r="A344" s="150" t="s">
        <v>1636</v>
      </c>
      <c r="B344" s="238" t="s">
        <v>1637</v>
      </c>
      <c r="C344" s="151">
        <v>689</v>
      </c>
      <c r="D344" s="151">
        <v>8783404.2119999994</v>
      </c>
      <c r="E344" s="151">
        <v>1107614.301</v>
      </c>
      <c r="F344" s="151">
        <v>993100.45200000005</v>
      </c>
      <c r="G344" s="151">
        <v>1126435.2139999999</v>
      </c>
      <c r="H344" s="151">
        <v>-133334.76500000001</v>
      </c>
      <c r="I344" s="117"/>
    </row>
    <row r="345" spans="1:9">
      <c r="A345" s="150" t="s">
        <v>1638</v>
      </c>
      <c r="B345" s="238" t="s">
        <v>1639</v>
      </c>
      <c r="C345" s="151">
        <v>597</v>
      </c>
      <c r="D345" s="151">
        <v>9805901.8900000006</v>
      </c>
      <c r="E345" s="151">
        <v>1087843.091</v>
      </c>
      <c r="F345" s="151">
        <v>1238343.2320000001</v>
      </c>
      <c r="G345" s="151">
        <v>1235609.4269999999</v>
      </c>
      <c r="H345" s="151">
        <v>2733.8040000000001</v>
      </c>
      <c r="I345" s="117"/>
    </row>
    <row r="346" spans="1:9">
      <c r="A346" s="150" t="s">
        <v>1640</v>
      </c>
      <c r="B346" s="238" t="s">
        <v>1641</v>
      </c>
      <c r="C346" s="151">
        <v>1139</v>
      </c>
      <c r="D346" s="151">
        <v>20879173.403000001</v>
      </c>
      <c r="E346" s="151">
        <v>3578456.8130000001</v>
      </c>
      <c r="F346" s="151">
        <v>2806325.7629999998</v>
      </c>
      <c r="G346" s="151">
        <v>2743827.0660000001</v>
      </c>
      <c r="H346" s="151">
        <v>62498.696000000004</v>
      </c>
      <c r="I346" s="117"/>
    </row>
    <row r="347" spans="1:9">
      <c r="A347" s="150" t="s">
        <v>1642</v>
      </c>
      <c r="B347" s="238" t="s">
        <v>1643</v>
      </c>
      <c r="C347" s="151">
        <v>10624</v>
      </c>
      <c r="D347" s="151">
        <v>60219016.957999997</v>
      </c>
      <c r="E347" s="151">
        <v>6473765.4210000001</v>
      </c>
      <c r="F347" s="151">
        <v>7939431.5580000002</v>
      </c>
      <c r="G347" s="151">
        <v>7880030.6459999997</v>
      </c>
      <c r="H347" s="151">
        <v>59400.889000000003</v>
      </c>
      <c r="I347" s="117"/>
    </row>
    <row r="348" spans="1:9">
      <c r="A348" s="150" t="s">
        <v>1644</v>
      </c>
      <c r="B348" s="238" t="s">
        <v>1645</v>
      </c>
      <c r="C348" s="151">
        <v>1373</v>
      </c>
      <c r="D348" s="151">
        <v>2930257.5060000001</v>
      </c>
      <c r="E348" s="151">
        <v>439547.31199999998</v>
      </c>
      <c r="F348" s="151">
        <v>419611.75900000002</v>
      </c>
      <c r="G348" s="151">
        <v>409552.37199999997</v>
      </c>
      <c r="H348" s="151">
        <v>10059.383</v>
      </c>
      <c r="I348" s="117"/>
    </row>
    <row r="349" spans="1:9">
      <c r="A349" s="150" t="s">
        <v>1646</v>
      </c>
      <c r="B349" s="238" t="s">
        <v>1647</v>
      </c>
      <c r="C349" s="151">
        <v>194</v>
      </c>
      <c r="D349" s="151">
        <v>200218.209</v>
      </c>
      <c r="E349" s="151">
        <v>5492.5209999999997</v>
      </c>
      <c r="F349" s="151">
        <v>34157.141000000003</v>
      </c>
      <c r="G349" s="151">
        <v>31133.485000000001</v>
      </c>
      <c r="H349" s="151">
        <v>3023.6550000000002</v>
      </c>
      <c r="I349" s="117"/>
    </row>
    <row r="350" spans="1:9">
      <c r="A350" s="150" t="s">
        <v>1648</v>
      </c>
      <c r="B350" s="238" t="s">
        <v>1649</v>
      </c>
      <c r="C350" s="151">
        <v>1179</v>
      </c>
      <c r="D350" s="151">
        <v>2730039.2969999998</v>
      </c>
      <c r="E350" s="151">
        <v>434054.79100000003</v>
      </c>
      <c r="F350" s="151">
        <v>385454.61800000002</v>
      </c>
      <c r="G350" s="151">
        <v>378418.88699999999</v>
      </c>
      <c r="H350" s="151">
        <v>7035.7280000000001</v>
      </c>
      <c r="I350" s="117"/>
    </row>
    <row r="351" spans="1:9">
      <c r="A351" s="150" t="s">
        <v>1650</v>
      </c>
      <c r="B351" s="238" t="s">
        <v>1651</v>
      </c>
      <c r="C351" s="151">
        <v>1188</v>
      </c>
      <c r="D351" s="151">
        <v>18555176.695999999</v>
      </c>
      <c r="E351" s="151">
        <v>2462023.9240000001</v>
      </c>
      <c r="F351" s="151">
        <v>2381452.7420000001</v>
      </c>
      <c r="G351" s="151">
        <v>2494874.89</v>
      </c>
      <c r="H351" s="151">
        <v>-113422.15</v>
      </c>
      <c r="I351" s="117"/>
    </row>
    <row r="352" spans="1:9">
      <c r="A352" s="150" t="s">
        <v>1652</v>
      </c>
      <c r="B352" s="238" t="s">
        <v>1653</v>
      </c>
      <c r="C352" s="151">
        <v>225</v>
      </c>
      <c r="D352" s="151">
        <v>531406.978</v>
      </c>
      <c r="E352" s="151">
        <v>52463.290999999997</v>
      </c>
      <c r="F352" s="151">
        <v>82529.663</v>
      </c>
      <c r="G352" s="151">
        <v>64796.434999999998</v>
      </c>
      <c r="H352" s="151">
        <v>17733.227999999999</v>
      </c>
      <c r="I352" s="117"/>
    </row>
    <row r="353" spans="1:9">
      <c r="A353" s="150" t="s">
        <v>1654</v>
      </c>
      <c r="B353" s="238" t="s">
        <v>1655</v>
      </c>
      <c r="C353" s="151">
        <v>2433</v>
      </c>
      <c r="D353" s="151">
        <v>8851519.6469999999</v>
      </c>
      <c r="E353" s="151">
        <v>522437.35499999998</v>
      </c>
      <c r="F353" s="151">
        <v>1015176.63</v>
      </c>
      <c r="G353" s="151">
        <v>1030524.985</v>
      </c>
      <c r="H353" s="151">
        <v>-15348.358</v>
      </c>
      <c r="I353" s="117"/>
    </row>
    <row r="354" spans="1:9">
      <c r="A354" s="150" t="s">
        <v>1656</v>
      </c>
      <c r="B354" s="238" t="s">
        <v>1657</v>
      </c>
      <c r="C354" s="151">
        <v>1925</v>
      </c>
      <c r="D354" s="151">
        <v>10486816.192</v>
      </c>
      <c r="E354" s="151">
        <v>1323905.8500000001</v>
      </c>
      <c r="F354" s="151">
        <v>1780356.11</v>
      </c>
      <c r="G354" s="151">
        <v>1487705.0090000001</v>
      </c>
      <c r="H354" s="151">
        <v>292651.09899999999</v>
      </c>
      <c r="I354" s="117"/>
    </row>
    <row r="355" spans="1:9">
      <c r="A355" s="150" t="s">
        <v>1658</v>
      </c>
      <c r="B355" s="238" t="s">
        <v>1659</v>
      </c>
      <c r="C355" s="151">
        <v>3480</v>
      </c>
      <c r="D355" s="151">
        <v>18863839.938999999</v>
      </c>
      <c r="E355" s="151">
        <v>1673387.689</v>
      </c>
      <c r="F355" s="151">
        <v>2260304.6540000001</v>
      </c>
      <c r="G355" s="151">
        <v>2392576.9550000001</v>
      </c>
      <c r="H355" s="151">
        <v>-132272.31299999999</v>
      </c>
      <c r="I355" s="117"/>
    </row>
    <row r="356" spans="1:9">
      <c r="A356" s="150" t="s">
        <v>1660</v>
      </c>
      <c r="B356" s="238" t="s">
        <v>1661</v>
      </c>
      <c r="C356" s="151">
        <v>778</v>
      </c>
      <c r="D356" s="151">
        <v>12537208.768999999</v>
      </c>
      <c r="E356" s="151">
        <v>2353684.8820000002</v>
      </c>
      <c r="F356" s="151">
        <v>1673367.9580000001</v>
      </c>
      <c r="G356" s="151">
        <v>1406252.409</v>
      </c>
      <c r="H356" s="151">
        <v>267115.54499999998</v>
      </c>
      <c r="I356" s="117"/>
    </row>
    <row r="357" spans="1:9">
      <c r="A357" s="150" t="s">
        <v>1662</v>
      </c>
      <c r="B357" s="238" t="s">
        <v>1663</v>
      </c>
      <c r="C357" s="151">
        <v>2512</v>
      </c>
      <c r="D357" s="151">
        <v>16692373.648</v>
      </c>
      <c r="E357" s="151">
        <v>1163634.0689999999</v>
      </c>
      <c r="F357" s="151">
        <v>1978085.0290000001</v>
      </c>
      <c r="G357" s="151">
        <v>2152922.2009999999</v>
      </c>
      <c r="H357" s="151">
        <v>-174837.18</v>
      </c>
      <c r="I357" s="117"/>
    </row>
    <row r="358" spans="1:9">
      <c r="A358" s="150" t="s">
        <v>1664</v>
      </c>
      <c r="B358" s="238" t="s">
        <v>1665</v>
      </c>
      <c r="C358" s="151">
        <v>1344</v>
      </c>
      <c r="D358" s="151">
        <v>11659582.429</v>
      </c>
      <c r="E358" s="151">
        <v>845220.98100000003</v>
      </c>
      <c r="F358" s="151">
        <v>1395790.36</v>
      </c>
      <c r="G358" s="151">
        <v>1521941.4010000001</v>
      </c>
      <c r="H358" s="151">
        <v>-126151.045</v>
      </c>
      <c r="I358" s="117"/>
    </row>
    <row r="359" spans="1:9">
      <c r="A359" s="150" t="s">
        <v>1666</v>
      </c>
      <c r="B359" s="238" t="s">
        <v>1667</v>
      </c>
      <c r="C359" s="151">
        <v>1168</v>
      </c>
      <c r="D359" s="151">
        <v>5032791.2189999996</v>
      </c>
      <c r="E359" s="151">
        <v>318413.08799999999</v>
      </c>
      <c r="F359" s="151">
        <v>582294.66899999999</v>
      </c>
      <c r="G359" s="151">
        <v>630980.80000000005</v>
      </c>
      <c r="H359" s="151">
        <v>-48686.135000000002</v>
      </c>
      <c r="I359" s="117"/>
    </row>
    <row r="360" spans="1:9">
      <c r="A360" s="150" t="s">
        <v>1668</v>
      </c>
      <c r="B360" s="238" t="s">
        <v>1669</v>
      </c>
      <c r="C360" s="151">
        <v>9955</v>
      </c>
      <c r="D360" s="151">
        <v>76491666.282000005</v>
      </c>
      <c r="E360" s="151">
        <v>6542689.9630000005</v>
      </c>
      <c r="F360" s="151">
        <v>8295352.1629999997</v>
      </c>
      <c r="G360" s="151">
        <v>9952215.9979999997</v>
      </c>
      <c r="H360" s="151">
        <v>-1656863.87</v>
      </c>
      <c r="I360" s="117"/>
    </row>
    <row r="361" spans="1:9">
      <c r="A361" s="150" t="s">
        <v>1670</v>
      </c>
      <c r="B361" s="238" t="s">
        <v>1671</v>
      </c>
      <c r="C361" s="151">
        <v>454</v>
      </c>
      <c r="D361" s="151">
        <v>3382189.2059999998</v>
      </c>
      <c r="E361" s="151">
        <v>352659.62800000003</v>
      </c>
      <c r="F361" s="151">
        <v>483230.788</v>
      </c>
      <c r="G361" s="151">
        <v>567646.09699999995</v>
      </c>
      <c r="H361" s="151">
        <v>-84415.312999999995</v>
      </c>
      <c r="I361" s="117"/>
    </row>
    <row r="362" spans="1:9">
      <c r="A362" s="150" t="s">
        <v>1672</v>
      </c>
      <c r="B362" s="238" t="s">
        <v>1673</v>
      </c>
      <c r="C362" s="151">
        <v>627</v>
      </c>
      <c r="D362" s="151">
        <v>12535784.573000001</v>
      </c>
      <c r="E362" s="151">
        <v>1472855.206</v>
      </c>
      <c r="F362" s="151">
        <v>1195883.747</v>
      </c>
      <c r="G362" s="151">
        <v>1758100.1259999999</v>
      </c>
      <c r="H362" s="151">
        <v>-562216.38399999996</v>
      </c>
      <c r="I362" s="117"/>
    </row>
    <row r="363" spans="1:9">
      <c r="A363" s="150" t="s">
        <v>1674</v>
      </c>
      <c r="B363" s="238" t="s">
        <v>1675</v>
      </c>
      <c r="C363" s="151">
        <v>36</v>
      </c>
      <c r="D363" s="151">
        <v>1874544.4680000001</v>
      </c>
      <c r="E363" s="151">
        <v>128639.14200000001</v>
      </c>
      <c r="F363" s="151">
        <v>86905.630999999994</v>
      </c>
      <c r="G363" s="151">
        <v>218380.70800000001</v>
      </c>
      <c r="H363" s="151">
        <v>-131475.07699999999</v>
      </c>
      <c r="I363" s="117"/>
    </row>
    <row r="364" spans="1:9">
      <c r="A364" s="150" t="s">
        <v>1676</v>
      </c>
      <c r="B364" s="238" t="s">
        <v>1677</v>
      </c>
      <c r="C364" s="151">
        <v>591</v>
      </c>
      <c r="D364" s="151">
        <v>10661240.105</v>
      </c>
      <c r="E364" s="151">
        <v>1344216.064</v>
      </c>
      <c r="F364" s="151">
        <v>1108978.1159999999</v>
      </c>
      <c r="G364" s="151">
        <v>1539719.4180000001</v>
      </c>
      <c r="H364" s="151">
        <v>-430741.30699999997</v>
      </c>
      <c r="I364" s="117"/>
    </row>
    <row r="365" spans="1:9">
      <c r="A365" s="150" t="s">
        <v>1678</v>
      </c>
      <c r="B365" s="238" t="s">
        <v>1679</v>
      </c>
      <c r="C365" s="151">
        <v>829</v>
      </c>
      <c r="D365" s="151">
        <v>7622977.4699999997</v>
      </c>
      <c r="E365" s="151">
        <v>484090.75300000003</v>
      </c>
      <c r="F365" s="151">
        <v>715114.61399999994</v>
      </c>
      <c r="G365" s="151">
        <v>883485.353</v>
      </c>
      <c r="H365" s="151">
        <v>-168370.74100000001</v>
      </c>
      <c r="I365" s="117"/>
    </row>
    <row r="366" spans="1:9">
      <c r="A366" s="150" t="s">
        <v>1680</v>
      </c>
      <c r="B366" s="238" t="s">
        <v>1681</v>
      </c>
      <c r="C366" s="151">
        <v>439</v>
      </c>
      <c r="D366" s="151">
        <v>6770891.8329999996</v>
      </c>
      <c r="E366" s="151">
        <v>611681.12199999997</v>
      </c>
      <c r="F366" s="151">
        <v>491428.897</v>
      </c>
      <c r="G366" s="151">
        <v>802178.321</v>
      </c>
      <c r="H366" s="151">
        <v>-310749.42599999998</v>
      </c>
      <c r="I366" s="117"/>
    </row>
    <row r="367" spans="1:9">
      <c r="A367" s="150" t="s">
        <v>1682</v>
      </c>
      <c r="B367" s="238" t="s">
        <v>1683</v>
      </c>
      <c r="C367" s="151">
        <v>130</v>
      </c>
      <c r="D367" s="151">
        <v>1470904.4069999999</v>
      </c>
      <c r="E367" s="151">
        <v>137988.07199999999</v>
      </c>
      <c r="F367" s="151">
        <v>153872.802</v>
      </c>
      <c r="G367" s="151">
        <v>226549.9</v>
      </c>
      <c r="H367" s="151">
        <v>-72677.100000000006</v>
      </c>
      <c r="I367" s="117"/>
    </row>
    <row r="368" spans="1:9">
      <c r="A368" s="150" t="s">
        <v>1684</v>
      </c>
      <c r="B368" s="238" t="s">
        <v>1685</v>
      </c>
      <c r="C368" s="151">
        <v>257</v>
      </c>
      <c r="D368" s="151">
        <v>2700087.375</v>
      </c>
      <c r="E368" s="151">
        <v>196876.75200000001</v>
      </c>
      <c r="F368" s="151">
        <v>233716.95600000001</v>
      </c>
      <c r="G368" s="151">
        <v>319945.005</v>
      </c>
      <c r="H368" s="151">
        <v>-86228.048999999999</v>
      </c>
      <c r="I368" s="117"/>
    </row>
    <row r="369" spans="1:9" ht="14.25" customHeight="1">
      <c r="A369" s="150" t="s">
        <v>1686</v>
      </c>
      <c r="B369" s="238" t="s">
        <v>1687</v>
      </c>
      <c r="C369" s="151">
        <v>7219</v>
      </c>
      <c r="D369" s="151">
        <v>42008831.417999998</v>
      </c>
      <c r="E369" s="151">
        <v>3286538.43</v>
      </c>
      <c r="F369" s="151">
        <v>5022104.3590000002</v>
      </c>
      <c r="G369" s="151">
        <v>5394311.1960000005</v>
      </c>
      <c r="H369" s="151">
        <v>-372206.85700000002</v>
      </c>
      <c r="I369" s="117"/>
    </row>
    <row r="370" spans="1:9">
      <c r="A370" s="150" t="s">
        <v>1688</v>
      </c>
      <c r="B370" s="238" t="s">
        <v>803</v>
      </c>
      <c r="C370" s="151">
        <v>4866</v>
      </c>
      <c r="D370" s="151">
        <v>399372486.829</v>
      </c>
      <c r="E370" s="151">
        <v>75853813.075000003</v>
      </c>
      <c r="F370" s="151">
        <v>46744796.226999998</v>
      </c>
      <c r="G370" s="151">
        <v>60172771.079000004</v>
      </c>
      <c r="H370" s="151">
        <v>-13427974.858999999</v>
      </c>
      <c r="I370" s="117"/>
    </row>
    <row r="371" spans="1:9">
      <c r="A371" s="150" t="s">
        <v>1689</v>
      </c>
      <c r="B371" s="238" t="s">
        <v>1690</v>
      </c>
      <c r="C371" s="151">
        <v>503</v>
      </c>
      <c r="D371" s="151">
        <v>278937039.11199999</v>
      </c>
      <c r="E371" s="151">
        <v>55652945.568999998</v>
      </c>
      <c r="F371" s="151">
        <v>28877650.980999999</v>
      </c>
      <c r="G371" s="151">
        <v>42222069.641000003</v>
      </c>
      <c r="H371" s="151">
        <v>-13344418.661</v>
      </c>
      <c r="I371" s="117"/>
    </row>
    <row r="372" spans="1:9">
      <c r="A372" s="150" t="s">
        <v>1691</v>
      </c>
      <c r="B372" s="238" t="s">
        <v>1692</v>
      </c>
      <c r="C372" s="151">
        <v>334</v>
      </c>
      <c r="D372" s="151">
        <v>276725442.16000003</v>
      </c>
      <c r="E372" s="151">
        <v>54853466.607000001</v>
      </c>
      <c r="F372" s="151">
        <v>28453752.895</v>
      </c>
      <c r="G372" s="151">
        <v>41865180.913999997</v>
      </c>
      <c r="H372" s="151">
        <v>-13411428.02</v>
      </c>
      <c r="I372" s="117"/>
    </row>
    <row r="373" spans="1:9">
      <c r="A373" s="150" t="s">
        <v>1693</v>
      </c>
      <c r="B373" s="238" t="s">
        <v>1694</v>
      </c>
      <c r="C373" s="151">
        <v>169</v>
      </c>
      <c r="D373" s="151">
        <v>2211596.952</v>
      </c>
      <c r="E373" s="151">
        <v>799478.96200000006</v>
      </c>
      <c r="F373" s="151">
        <v>423898.08600000001</v>
      </c>
      <c r="G373" s="151">
        <v>356888.72700000001</v>
      </c>
      <c r="H373" s="151">
        <v>67009.358999999997</v>
      </c>
      <c r="I373" s="117"/>
    </row>
    <row r="374" spans="1:9">
      <c r="A374" s="150" t="s">
        <v>1695</v>
      </c>
      <c r="B374" s="238" t="s">
        <v>1696</v>
      </c>
      <c r="C374" s="151">
        <v>1969</v>
      </c>
      <c r="D374" s="151">
        <v>8951449.9829999991</v>
      </c>
      <c r="E374" s="151">
        <v>1169044.024</v>
      </c>
      <c r="F374" s="151">
        <v>1350869.6669999999</v>
      </c>
      <c r="G374" s="151">
        <v>1356114.6950000001</v>
      </c>
      <c r="H374" s="151">
        <v>-5245.03</v>
      </c>
      <c r="I374" s="117"/>
    </row>
    <row r="375" spans="1:9">
      <c r="A375" s="150" t="s">
        <v>1697</v>
      </c>
      <c r="B375" s="238" t="s">
        <v>1698</v>
      </c>
      <c r="C375" s="151">
        <v>2394</v>
      </c>
      <c r="D375" s="151">
        <v>111483997.734</v>
      </c>
      <c r="E375" s="151">
        <v>19031823.482000001</v>
      </c>
      <c r="F375" s="151">
        <v>16516275.579</v>
      </c>
      <c r="G375" s="151">
        <v>16594586.743000001</v>
      </c>
      <c r="H375" s="151">
        <v>-78311.168000000005</v>
      </c>
      <c r="I375" s="117"/>
    </row>
    <row r="376" spans="1:9">
      <c r="A376" s="150" t="s">
        <v>1699</v>
      </c>
      <c r="B376" s="238" t="s">
        <v>1700</v>
      </c>
      <c r="C376" s="151">
        <v>375</v>
      </c>
      <c r="D376" s="151">
        <v>6600711.1880000001</v>
      </c>
      <c r="E376" s="151">
        <v>1500836.7139999999</v>
      </c>
      <c r="F376" s="151">
        <v>1121706.2649999999</v>
      </c>
      <c r="G376" s="151">
        <v>1006309.227</v>
      </c>
      <c r="H376" s="151">
        <v>115397.037</v>
      </c>
      <c r="I376" s="117"/>
    </row>
    <row r="377" spans="1:9">
      <c r="A377" s="150" t="s">
        <v>1701</v>
      </c>
      <c r="B377" s="238" t="s">
        <v>1702</v>
      </c>
      <c r="C377" s="151">
        <v>2019</v>
      </c>
      <c r="D377" s="151">
        <v>104883286.546</v>
      </c>
      <c r="E377" s="151">
        <v>17530986.767999999</v>
      </c>
      <c r="F377" s="151">
        <v>15394569.313999999</v>
      </c>
      <c r="G377" s="151">
        <v>15588277.516000001</v>
      </c>
      <c r="H377" s="151">
        <v>-193708.20499999999</v>
      </c>
      <c r="I377" s="117"/>
    </row>
    <row r="378" spans="1:9">
      <c r="A378" s="150" t="s">
        <v>1703</v>
      </c>
      <c r="B378" s="238" t="s">
        <v>1704</v>
      </c>
      <c r="C378" s="151">
        <v>2560</v>
      </c>
      <c r="D378" s="151">
        <v>53010833.149999999</v>
      </c>
      <c r="E378" s="151">
        <v>7935222.7709999997</v>
      </c>
      <c r="F378" s="151">
        <v>5334478.76</v>
      </c>
      <c r="G378" s="151">
        <v>6552719.4919999996</v>
      </c>
      <c r="H378" s="151">
        <v>-1218240.7409999999</v>
      </c>
      <c r="I378" s="117"/>
    </row>
    <row r="379" spans="1:9">
      <c r="A379" s="150" t="s">
        <v>1705</v>
      </c>
      <c r="B379" s="238" t="s">
        <v>1706</v>
      </c>
      <c r="C379" s="151">
        <v>1052</v>
      </c>
      <c r="D379" s="151">
        <v>5670178.4519999996</v>
      </c>
      <c r="E379" s="151">
        <v>326037.69400000002</v>
      </c>
      <c r="F379" s="151">
        <v>462962.36300000001</v>
      </c>
      <c r="G379" s="151">
        <v>808282.88</v>
      </c>
      <c r="H379" s="151">
        <v>-345320.52</v>
      </c>
      <c r="I379" s="117"/>
    </row>
    <row r="380" spans="1:9">
      <c r="A380" s="150" t="s">
        <v>1707</v>
      </c>
      <c r="B380" s="238" t="s">
        <v>1708</v>
      </c>
      <c r="C380" s="151">
        <v>312</v>
      </c>
      <c r="D380" s="151">
        <v>3311084.52</v>
      </c>
      <c r="E380" s="151">
        <v>180322.13</v>
      </c>
      <c r="F380" s="151">
        <v>227150.435</v>
      </c>
      <c r="G380" s="151">
        <v>472603.11700000003</v>
      </c>
      <c r="H380" s="151">
        <v>-245452.682</v>
      </c>
      <c r="I380" s="117"/>
    </row>
    <row r="381" spans="1:9">
      <c r="A381" s="150" t="s">
        <v>1709</v>
      </c>
      <c r="B381" s="238" t="s">
        <v>1710</v>
      </c>
      <c r="C381" s="151">
        <v>740</v>
      </c>
      <c r="D381" s="151">
        <v>2359093.932</v>
      </c>
      <c r="E381" s="151">
        <v>145715.56400000001</v>
      </c>
      <c r="F381" s="151">
        <v>235811.92800000001</v>
      </c>
      <c r="G381" s="151">
        <v>335679.76299999998</v>
      </c>
      <c r="H381" s="151">
        <v>-99867.838000000003</v>
      </c>
      <c r="I381" s="117"/>
    </row>
    <row r="382" spans="1:9">
      <c r="A382" s="150" t="s">
        <v>1711</v>
      </c>
      <c r="B382" s="238" t="s">
        <v>1712</v>
      </c>
      <c r="C382" s="151">
        <v>242</v>
      </c>
      <c r="D382" s="151">
        <v>5702055.4910000004</v>
      </c>
      <c r="E382" s="151">
        <v>646749.06499999994</v>
      </c>
      <c r="F382" s="151">
        <v>919183.81200000003</v>
      </c>
      <c r="G382" s="151">
        <v>762626.14300000004</v>
      </c>
      <c r="H382" s="151">
        <v>156557.66899999999</v>
      </c>
      <c r="I382" s="117"/>
    </row>
    <row r="383" spans="1:9">
      <c r="A383" s="150" t="s">
        <v>1713</v>
      </c>
      <c r="B383" s="238" t="s">
        <v>1714</v>
      </c>
      <c r="C383" s="151">
        <v>111</v>
      </c>
      <c r="D383" s="151">
        <v>5282818.8650000002</v>
      </c>
      <c r="E383" s="151">
        <v>621763.22</v>
      </c>
      <c r="F383" s="151">
        <v>838092.20400000003</v>
      </c>
      <c r="G383" s="151">
        <v>711181.36800000002</v>
      </c>
      <c r="H383" s="151">
        <v>126910.836</v>
      </c>
      <c r="I383" s="117"/>
    </row>
    <row r="384" spans="1:9">
      <c r="A384" s="150" t="s">
        <v>1715</v>
      </c>
      <c r="B384" s="238" t="s">
        <v>1716</v>
      </c>
      <c r="C384" s="151">
        <v>131</v>
      </c>
      <c r="D384" s="151">
        <v>419236.62599999999</v>
      </c>
      <c r="E384" s="151">
        <v>24985.845000000001</v>
      </c>
      <c r="F384" s="151">
        <v>81091.607999999993</v>
      </c>
      <c r="G384" s="151">
        <v>51444.775000000001</v>
      </c>
      <c r="H384" s="151">
        <v>29646.832999999999</v>
      </c>
      <c r="I384" s="117"/>
    </row>
    <row r="385" spans="1:9">
      <c r="A385" s="150" t="s">
        <v>1717</v>
      </c>
      <c r="B385" s="238" t="s">
        <v>1718</v>
      </c>
      <c r="C385" s="151">
        <v>389</v>
      </c>
      <c r="D385" s="151">
        <v>38328977.618000001</v>
      </c>
      <c r="E385" s="151">
        <v>6642703.148</v>
      </c>
      <c r="F385" s="151">
        <v>3395907.855</v>
      </c>
      <c r="G385" s="151">
        <v>4467287.42</v>
      </c>
      <c r="H385" s="151">
        <v>-1071379.567</v>
      </c>
      <c r="I385" s="117"/>
    </row>
    <row r="386" spans="1:9">
      <c r="A386" s="150" t="s">
        <v>1719</v>
      </c>
      <c r="B386" s="238" t="s">
        <v>1720</v>
      </c>
      <c r="C386" s="151">
        <v>6</v>
      </c>
      <c r="D386" s="151">
        <v>916161.03899999999</v>
      </c>
      <c r="E386" s="151">
        <v>43995.985000000001</v>
      </c>
      <c r="F386" s="151">
        <v>157391.80799999999</v>
      </c>
      <c r="G386" s="151">
        <v>165019.44500000001</v>
      </c>
      <c r="H386" s="151">
        <v>-7627.6369999999997</v>
      </c>
      <c r="I386" s="117"/>
    </row>
    <row r="387" spans="1:9">
      <c r="A387" s="150" t="s">
        <v>1721</v>
      </c>
      <c r="B387" s="238" t="s">
        <v>1722</v>
      </c>
      <c r="C387" s="151">
        <v>871</v>
      </c>
      <c r="D387" s="151">
        <v>2393460.5499999998</v>
      </c>
      <c r="E387" s="151">
        <v>275736.87900000002</v>
      </c>
      <c r="F387" s="151">
        <v>399032.92200000002</v>
      </c>
      <c r="G387" s="151">
        <v>349503.60399999999</v>
      </c>
      <c r="H387" s="151">
        <v>49529.313999999998</v>
      </c>
      <c r="I387" s="117"/>
    </row>
    <row r="388" spans="1:9">
      <c r="A388" s="150" t="s">
        <v>1723</v>
      </c>
      <c r="B388" s="238" t="s">
        <v>1724</v>
      </c>
      <c r="C388" s="151">
        <v>144</v>
      </c>
      <c r="D388" s="151">
        <v>192481.78200000001</v>
      </c>
      <c r="E388" s="151">
        <v>28650.562999999998</v>
      </c>
      <c r="F388" s="151">
        <v>33765.953999999998</v>
      </c>
      <c r="G388" s="151">
        <v>30730.116999999998</v>
      </c>
      <c r="H388" s="151">
        <v>3035.837</v>
      </c>
      <c r="I388" s="117"/>
    </row>
    <row r="389" spans="1:9">
      <c r="A389" s="150" t="s">
        <v>1725</v>
      </c>
      <c r="B389" s="238" t="s">
        <v>1726</v>
      </c>
      <c r="C389" s="151">
        <v>410</v>
      </c>
      <c r="D389" s="151">
        <v>1722414.0689999999</v>
      </c>
      <c r="E389" s="151">
        <v>217763.11</v>
      </c>
      <c r="F389" s="151">
        <v>278759.46899999998</v>
      </c>
      <c r="G389" s="151">
        <v>261615.09099999999</v>
      </c>
      <c r="H389" s="151">
        <v>17144.377</v>
      </c>
      <c r="I389" s="117"/>
    </row>
    <row r="390" spans="1:9">
      <c r="A390" s="150" t="s">
        <v>1727</v>
      </c>
      <c r="B390" s="238" t="s">
        <v>1728</v>
      </c>
      <c r="C390" s="151">
        <v>317</v>
      </c>
      <c r="D390" s="151">
        <v>478564.69900000002</v>
      </c>
      <c r="E390" s="151">
        <v>29323.205999999998</v>
      </c>
      <c r="F390" s="151">
        <v>86507.498999999996</v>
      </c>
      <c r="G390" s="151">
        <v>57158.396000000001</v>
      </c>
      <c r="H390" s="151">
        <v>29349.1</v>
      </c>
      <c r="I390" s="117"/>
    </row>
    <row r="391" spans="1:9">
      <c r="A391" s="150" t="s">
        <v>1729</v>
      </c>
      <c r="B391" s="238" t="s">
        <v>805</v>
      </c>
      <c r="C391" s="151">
        <v>14954</v>
      </c>
      <c r="D391" s="151">
        <v>21187510.592999998</v>
      </c>
      <c r="E391" s="151">
        <v>2371140.8849999998</v>
      </c>
      <c r="F391" s="151">
        <v>3697281.9109999998</v>
      </c>
      <c r="G391" s="151">
        <v>2858308.4270000001</v>
      </c>
      <c r="H391" s="151">
        <v>838973.46299999999</v>
      </c>
      <c r="I391" s="117"/>
    </row>
    <row r="392" spans="1:9">
      <c r="A392" s="150" t="s">
        <v>1730</v>
      </c>
      <c r="B392" s="238" t="s">
        <v>1731</v>
      </c>
      <c r="C392" s="151">
        <v>1149</v>
      </c>
      <c r="D392" s="151">
        <v>4848235.091</v>
      </c>
      <c r="E392" s="151">
        <v>453311.109</v>
      </c>
      <c r="F392" s="151">
        <v>864596.098</v>
      </c>
      <c r="G392" s="151">
        <v>673765.90500000003</v>
      </c>
      <c r="H392" s="151">
        <v>190830.19200000001</v>
      </c>
      <c r="I392" s="117"/>
    </row>
    <row r="393" spans="1:9">
      <c r="A393" s="150" t="s">
        <v>1732</v>
      </c>
      <c r="B393" s="238" t="s">
        <v>1733</v>
      </c>
      <c r="C393" s="151">
        <v>863</v>
      </c>
      <c r="D393" s="151">
        <v>4521656.4280000003</v>
      </c>
      <c r="E393" s="151">
        <v>465665.91499999998</v>
      </c>
      <c r="F393" s="151">
        <v>670329.304</v>
      </c>
      <c r="G393" s="151">
        <v>607741.21400000004</v>
      </c>
      <c r="H393" s="151">
        <v>62588.088000000003</v>
      </c>
      <c r="I393" s="117"/>
    </row>
    <row r="394" spans="1:9">
      <c r="A394" s="150" t="s">
        <v>1734</v>
      </c>
      <c r="B394" s="238" t="s">
        <v>1735</v>
      </c>
      <c r="C394" s="151">
        <v>161</v>
      </c>
      <c r="D394" s="151">
        <v>894450.80799999996</v>
      </c>
      <c r="E394" s="151">
        <v>78209.092999999993</v>
      </c>
      <c r="F394" s="151">
        <v>158003.087</v>
      </c>
      <c r="G394" s="151">
        <v>124123.99</v>
      </c>
      <c r="H394" s="151">
        <v>33879.097000000002</v>
      </c>
      <c r="I394" s="117"/>
    </row>
    <row r="395" spans="1:9">
      <c r="A395" s="150" t="s">
        <v>1736</v>
      </c>
      <c r="B395" s="238" t="s">
        <v>1737</v>
      </c>
      <c r="C395" s="151">
        <v>12781</v>
      </c>
      <c r="D395" s="151">
        <v>10923168.266000001</v>
      </c>
      <c r="E395" s="151">
        <v>1373954.7679999999</v>
      </c>
      <c r="F395" s="151">
        <v>2004353.422</v>
      </c>
      <c r="G395" s="151">
        <v>1452677.318</v>
      </c>
      <c r="H395" s="151">
        <v>551676.08600000001</v>
      </c>
      <c r="I395" s="117"/>
    </row>
    <row r="396" spans="1:9">
      <c r="A396" s="150" t="s">
        <v>1738</v>
      </c>
      <c r="B396" s="238" t="s">
        <v>1739</v>
      </c>
      <c r="C396" s="151">
        <v>1064</v>
      </c>
      <c r="D396" s="151">
        <v>1753018.0330000001</v>
      </c>
      <c r="E396" s="151">
        <v>425985.85100000002</v>
      </c>
      <c r="F396" s="151">
        <v>351462.47899999999</v>
      </c>
      <c r="G396" s="151">
        <v>243178.50899999999</v>
      </c>
      <c r="H396" s="151">
        <v>108283.97</v>
      </c>
      <c r="I396" s="117"/>
    </row>
    <row r="397" spans="1:9">
      <c r="A397" s="150" t="s">
        <v>1740</v>
      </c>
      <c r="B397" s="238" t="s">
        <v>1741</v>
      </c>
      <c r="C397" s="151">
        <v>11717</v>
      </c>
      <c r="D397" s="151">
        <v>9170150.2329999991</v>
      </c>
      <c r="E397" s="151">
        <v>947968.91700000002</v>
      </c>
      <c r="F397" s="151">
        <v>1652890.943</v>
      </c>
      <c r="G397" s="151">
        <v>1209498.8089999999</v>
      </c>
      <c r="H397" s="151">
        <v>443392.11599999998</v>
      </c>
      <c r="I397" s="117"/>
    </row>
    <row r="398" spans="1:9">
      <c r="A398" s="150" t="s">
        <v>1742</v>
      </c>
      <c r="B398" s="238" t="s">
        <v>1743</v>
      </c>
      <c r="C398" s="151">
        <v>32087</v>
      </c>
      <c r="D398" s="151">
        <v>38260690.642999999</v>
      </c>
      <c r="E398" s="151">
        <v>4261724.8030000003</v>
      </c>
      <c r="F398" s="151">
        <v>4799688.3540000003</v>
      </c>
      <c r="G398" s="151">
        <v>4439426.102</v>
      </c>
      <c r="H398" s="151">
        <v>360262.19500000001</v>
      </c>
      <c r="I398" s="117"/>
    </row>
    <row r="399" spans="1:9">
      <c r="A399" s="150" t="s">
        <v>1744</v>
      </c>
      <c r="B399" s="238" t="s">
        <v>1745</v>
      </c>
      <c r="C399" s="151">
        <v>6926</v>
      </c>
      <c r="D399" s="151">
        <v>2465164.537</v>
      </c>
      <c r="E399" s="151">
        <v>219328.14499999999</v>
      </c>
      <c r="F399" s="151">
        <v>392503.96799999999</v>
      </c>
      <c r="G399" s="151">
        <v>319903.43900000001</v>
      </c>
      <c r="H399" s="151">
        <v>72600.517999999996</v>
      </c>
      <c r="I399" s="117"/>
    </row>
    <row r="400" spans="1:9">
      <c r="A400" s="150" t="s">
        <v>1746</v>
      </c>
      <c r="B400" s="238" t="s">
        <v>1747</v>
      </c>
      <c r="C400" s="151">
        <v>62</v>
      </c>
      <c r="D400" s="151">
        <v>113100.43799999999</v>
      </c>
      <c r="E400" s="151">
        <v>9252.8259999999991</v>
      </c>
      <c r="F400" s="151">
        <v>17917.064999999999</v>
      </c>
      <c r="G400" s="151">
        <v>13368.04</v>
      </c>
      <c r="H400" s="151">
        <v>4549.0249999999996</v>
      </c>
      <c r="I400" s="117"/>
    </row>
    <row r="401" spans="1:9">
      <c r="A401" s="150" t="s">
        <v>1748</v>
      </c>
      <c r="B401" s="238" t="s">
        <v>1749</v>
      </c>
      <c r="C401" s="151">
        <v>5724</v>
      </c>
      <c r="D401" s="151">
        <v>2213951.6869999999</v>
      </c>
      <c r="E401" s="151">
        <v>200311.26800000001</v>
      </c>
      <c r="F401" s="151">
        <v>352804.72399999999</v>
      </c>
      <c r="G401" s="151">
        <v>288531.76299999998</v>
      </c>
      <c r="H401" s="151">
        <v>64272.95</v>
      </c>
      <c r="I401" s="117"/>
    </row>
    <row r="402" spans="1:9">
      <c r="A402" s="150" t="s">
        <v>1750</v>
      </c>
      <c r="B402" s="238" t="s">
        <v>1751</v>
      </c>
      <c r="C402" s="151">
        <v>1140</v>
      </c>
      <c r="D402" s="151">
        <v>138112.41200000001</v>
      </c>
      <c r="E402" s="151">
        <v>9764.0509999999995</v>
      </c>
      <c r="F402" s="151">
        <v>21782.179</v>
      </c>
      <c r="G402" s="151">
        <v>18003.635999999999</v>
      </c>
      <c r="H402" s="151">
        <v>3778.5430000000001</v>
      </c>
      <c r="I402" s="117"/>
    </row>
    <row r="403" spans="1:9">
      <c r="A403" s="150" t="s">
        <v>1752</v>
      </c>
      <c r="B403" s="238" t="s">
        <v>1753</v>
      </c>
      <c r="C403" s="151">
        <v>1820</v>
      </c>
      <c r="D403" s="151">
        <v>621337.62100000004</v>
      </c>
      <c r="E403" s="151">
        <v>29928.062999999998</v>
      </c>
      <c r="F403" s="151">
        <v>70027.414000000004</v>
      </c>
      <c r="G403" s="151">
        <v>59004.343999999997</v>
      </c>
      <c r="H403" s="151">
        <v>11023.064</v>
      </c>
      <c r="I403" s="117"/>
    </row>
    <row r="404" spans="1:9">
      <c r="A404" s="150" t="s">
        <v>1754</v>
      </c>
      <c r="B404" s="238" t="s">
        <v>1755</v>
      </c>
      <c r="C404" s="151">
        <v>791</v>
      </c>
      <c r="D404" s="151">
        <v>1325492.199</v>
      </c>
      <c r="E404" s="151">
        <v>166854.95300000001</v>
      </c>
      <c r="F404" s="151">
        <v>210449.25099999999</v>
      </c>
      <c r="G404" s="151">
        <v>183048.56</v>
      </c>
      <c r="H404" s="151">
        <v>27400.690999999999</v>
      </c>
      <c r="I404" s="117"/>
    </row>
    <row r="405" spans="1:9">
      <c r="A405" s="150" t="s">
        <v>1756</v>
      </c>
      <c r="B405" s="238" t="s">
        <v>1757</v>
      </c>
      <c r="C405" s="151">
        <v>1478</v>
      </c>
      <c r="D405" s="151">
        <v>2779668.4440000001</v>
      </c>
      <c r="E405" s="151">
        <v>330470.39299999998</v>
      </c>
      <c r="F405" s="151">
        <v>474394.47600000002</v>
      </c>
      <c r="G405" s="151">
        <v>367173.86700000003</v>
      </c>
      <c r="H405" s="151">
        <v>107220.607</v>
      </c>
      <c r="I405" s="117"/>
    </row>
    <row r="406" spans="1:9">
      <c r="A406" s="150" t="s">
        <v>1758</v>
      </c>
      <c r="B406" s="238" t="s">
        <v>1759</v>
      </c>
      <c r="C406" s="151">
        <v>14931</v>
      </c>
      <c r="D406" s="151">
        <v>24622853.337000001</v>
      </c>
      <c r="E406" s="151">
        <v>2718211.27</v>
      </c>
      <c r="F406" s="151">
        <v>2719418.9780000001</v>
      </c>
      <c r="G406" s="151">
        <v>2672452.716</v>
      </c>
      <c r="H406" s="151">
        <v>46966.241999999998</v>
      </c>
      <c r="I406" s="117"/>
    </row>
    <row r="407" spans="1:9">
      <c r="A407" s="150" t="s">
        <v>1760</v>
      </c>
      <c r="B407" s="238" t="s">
        <v>1761</v>
      </c>
      <c r="C407" s="151">
        <v>3521</v>
      </c>
      <c r="D407" s="151">
        <v>16345412.313999999</v>
      </c>
      <c r="E407" s="151">
        <v>2059733.943</v>
      </c>
      <c r="F407" s="151">
        <v>1923599.983</v>
      </c>
      <c r="G407" s="151">
        <v>1987555.8810000001</v>
      </c>
      <c r="H407" s="151">
        <v>-63955.908000000003</v>
      </c>
      <c r="I407" s="117"/>
    </row>
    <row r="408" spans="1:9">
      <c r="A408" s="150" t="s">
        <v>1762</v>
      </c>
      <c r="B408" s="238" t="s">
        <v>1763</v>
      </c>
      <c r="C408" s="151">
        <v>2110</v>
      </c>
      <c r="D408" s="151">
        <v>3979802.2510000002</v>
      </c>
      <c r="E408" s="151">
        <v>502675.15100000001</v>
      </c>
      <c r="F408" s="151">
        <v>415676.84100000001</v>
      </c>
      <c r="G408" s="151">
        <v>379625.739</v>
      </c>
      <c r="H408" s="151">
        <v>36051.101000000002</v>
      </c>
      <c r="I408" s="117"/>
    </row>
    <row r="409" spans="1:9">
      <c r="A409" s="150" t="s">
        <v>1764</v>
      </c>
      <c r="B409" s="238" t="s">
        <v>1765</v>
      </c>
      <c r="C409" s="151">
        <v>9300</v>
      </c>
      <c r="D409" s="151">
        <v>4297638.7719999999</v>
      </c>
      <c r="E409" s="151">
        <v>155802.17600000001</v>
      </c>
      <c r="F409" s="151">
        <v>380142.15399999998</v>
      </c>
      <c r="G409" s="151">
        <v>305271.09600000002</v>
      </c>
      <c r="H409" s="151">
        <v>74871.048999999999</v>
      </c>
      <c r="I409" s="117"/>
    </row>
    <row r="410" spans="1:9">
      <c r="A410" s="150" t="s">
        <v>1766</v>
      </c>
      <c r="B410" s="238" t="s">
        <v>1767</v>
      </c>
      <c r="C410" s="151">
        <v>6141</v>
      </c>
      <c r="D410" s="151">
        <v>6446174.5049999999</v>
      </c>
      <c r="E410" s="151">
        <v>796931.97900000005</v>
      </c>
      <c r="F410" s="151">
        <v>932894.26699999999</v>
      </c>
      <c r="G410" s="151">
        <v>837843.17599999998</v>
      </c>
      <c r="H410" s="151">
        <v>95051.073000000004</v>
      </c>
      <c r="I410" s="117"/>
    </row>
    <row r="411" spans="1:9">
      <c r="A411" s="150" t="s">
        <v>1768</v>
      </c>
      <c r="B411" s="238" t="s">
        <v>1769</v>
      </c>
      <c r="C411" s="151">
        <v>227</v>
      </c>
      <c r="D411" s="151">
        <v>901585.24100000004</v>
      </c>
      <c r="E411" s="151">
        <v>107526.07799999999</v>
      </c>
      <c r="F411" s="151">
        <v>127109.958</v>
      </c>
      <c r="G411" s="151">
        <v>110893.541</v>
      </c>
      <c r="H411" s="151">
        <v>16216.415999999999</v>
      </c>
      <c r="I411" s="117"/>
    </row>
    <row r="412" spans="1:9">
      <c r="A412" s="150" t="s">
        <v>1770</v>
      </c>
      <c r="B412" s="238" t="s">
        <v>1771</v>
      </c>
      <c r="C412" s="151">
        <v>5914</v>
      </c>
      <c r="D412" s="151">
        <v>5544589.2640000004</v>
      </c>
      <c r="E412" s="151">
        <v>689405.90099999995</v>
      </c>
      <c r="F412" s="151">
        <v>805784.30900000001</v>
      </c>
      <c r="G412" s="151">
        <v>726949.63500000001</v>
      </c>
      <c r="H412" s="151">
        <v>78834.657000000007</v>
      </c>
      <c r="I412" s="117"/>
    </row>
    <row r="413" spans="1:9">
      <c r="A413" s="150" t="s">
        <v>1772</v>
      </c>
      <c r="B413" s="238" t="s">
        <v>1773</v>
      </c>
      <c r="C413" s="151">
        <v>14153</v>
      </c>
      <c r="D413" s="151">
        <v>11674583.800000001</v>
      </c>
      <c r="E413" s="151">
        <v>872779.67799999996</v>
      </c>
      <c r="F413" s="151">
        <v>2029128.71</v>
      </c>
      <c r="G413" s="151">
        <v>1514142.527</v>
      </c>
      <c r="H413" s="151">
        <v>514986.15</v>
      </c>
      <c r="I413" s="117"/>
    </row>
    <row r="414" spans="1:9">
      <c r="A414" s="150" t="s">
        <v>1774</v>
      </c>
      <c r="B414" s="238" t="s">
        <v>1775</v>
      </c>
      <c r="C414" s="151">
        <v>8688</v>
      </c>
      <c r="D414" s="151">
        <v>5967369.1349999998</v>
      </c>
      <c r="E414" s="151">
        <v>670600.60400000005</v>
      </c>
      <c r="F414" s="151">
        <v>1063158.6459999999</v>
      </c>
      <c r="G414" s="151">
        <v>818938.05</v>
      </c>
      <c r="H414" s="151">
        <v>244220.584</v>
      </c>
      <c r="I414" s="117"/>
    </row>
    <row r="415" spans="1:9">
      <c r="A415" s="150" t="s">
        <v>1776</v>
      </c>
      <c r="B415" s="238" t="s">
        <v>1777</v>
      </c>
      <c r="C415" s="151">
        <v>429</v>
      </c>
      <c r="D415" s="151">
        <v>334840.51</v>
      </c>
      <c r="E415" s="151">
        <v>3194.6990000000001</v>
      </c>
      <c r="F415" s="151">
        <v>63760.959000000003</v>
      </c>
      <c r="G415" s="151">
        <v>38403.934999999998</v>
      </c>
      <c r="H415" s="151">
        <v>25357.024000000001</v>
      </c>
      <c r="I415" s="117"/>
    </row>
    <row r="416" spans="1:9">
      <c r="A416" s="150" t="s">
        <v>1778</v>
      </c>
      <c r="B416" s="238" t="s">
        <v>1779</v>
      </c>
      <c r="C416" s="151">
        <v>4761</v>
      </c>
      <c r="D416" s="151">
        <v>2967300.236</v>
      </c>
      <c r="E416" s="151">
        <v>141796.79300000001</v>
      </c>
      <c r="F416" s="151">
        <v>544457.00100000005</v>
      </c>
      <c r="G416" s="151">
        <v>374630.005</v>
      </c>
      <c r="H416" s="151">
        <v>169826.989</v>
      </c>
      <c r="I416" s="117"/>
    </row>
    <row r="417" spans="1:9">
      <c r="A417" s="150" t="s">
        <v>1780</v>
      </c>
      <c r="B417" s="238" t="s">
        <v>1781</v>
      </c>
      <c r="C417" s="151">
        <v>341</v>
      </c>
      <c r="D417" s="151">
        <v>134770.29800000001</v>
      </c>
      <c r="E417" s="151">
        <v>3186.739</v>
      </c>
      <c r="F417" s="151">
        <v>22676.238000000001</v>
      </c>
      <c r="G417" s="151">
        <v>13825.789000000001</v>
      </c>
      <c r="H417" s="151">
        <v>8850.4490000000005</v>
      </c>
      <c r="I417" s="117"/>
    </row>
    <row r="418" spans="1:9">
      <c r="A418" s="150" t="s">
        <v>1782</v>
      </c>
      <c r="B418" s="238" t="s">
        <v>1783</v>
      </c>
      <c r="C418" s="151">
        <v>371</v>
      </c>
      <c r="D418" s="151">
        <v>249498.45499999999</v>
      </c>
      <c r="E418" s="151">
        <v>5171.5219999999999</v>
      </c>
      <c r="F418" s="151">
        <v>38724.813000000002</v>
      </c>
      <c r="G418" s="151">
        <v>29077.041000000001</v>
      </c>
      <c r="H418" s="151">
        <v>9647.77</v>
      </c>
      <c r="I418" s="117"/>
    </row>
    <row r="419" spans="1:9">
      <c r="A419" s="150" t="s">
        <v>1784</v>
      </c>
      <c r="B419" s="238" t="s">
        <v>1785</v>
      </c>
      <c r="C419" s="151">
        <v>504</v>
      </c>
      <c r="D419" s="151">
        <v>603383.45700000005</v>
      </c>
      <c r="E419" s="151">
        <v>23785.655999999999</v>
      </c>
      <c r="F419" s="151">
        <v>74761.347999999998</v>
      </c>
      <c r="G419" s="151">
        <v>100499.01</v>
      </c>
      <c r="H419" s="151">
        <v>-25737.662</v>
      </c>
      <c r="I419" s="117"/>
    </row>
    <row r="420" spans="1:9">
      <c r="A420" s="150" t="s">
        <v>1786</v>
      </c>
      <c r="B420" s="238" t="s">
        <v>1787</v>
      </c>
      <c r="C420" s="151">
        <v>132</v>
      </c>
      <c r="D420" s="151">
        <v>1013749.37</v>
      </c>
      <c r="E420" s="151">
        <v>472425.56400000001</v>
      </c>
      <c r="F420" s="151">
        <v>194576.42199999999</v>
      </c>
      <c r="G420" s="151">
        <v>176786.29199999999</v>
      </c>
      <c r="H420" s="151">
        <v>17790.129000000001</v>
      </c>
      <c r="I420" s="117"/>
    </row>
    <row r="421" spans="1:9">
      <c r="A421" s="150" t="s">
        <v>1788</v>
      </c>
      <c r="B421" s="238" t="s">
        <v>1789</v>
      </c>
      <c r="C421" s="151">
        <v>1721</v>
      </c>
      <c r="D421" s="151">
        <v>500751.25599999999</v>
      </c>
      <c r="E421" s="151">
        <v>10954.623</v>
      </c>
      <c r="F421" s="151">
        <v>96297.38</v>
      </c>
      <c r="G421" s="151">
        <v>66673.373999999996</v>
      </c>
      <c r="H421" s="151">
        <v>29624.004000000001</v>
      </c>
      <c r="I421" s="117"/>
    </row>
    <row r="422" spans="1:9">
      <c r="A422" s="150" t="s">
        <v>1790</v>
      </c>
      <c r="B422" s="238" t="s">
        <v>1791</v>
      </c>
      <c r="C422" s="151">
        <v>429</v>
      </c>
      <c r="D422" s="151">
        <v>163075.55300000001</v>
      </c>
      <c r="E422" s="151">
        <v>10085.008</v>
      </c>
      <c r="F422" s="151">
        <v>27904.485000000001</v>
      </c>
      <c r="G422" s="151">
        <v>19042.603999999999</v>
      </c>
      <c r="H422" s="151">
        <v>8861.8809999999994</v>
      </c>
      <c r="I422" s="117"/>
    </row>
    <row r="423" spans="1:9">
      <c r="A423" s="150" t="s">
        <v>1792</v>
      </c>
      <c r="B423" s="238" t="s">
        <v>1793</v>
      </c>
      <c r="C423" s="151">
        <v>5465</v>
      </c>
      <c r="D423" s="151">
        <v>5707214.665</v>
      </c>
      <c r="E423" s="151">
        <v>202179.07399999999</v>
      </c>
      <c r="F423" s="151">
        <v>965970.06400000001</v>
      </c>
      <c r="G423" s="151">
        <v>695204.47699999996</v>
      </c>
      <c r="H423" s="151">
        <v>270765.56599999999</v>
      </c>
      <c r="I423" s="117"/>
    </row>
    <row r="424" spans="1:9">
      <c r="A424" s="150" t="s">
        <v>1794</v>
      </c>
      <c r="B424" s="238" t="s">
        <v>1795</v>
      </c>
      <c r="C424" s="151">
        <v>832026</v>
      </c>
      <c r="D424" s="151">
        <v>308940483.19599998</v>
      </c>
      <c r="E424" s="151">
        <v>2512480.3650000002</v>
      </c>
      <c r="F424" s="151">
        <v>89805004.452999994</v>
      </c>
      <c r="G424" s="151">
        <v>76926599.959000006</v>
      </c>
      <c r="H424" s="151">
        <v>12878402.85</v>
      </c>
      <c r="I424" s="117"/>
    </row>
    <row r="425" spans="1:9">
      <c r="A425" s="150" t="s">
        <v>1796</v>
      </c>
      <c r="B425" s="238" t="s">
        <v>808</v>
      </c>
      <c r="C425" s="151">
        <v>823742</v>
      </c>
      <c r="D425" s="151">
        <v>272636495.949</v>
      </c>
      <c r="E425" s="151">
        <v>2393170.798</v>
      </c>
      <c r="F425" s="151">
        <v>77989018.461999997</v>
      </c>
      <c r="G425" s="151">
        <v>67101447.906000003</v>
      </c>
      <c r="H425" s="151">
        <v>10887568.943</v>
      </c>
      <c r="I425" s="117"/>
    </row>
    <row r="426" spans="1:9">
      <c r="A426" s="150" t="s">
        <v>1797</v>
      </c>
      <c r="B426" s="238" t="s">
        <v>1798</v>
      </c>
      <c r="C426" s="151">
        <v>808263</v>
      </c>
      <c r="D426" s="151">
        <v>177750401.47099999</v>
      </c>
      <c r="E426" s="151">
        <v>2152800.673</v>
      </c>
      <c r="F426" s="151">
        <v>54247620.403999999</v>
      </c>
      <c r="G426" s="151">
        <v>47044061.641999997</v>
      </c>
      <c r="H426" s="151">
        <v>7203557.1639999999</v>
      </c>
      <c r="I426" s="117"/>
    </row>
    <row r="427" spans="1:9">
      <c r="A427" s="150" t="s">
        <v>1799</v>
      </c>
      <c r="B427" s="238" t="s">
        <v>1800</v>
      </c>
      <c r="C427" s="151">
        <v>52556</v>
      </c>
      <c r="D427" s="151">
        <v>1126039.263</v>
      </c>
      <c r="E427" s="151">
        <v>15441.578</v>
      </c>
      <c r="F427" s="151">
        <v>197081.79199999999</v>
      </c>
      <c r="G427" s="151">
        <v>237541.45800000001</v>
      </c>
      <c r="H427" s="151">
        <v>-40459.722000000002</v>
      </c>
      <c r="I427" s="117"/>
    </row>
    <row r="428" spans="1:9">
      <c r="A428" s="150" t="s">
        <v>1801</v>
      </c>
      <c r="B428" s="238" t="s">
        <v>1802</v>
      </c>
      <c r="C428" s="151">
        <v>155322</v>
      </c>
      <c r="D428" s="151">
        <v>100333324.193</v>
      </c>
      <c r="E428" s="151">
        <v>777550.353</v>
      </c>
      <c r="F428" s="151">
        <v>32894299.710000001</v>
      </c>
      <c r="G428" s="151">
        <v>28212807.660999998</v>
      </c>
      <c r="H428" s="151">
        <v>4681491.9349999996</v>
      </c>
      <c r="I428" s="117"/>
    </row>
    <row r="429" spans="1:9">
      <c r="A429" s="150" t="s">
        <v>1803</v>
      </c>
      <c r="B429" s="238" t="s">
        <v>1804</v>
      </c>
      <c r="C429" s="151">
        <v>600385</v>
      </c>
      <c r="D429" s="151">
        <v>76291038.015000001</v>
      </c>
      <c r="E429" s="151">
        <v>1359808.7420000001</v>
      </c>
      <c r="F429" s="151">
        <v>21156238.901999999</v>
      </c>
      <c r="G429" s="151">
        <v>18593712.522999998</v>
      </c>
      <c r="H429" s="151">
        <v>2562524.9509999999</v>
      </c>
      <c r="I429" s="117"/>
    </row>
    <row r="430" spans="1:9">
      <c r="A430" s="150" t="s">
        <v>1805</v>
      </c>
      <c r="B430" s="238" t="s">
        <v>1806</v>
      </c>
      <c r="C430" s="151">
        <v>4508</v>
      </c>
      <c r="D430" s="151">
        <v>13934011.165999999</v>
      </c>
      <c r="E430" s="151">
        <v>43058.203000000001</v>
      </c>
      <c r="F430" s="151">
        <v>5217398.1359999999</v>
      </c>
      <c r="G430" s="151">
        <v>5097183.483</v>
      </c>
      <c r="H430" s="151">
        <v>120214.648</v>
      </c>
      <c r="I430" s="117"/>
    </row>
    <row r="431" spans="1:9">
      <c r="A431" s="150" t="s">
        <v>1807</v>
      </c>
      <c r="B431" s="238" t="s">
        <v>1808</v>
      </c>
      <c r="C431" s="151">
        <v>6507</v>
      </c>
      <c r="D431" s="151">
        <v>42663975.130999997</v>
      </c>
      <c r="E431" s="151">
        <v>106892.556</v>
      </c>
      <c r="F431" s="151">
        <v>7831671.5980000002</v>
      </c>
      <c r="G431" s="151">
        <v>6480085.9570000004</v>
      </c>
      <c r="H431" s="151">
        <v>1351585.6340000001</v>
      </c>
      <c r="I431" s="117"/>
    </row>
    <row r="432" spans="1:9">
      <c r="A432" s="150" t="s">
        <v>1809</v>
      </c>
      <c r="B432" s="238" t="s">
        <v>1810</v>
      </c>
      <c r="C432" s="151">
        <v>4464</v>
      </c>
      <c r="D432" s="151">
        <v>38288108.181000002</v>
      </c>
      <c r="E432" s="151">
        <v>90419.365999999995</v>
      </c>
      <c r="F432" s="151">
        <v>10692328.323999999</v>
      </c>
      <c r="G432" s="151">
        <v>8480116.8239999991</v>
      </c>
      <c r="H432" s="151">
        <v>2212211.497</v>
      </c>
      <c r="I432" s="117"/>
    </row>
    <row r="433" spans="1:9">
      <c r="A433" s="150" t="s">
        <v>1811</v>
      </c>
      <c r="B433" s="238" t="s">
        <v>1812</v>
      </c>
      <c r="C433" s="151">
        <v>3415</v>
      </c>
      <c r="D433" s="151">
        <v>30605406.390999999</v>
      </c>
      <c r="E433" s="151">
        <v>64612.025000000001</v>
      </c>
      <c r="F433" s="151">
        <v>10446819.089</v>
      </c>
      <c r="G433" s="151">
        <v>8792436.0739999991</v>
      </c>
      <c r="H433" s="151">
        <v>1654383.0020000001</v>
      </c>
      <c r="I433" s="117"/>
    </row>
    <row r="434" spans="1:9">
      <c r="A434" s="150" t="s">
        <v>1813</v>
      </c>
      <c r="B434" s="238" t="s">
        <v>1814</v>
      </c>
      <c r="C434" s="151">
        <v>3115</v>
      </c>
      <c r="D434" s="151">
        <v>4591112.9390000002</v>
      </c>
      <c r="E434" s="151">
        <v>27751.787</v>
      </c>
      <c r="F434" s="151">
        <v>962730.65399999998</v>
      </c>
      <c r="G434" s="151">
        <v>784474.68200000003</v>
      </c>
      <c r="H434" s="151">
        <v>178255.959</v>
      </c>
      <c r="I434" s="117"/>
    </row>
    <row r="435" spans="1:9">
      <c r="A435" s="150" t="s">
        <v>1815</v>
      </c>
      <c r="B435" s="238" t="s">
        <v>1816</v>
      </c>
      <c r="C435" s="151">
        <v>57</v>
      </c>
      <c r="D435" s="151">
        <v>42526.565999999999</v>
      </c>
      <c r="E435" s="151">
        <v>60.564999999999998</v>
      </c>
      <c r="F435" s="151">
        <v>7307.6450000000004</v>
      </c>
      <c r="G435" s="151">
        <v>7311.143</v>
      </c>
      <c r="H435" s="151">
        <v>-3.4980000000000002</v>
      </c>
      <c r="I435" s="117"/>
    </row>
    <row r="436" spans="1:9">
      <c r="A436" s="150" t="s">
        <v>1817</v>
      </c>
      <c r="B436" s="238" t="s">
        <v>1818</v>
      </c>
      <c r="C436" s="151">
        <v>1221</v>
      </c>
      <c r="D436" s="151">
        <v>3459923.9470000002</v>
      </c>
      <c r="E436" s="151">
        <v>16568.878000000001</v>
      </c>
      <c r="F436" s="151">
        <v>786016.08499999996</v>
      </c>
      <c r="G436" s="151">
        <v>567047.375</v>
      </c>
      <c r="H436" s="151">
        <v>218968.70300000001</v>
      </c>
      <c r="I436" s="117"/>
    </row>
    <row r="437" spans="1:9">
      <c r="A437" s="150" t="s">
        <v>1819</v>
      </c>
      <c r="B437" s="238" t="s">
        <v>1820</v>
      </c>
      <c r="C437" s="151">
        <v>1837</v>
      </c>
      <c r="D437" s="151">
        <v>1088662.426</v>
      </c>
      <c r="E437" s="151">
        <v>11122.343999999999</v>
      </c>
      <c r="F437" s="151">
        <v>169406.924</v>
      </c>
      <c r="G437" s="151">
        <v>210116.16399999999</v>
      </c>
      <c r="H437" s="151">
        <v>-40709.245999999999</v>
      </c>
      <c r="I437" s="117"/>
    </row>
    <row r="438" spans="1:9">
      <c r="A438" s="150" t="s">
        <v>1821</v>
      </c>
      <c r="B438" s="238" t="s">
        <v>1822</v>
      </c>
      <c r="C438" s="151">
        <v>208</v>
      </c>
      <c r="D438" s="151">
        <v>14609341.359999999</v>
      </c>
      <c r="E438" s="151">
        <v>25498.978999999999</v>
      </c>
      <c r="F438" s="151">
        <v>4810101.5520000001</v>
      </c>
      <c r="G438" s="151">
        <v>4201113.3890000004</v>
      </c>
      <c r="H438" s="151">
        <v>608988.16299999994</v>
      </c>
      <c r="I438" s="117"/>
    </row>
    <row r="439" spans="1:9">
      <c r="A439" s="150" t="s">
        <v>1823</v>
      </c>
      <c r="B439" s="238" t="s">
        <v>1824</v>
      </c>
      <c r="C439" s="151">
        <v>92</v>
      </c>
      <c r="D439" s="151">
        <v>11404952.092</v>
      </c>
      <c r="E439" s="151">
        <v>11361.259</v>
      </c>
      <c r="F439" s="151">
        <v>4673986.8830000004</v>
      </c>
      <c r="G439" s="151">
        <v>3806848.003</v>
      </c>
      <c r="H439" s="151">
        <v>867138.88</v>
      </c>
      <c r="I439" s="117"/>
    </row>
    <row r="440" spans="1:9">
      <c r="A440" s="150" t="s">
        <v>1825</v>
      </c>
      <c r="B440" s="238" t="s">
        <v>1826</v>
      </c>
      <c r="C440" s="151">
        <v>4869</v>
      </c>
      <c r="D440" s="151">
        <v>5698580.8559999997</v>
      </c>
      <c r="E440" s="151">
        <v>54697.542000000001</v>
      </c>
      <c r="F440" s="151">
        <v>1369166.902</v>
      </c>
      <c r="G440" s="151">
        <v>1032715.9790000001</v>
      </c>
      <c r="H440" s="151">
        <v>336450.90500000003</v>
      </c>
      <c r="I440" s="117"/>
    </row>
    <row r="441" spans="1:9">
      <c r="A441" s="150" t="s">
        <v>1827</v>
      </c>
      <c r="B441" s="238" t="s">
        <v>811</v>
      </c>
      <c r="C441" s="151">
        <v>14794</v>
      </c>
      <c r="D441" s="151">
        <v>45180681.597999997</v>
      </c>
      <c r="E441" s="151">
        <v>1492936.328</v>
      </c>
      <c r="F441" s="151">
        <v>7411140.3899999997</v>
      </c>
      <c r="G441" s="151">
        <v>6156233.5089999996</v>
      </c>
      <c r="H441" s="151">
        <v>1254906.834</v>
      </c>
      <c r="I441" s="117"/>
    </row>
    <row r="442" spans="1:9">
      <c r="A442" s="150" t="s">
        <v>1828</v>
      </c>
      <c r="B442" s="238" t="s">
        <v>1829</v>
      </c>
      <c r="C442" s="151">
        <v>4886</v>
      </c>
      <c r="D442" s="151">
        <v>8747328.648</v>
      </c>
      <c r="E442" s="151">
        <v>17254.215</v>
      </c>
      <c r="F442" s="151">
        <v>1069021.763</v>
      </c>
      <c r="G442" s="151">
        <v>1039841.69</v>
      </c>
      <c r="H442" s="151">
        <v>29180.050999999999</v>
      </c>
      <c r="I442" s="117"/>
    </row>
    <row r="443" spans="1:9">
      <c r="A443" s="150" t="s">
        <v>1830</v>
      </c>
      <c r="B443" s="238" t="s">
        <v>1831</v>
      </c>
      <c r="C443" s="151">
        <v>471</v>
      </c>
      <c r="D443" s="151">
        <v>951487.99800000002</v>
      </c>
      <c r="E443" s="151">
        <v>930.69600000000003</v>
      </c>
      <c r="F443" s="151">
        <v>107821.45699999999</v>
      </c>
      <c r="G443" s="151">
        <v>113526.984</v>
      </c>
      <c r="H443" s="151">
        <v>-5705.5309999999999</v>
      </c>
      <c r="I443" s="117"/>
    </row>
    <row r="444" spans="1:9">
      <c r="A444" s="150" t="s">
        <v>1832</v>
      </c>
      <c r="B444" s="238" t="s">
        <v>1833</v>
      </c>
      <c r="C444" s="151">
        <v>3976</v>
      </c>
      <c r="D444" s="151">
        <v>7272248.4349999996</v>
      </c>
      <c r="E444" s="151">
        <v>14887.151</v>
      </c>
      <c r="F444" s="151">
        <v>906812.49300000002</v>
      </c>
      <c r="G444" s="151">
        <v>859444.48100000003</v>
      </c>
      <c r="H444" s="151">
        <v>47367.998</v>
      </c>
      <c r="I444" s="117"/>
    </row>
    <row r="445" spans="1:9">
      <c r="A445" s="150" t="s">
        <v>1834</v>
      </c>
      <c r="B445" s="238" t="s">
        <v>1835</v>
      </c>
      <c r="C445" s="151">
        <v>439</v>
      </c>
      <c r="D445" s="151">
        <v>523592.21500000003</v>
      </c>
      <c r="E445" s="151">
        <v>1436.3679999999999</v>
      </c>
      <c r="F445" s="151">
        <v>54387.813000000002</v>
      </c>
      <c r="G445" s="151">
        <v>66870.225000000006</v>
      </c>
      <c r="H445" s="151">
        <v>-12482.415999999999</v>
      </c>
      <c r="I445" s="117"/>
    </row>
    <row r="446" spans="1:9">
      <c r="A446" s="150" t="s">
        <v>1836</v>
      </c>
      <c r="B446" s="238" t="s">
        <v>1837</v>
      </c>
      <c r="C446" s="151">
        <v>1230</v>
      </c>
      <c r="D446" s="151">
        <v>1699343.969</v>
      </c>
      <c r="E446" s="151">
        <v>10633.047</v>
      </c>
      <c r="F446" s="151">
        <v>302425.23499999999</v>
      </c>
      <c r="G446" s="151">
        <v>190440.554</v>
      </c>
      <c r="H446" s="151">
        <v>111984.679</v>
      </c>
      <c r="I446" s="117"/>
    </row>
    <row r="447" spans="1:9">
      <c r="A447" s="150" t="s">
        <v>1838</v>
      </c>
      <c r="B447" s="238" t="s">
        <v>1839</v>
      </c>
      <c r="C447" s="151">
        <v>664</v>
      </c>
      <c r="D447" s="151">
        <v>955458.02800000005</v>
      </c>
      <c r="E447" s="151">
        <v>1579.201</v>
      </c>
      <c r="F447" s="151">
        <v>172299.97700000001</v>
      </c>
      <c r="G447" s="151">
        <v>102014.357</v>
      </c>
      <c r="H447" s="151">
        <v>70285.619000000006</v>
      </c>
      <c r="I447" s="117"/>
    </row>
    <row r="448" spans="1:9">
      <c r="A448" s="150" t="s">
        <v>1840</v>
      </c>
      <c r="B448" s="238" t="s">
        <v>1841</v>
      </c>
      <c r="C448" s="151">
        <v>566</v>
      </c>
      <c r="D448" s="151">
        <v>743885.94099999999</v>
      </c>
      <c r="E448" s="151">
        <v>9053.8459999999995</v>
      </c>
      <c r="F448" s="151">
        <v>130125.258</v>
      </c>
      <c r="G448" s="151">
        <v>88426.197</v>
      </c>
      <c r="H448" s="151">
        <v>41699.06</v>
      </c>
      <c r="I448" s="117"/>
    </row>
    <row r="449" spans="1:9">
      <c r="A449" s="150" t="s">
        <v>1842</v>
      </c>
      <c r="B449" s="238" t="s">
        <v>1843</v>
      </c>
      <c r="C449" s="151">
        <v>7849</v>
      </c>
      <c r="D449" s="151">
        <v>33670616.098999999</v>
      </c>
      <c r="E449" s="151">
        <v>1460944.4</v>
      </c>
      <c r="F449" s="151">
        <v>5856196.2989999996</v>
      </c>
      <c r="G449" s="151">
        <v>4779390.0329999998</v>
      </c>
      <c r="H449" s="151">
        <v>1076806.2450000001</v>
      </c>
      <c r="I449" s="117"/>
    </row>
    <row r="450" spans="1:9">
      <c r="A450" s="150" t="s">
        <v>1844</v>
      </c>
      <c r="B450" s="238" t="s">
        <v>1845</v>
      </c>
      <c r="C450" s="151">
        <v>2082</v>
      </c>
      <c r="D450" s="151">
        <v>10778359.762</v>
      </c>
      <c r="E450" s="151">
        <v>85429.764999999999</v>
      </c>
      <c r="F450" s="151">
        <v>1933777.0079999999</v>
      </c>
      <c r="G450" s="151">
        <v>1431082.253</v>
      </c>
      <c r="H450" s="151">
        <v>502694.75</v>
      </c>
      <c r="I450" s="117"/>
    </row>
    <row r="451" spans="1:9">
      <c r="A451" s="150" t="s">
        <v>1846</v>
      </c>
      <c r="B451" s="238" t="s">
        <v>1847</v>
      </c>
      <c r="C451" s="151">
        <v>2046</v>
      </c>
      <c r="D451" s="151">
        <v>10578786.85</v>
      </c>
      <c r="E451" s="151">
        <v>85249.981</v>
      </c>
      <c r="F451" s="151">
        <v>1895836.075</v>
      </c>
      <c r="G451" s="151">
        <v>1400737.5149999999</v>
      </c>
      <c r="H451" s="151">
        <v>495098.55499999999</v>
      </c>
      <c r="I451" s="117"/>
    </row>
    <row r="452" spans="1:9">
      <c r="A452" s="150" t="s">
        <v>1848</v>
      </c>
      <c r="B452" s="238" t="s">
        <v>1849</v>
      </c>
      <c r="C452" s="151">
        <v>36</v>
      </c>
      <c r="D452" s="151">
        <v>199572.91200000001</v>
      </c>
      <c r="E452" s="151">
        <v>179.78399999999999</v>
      </c>
      <c r="F452" s="151">
        <v>37940.932999999997</v>
      </c>
      <c r="G452" s="151">
        <v>30344.738000000001</v>
      </c>
      <c r="H452" s="151">
        <v>7596.1949999999997</v>
      </c>
      <c r="I452" s="117"/>
    </row>
    <row r="453" spans="1:9">
      <c r="A453" s="150" t="s">
        <v>1850</v>
      </c>
      <c r="B453" s="238" t="s">
        <v>1851</v>
      </c>
      <c r="C453" s="151">
        <v>2407</v>
      </c>
      <c r="D453" s="151">
        <v>8528577.6119999997</v>
      </c>
      <c r="E453" s="151">
        <v>109412.27800000001</v>
      </c>
      <c r="F453" s="151">
        <v>1579779.345</v>
      </c>
      <c r="G453" s="151">
        <v>1071404.831</v>
      </c>
      <c r="H453" s="151">
        <v>508374.50900000002</v>
      </c>
      <c r="I453" s="117"/>
    </row>
    <row r="454" spans="1:9">
      <c r="A454" s="150" t="s">
        <v>1852</v>
      </c>
      <c r="B454" s="238" t="s">
        <v>1853</v>
      </c>
      <c r="C454" s="151">
        <v>2242</v>
      </c>
      <c r="D454" s="151">
        <v>7662544.8449999997</v>
      </c>
      <c r="E454" s="151">
        <v>102522.71</v>
      </c>
      <c r="F454" s="151">
        <v>1400226.558</v>
      </c>
      <c r="G454" s="151">
        <v>951063.77500000002</v>
      </c>
      <c r="H454" s="151">
        <v>449162.77799999999</v>
      </c>
      <c r="I454" s="117"/>
    </row>
    <row r="455" spans="1:9">
      <c r="A455" s="150" t="s">
        <v>1854</v>
      </c>
      <c r="B455" s="238" t="s">
        <v>1855</v>
      </c>
      <c r="C455" s="151">
        <v>165</v>
      </c>
      <c r="D455" s="151">
        <v>866032.76699999999</v>
      </c>
      <c r="E455" s="151">
        <v>6889.5680000000002</v>
      </c>
      <c r="F455" s="151">
        <v>179552.78700000001</v>
      </c>
      <c r="G455" s="151">
        <v>120341.056</v>
      </c>
      <c r="H455" s="151">
        <v>59211.731</v>
      </c>
      <c r="I455" s="117"/>
    </row>
    <row r="456" spans="1:9">
      <c r="A456" s="150" t="s">
        <v>1856</v>
      </c>
      <c r="B456" s="238" t="s">
        <v>1857</v>
      </c>
      <c r="C456" s="151">
        <v>3360</v>
      </c>
      <c r="D456" s="151">
        <v>14363678.725</v>
      </c>
      <c r="E456" s="151">
        <v>1266102.3570000001</v>
      </c>
      <c r="F456" s="151">
        <v>2342639.946</v>
      </c>
      <c r="G456" s="151">
        <v>2276902.949</v>
      </c>
      <c r="H456" s="151">
        <v>65736.986000000004</v>
      </c>
      <c r="I456" s="117"/>
    </row>
    <row r="457" spans="1:9">
      <c r="A457" s="150" t="s">
        <v>1858</v>
      </c>
      <c r="B457" s="238" t="s">
        <v>1859</v>
      </c>
      <c r="C457" s="151">
        <v>679</v>
      </c>
      <c r="D457" s="151">
        <v>1683980.6</v>
      </c>
      <c r="E457" s="151">
        <v>168473.17</v>
      </c>
      <c r="F457" s="151">
        <v>254312.17199999999</v>
      </c>
      <c r="G457" s="151">
        <v>268609.33799999999</v>
      </c>
      <c r="H457" s="151">
        <v>-14297.169</v>
      </c>
      <c r="I457" s="117"/>
    </row>
    <row r="458" spans="1:9">
      <c r="A458" s="150" t="s">
        <v>1860</v>
      </c>
      <c r="B458" s="238" t="s">
        <v>1861</v>
      </c>
      <c r="C458" s="151">
        <v>2681</v>
      </c>
      <c r="D458" s="151">
        <v>12679698.125</v>
      </c>
      <c r="E458" s="151">
        <v>1097629.1869999999</v>
      </c>
      <c r="F458" s="151">
        <v>2088327.774</v>
      </c>
      <c r="G458" s="151">
        <v>2008293.611</v>
      </c>
      <c r="H458" s="151">
        <v>80034.154999999999</v>
      </c>
      <c r="I458" s="117"/>
    </row>
    <row r="459" spans="1:9">
      <c r="A459" s="153" t="s">
        <v>1862</v>
      </c>
      <c r="B459" s="238" t="s">
        <v>1863</v>
      </c>
      <c r="C459" s="151">
        <v>829</v>
      </c>
      <c r="D459" s="151">
        <v>1063392.882</v>
      </c>
      <c r="E459" s="151">
        <v>4104.6660000000002</v>
      </c>
      <c r="F459" s="151">
        <v>183497.09299999999</v>
      </c>
      <c r="G459" s="151">
        <v>146561.23199999999</v>
      </c>
      <c r="H459" s="151">
        <v>36935.858999999997</v>
      </c>
      <c r="I459" s="117"/>
    </row>
    <row r="460" spans="1:9">
      <c r="A460" s="150" t="s">
        <v>1864</v>
      </c>
      <c r="B460" s="238" t="s">
        <v>275</v>
      </c>
      <c r="C460" s="151">
        <v>519722</v>
      </c>
      <c r="D460" s="151">
        <v>270643440.84299999</v>
      </c>
      <c r="E460" s="151">
        <v>3016775.8139999998</v>
      </c>
      <c r="F460" s="151">
        <v>48056859.961999997</v>
      </c>
      <c r="G460" s="151">
        <v>31054759.710999999</v>
      </c>
      <c r="H460" s="151">
        <v>17002099.033</v>
      </c>
      <c r="I460" s="117"/>
    </row>
    <row r="461" spans="1:9">
      <c r="A461" s="150" t="s">
        <v>1865</v>
      </c>
      <c r="B461" s="238" t="s">
        <v>812</v>
      </c>
      <c r="C461" s="151">
        <v>46108</v>
      </c>
      <c r="D461" s="151">
        <v>77557426.399000004</v>
      </c>
      <c r="E461" s="151">
        <v>476420.70799999998</v>
      </c>
      <c r="F461" s="151">
        <v>14480721.867000001</v>
      </c>
      <c r="G461" s="151">
        <v>8862951.2609999999</v>
      </c>
      <c r="H461" s="151">
        <v>5617770.5279999999</v>
      </c>
      <c r="I461" s="117"/>
    </row>
    <row r="462" spans="1:9">
      <c r="A462" s="150" t="s">
        <v>1866</v>
      </c>
      <c r="B462" s="238" t="s">
        <v>1867</v>
      </c>
      <c r="C462" s="151">
        <v>11379</v>
      </c>
      <c r="D462" s="151">
        <v>17107922.863000002</v>
      </c>
      <c r="E462" s="151">
        <v>89021.817999999999</v>
      </c>
      <c r="F462" s="151">
        <v>2090782.1410000001</v>
      </c>
      <c r="G462" s="151">
        <v>1199652.7209999999</v>
      </c>
      <c r="H462" s="151">
        <v>891129.40399999998</v>
      </c>
      <c r="I462" s="117"/>
    </row>
    <row r="463" spans="1:9">
      <c r="A463" s="150" t="s">
        <v>1868</v>
      </c>
      <c r="B463" s="238" t="s">
        <v>1869</v>
      </c>
      <c r="C463" s="151">
        <v>1474</v>
      </c>
      <c r="D463" s="151">
        <v>1014563.9179999999</v>
      </c>
      <c r="E463" s="151">
        <v>2529.067</v>
      </c>
      <c r="F463" s="151">
        <v>144734.989</v>
      </c>
      <c r="G463" s="151">
        <v>100422.999</v>
      </c>
      <c r="H463" s="151">
        <v>44311.989000000001</v>
      </c>
      <c r="I463" s="117"/>
    </row>
    <row r="464" spans="1:9">
      <c r="A464" s="150" t="s">
        <v>1870</v>
      </c>
      <c r="B464" s="238" t="s">
        <v>1871</v>
      </c>
      <c r="C464" s="151">
        <v>1537</v>
      </c>
      <c r="D464" s="151">
        <v>3262151.0789999999</v>
      </c>
      <c r="E464" s="151">
        <v>63541.16</v>
      </c>
      <c r="F464" s="151">
        <v>568946.20200000005</v>
      </c>
      <c r="G464" s="151">
        <v>353390.70199999999</v>
      </c>
      <c r="H464" s="151">
        <v>215555.49799999999</v>
      </c>
      <c r="I464" s="117"/>
    </row>
    <row r="465" spans="1:9">
      <c r="A465" s="150" t="s">
        <v>1872</v>
      </c>
      <c r="B465" s="238" t="s">
        <v>1873</v>
      </c>
      <c r="C465" s="151">
        <v>8368</v>
      </c>
      <c r="D465" s="151">
        <v>12831207.866</v>
      </c>
      <c r="E465" s="151">
        <v>22951.591</v>
      </c>
      <c r="F465" s="151">
        <v>1377100.95</v>
      </c>
      <c r="G465" s="151">
        <v>745839.02</v>
      </c>
      <c r="H465" s="151">
        <v>631261.91700000002</v>
      </c>
      <c r="I465" s="117"/>
    </row>
    <row r="466" spans="1:9">
      <c r="A466" s="150" t="s">
        <v>1874</v>
      </c>
      <c r="B466" s="238" t="s">
        <v>1875</v>
      </c>
      <c r="C466" s="151">
        <v>34729</v>
      </c>
      <c r="D466" s="151">
        <v>60449503.535999998</v>
      </c>
      <c r="E466" s="151">
        <v>387398.89</v>
      </c>
      <c r="F466" s="151">
        <v>12389939.726</v>
      </c>
      <c r="G466" s="151">
        <v>7663298.54</v>
      </c>
      <c r="H466" s="151">
        <v>4726641.1239999998</v>
      </c>
      <c r="I466" s="117"/>
    </row>
    <row r="467" spans="1:9">
      <c r="A467" s="150" t="s">
        <v>1876</v>
      </c>
      <c r="B467" s="238" t="s">
        <v>1877</v>
      </c>
      <c r="C467" s="151">
        <v>31435</v>
      </c>
      <c r="D467" s="151">
        <v>57642266.239</v>
      </c>
      <c r="E467" s="151">
        <v>290584.842</v>
      </c>
      <c r="F467" s="151">
        <v>11782772.068</v>
      </c>
      <c r="G467" s="151">
        <v>7259897.4919999996</v>
      </c>
      <c r="H467" s="151">
        <v>4522874.5219999999</v>
      </c>
      <c r="I467" s="117"/>
    </row>
    <row r="468" spans="1:9">
      <c r="A468" s="150" t="s">
        <v>1878</v>
      </c>
      <c r="B468" s="238" t="s">
        <v>1879</v>
      </c>
      <c r="C468" s="151">
        <v>3294</v>
      </c>
      <c r="D468" s="151">
        <v>2807237.2969999998</v>
      </c>
      <c r="E468" s="151">
        <v>96814.047999999995</v>
      </c>
      <c r="F468" s="151">
        <v>607167.65800000005</v>
      </c>
      <c r="G468" s="151">
        <v>403401.04800000001</v>
      </c>
      <c r="H468" s="151">
        <v>203766.60200000001</v>
      </c>
      <c r="I468" s="117"/>
    </row>
    <row r="469" spans="1:9">
      <c r="A469" s="150" t="s">
        <v>1880</v>
      </c>
      <c r="B469" s="238" t="s">
        <v>813</v>
      </c>
      <c r="C469" s="151">
        <v>13085</v>
      </c>
      <c r="D469" s="151">
        <v>29410169.044</v>
      </c>
      <c r="E469" s="151">
        <v>230097.77499999999</v>
      </c>
      <c r="F469" s="151">
        <v>5363283.716</v>
      </c>
      <c r="G469" s="151">
        <v>3919104.3450000002</v>
      </c>
      <c r="H469" s="151">
        <v>1444179.341</v>
      </c>
      <c r="I469" s="117"/>
    </row>
    <row r="470" spans="1:9">
      <c r="A470" s="150" t="s">
        <v>1881</v>
      </c>
      <c r="B470" s="238" t="s">
        <v>1882</v>
      </c>
      <c r="C470" s="151">
        <v>7581</v>
      </c>
      <c r="D470" s="151">
        <v>20661303.574999999</v>
      </c>
      <c r="E470" s="151">
        <v>155031.09700000001</v>
      </c>
      <c r="F470" s="151">
        <v>3805310.6970000002</v>
      </c>
      <c r="G470" s="151">
        <v>2846178.4270000001</v>
      </c>
      <c r="H470" s="151">
        <v>959132.25800000003</v>
      </c>
      <c r="I470" s="117"/>
    </row>
    <row r="471" spans="1:9">
      <c r="A471" s="150" t="s">
        <v>1883</v>
      </c>
      <c r="B471" s="238" t="s">
        <v>1884</v>
      </c>
      <c r="C471" s="151">
        <v>6400</v>
      </c>
      <c r="D471" s="151">
        <v>16749148.937999999</v>
      </c>
      <c r="E471" s="151">
        <v>110489.765</v>
      </c>
      <c r="F471" s="151">
        <v>3218364.966</v>
      </c>
      <c r="G471" s="151">
        <v>2309265.8530000001</v>
      </c>
      <c r="H471" s="151">
        <v>909099.103</v>
      </c>
      <c r="I471" s="117"/>
    </row>
    <row r="472" spans="1:9">
      <c r="A472" s="150" t="s">
        <v>1885</v>
      </c>
      <c r="B472" s="238" t="s">
        <v>1886</v>
      </c>
      <c r="C472" s="151">
        <v>771</v>
      </c>
      <c r="D472" s="151">
        <v>2112469.162</v>
      </c>
      <c r="E472" s="151">
        <v>23568.782999999999</v>
      </c>
      <c r="F472" s="151">
        <v>296734.61</v>
      </c>
      <c r="G472" s="151">
        <v>299800.723</v>
      </c>
      <c r="H472" s="151">
        <v>-3066.1149999999998</v>
      </c>
      <c r="I472" s="117"/>
    </row>
    <row r="473" spans="1:9">
      <c r="A473" s="150" t="s">
        <v>1887</v>
      </c>
      <c r="B473" s="238" t="s">
        <v>1888</v>
      </c>
      <c r="C473" s="151">
        <v>410</v>
      </c>
      <c r="D473" s="151">
        <v>1799685.4750000001</v>
      </c>
      <c r="E473" s="151">
        <v>20972.548999999999</v>
      </c>
      <c r="F473" s="151">
        <v>290211.12099999998</v>
      </c>
      <c r="G473" s="151">
        <v>237111.851</v>
      </c>
      <c r="H473" s="151">
        <v>53099.27</v>
      </c>
      <c r="I473" s="117"/>
    </row>
    <row r="474" spans="1:9">
      <c r="A474" s="150" t="s">
        <v>1889</v>
      </c>
      <c r="B474" s="238" t="s">
        <v>1890</v>
      </c>
      <c r="C474" s="151">
        <v>2809</v>
      </c>
      <c r="D474" s="151">
        <v>5274782.2640000004</v>
      </c>
      <c r="E474" s="151">
        <v>45658.692000000003</v>
      </c>
      <c r="F474" s="151">
        <v>923162.66</v>
      </c>
      <c r="G474" s="151">
        <v>625534.23</v>
      </c>
      <c r="H474" s="151">
        <v>297628.42099999997</v>
      </c>
      <c r="I474" s="117"/>
    </row>
    <row r="475" spans="1:9">
      <c r="A475" s="150" t="s">
        <v>1891</v>
      </c>
      <c r="B475" s="238" t="s">
        <v>1892</v>
      </c>
      <c r="C475" s="151">
        <v>2363</v>
      </c>
      <c r="D475" s="151">
        <v>4608502.0489999996</v>
      </c>
      <c r="E475" s="151">
        <v>31608.124</v>
      </c>
      <c r="F475" s="151">
        <v>803250.01399999997</v>
      </c>
      <c r="G475" s="151">
        <v>550520.73499999999</v>
      </c>
      <c r="H475" s="151">
        <v>252729.274</v>
      </c>
      <c r="I475" s="117"/>
    </row>
    <row r="476" spans="1:9">
      <c r="A476" s="150" t="s">
        <v>1893</v>
      </c>
      <c r="B476" s="238" t="s">
        <v>1894</v>
      </c>
      <c r="C476" s="151">
        <v>446</v>
      </c>
      <c r="D476" s="151">
        <v>666280.21499999997</v>
      </c>
      <c r="E476" s="151">
        <v>14050.567999999999</v>
      </c>
      <c r="F476" s="151">
        <v>119912.64599999999</v>
      </c>
      <c r="G476" s="151">
        <v>75013.494999999995</v>
      </c>
      <c r="H476" s="151">
        <v>44899.146999999997</v>
      </c>
      <c r="I476" s="117"/>
    </row>
    <row r="477" spans="1:9">
      <c r="A477" s="150" t="s">
        <v>1895</v>
      </c>
      <c r="B477" s="238" t="s">
        <v>1896</v>
      </c>
      <c r="C477" s="151">
        <v>2695</v>
      </c>
      <c r="D477" s="151">
        <v>3474083.2050000001</v>
      </c>
      <c r="E477" s="151">
        <v>29407.986000000001</v>
      </c>
      <c r="F477" s="151">
        <v>634810.35900000005</v>
      </c>
      <c r="G477" s="151">
        <v>447391.68800000002</v>
      </c>
      <c r="H477" s="151">
        <v>187418.66200000001</v>
      </c>
      <c r="I477" s="117"/>
    </row>
    <row r="478" spans="1:9">
      <c r="A478" s="150" t="s">
        <v>1897</v>
      </c>
      <c r="B478" s="238" t="s">
        <v>1898</v>
      </c>
      <c r="C478" s="151">
        <v>563</v>
      </c>
      <c r="D478" s="151">
        <v>945882.58</v>
      </c>
      <c r="E478" s="151">
        <v>17573.744999999999</v>
      </c>
      <c r="F478" s="151">
        <v>189411.27299999999</v>
      </c>
      <c r="G478" s="151">
        <v>141417.226</v>
      </c>
      <c r="H478" s="151">
        <v>47994.046999999999</v>
      </c>
      <c r="I478" s="117"/>
    </row>
    <row r="479" spans="1:9">
      <c r="A479" s="150" t="s">
        <v>1899</v>
      </c>
      <c r="B479" s="238" t="s">
        <v>1900</v>
      </c>
      <c r="C479" s="151">
        <v>2132</v>
      </c>
      <c r="D479" s="151">
        <v>2528200.625</v>
      </c>
      <c r="E479" s="151">
        <v>11834.241</v>
      </c>
      <c r="F479" s="151">
        <v>445399.08600000001</v>
      </c>
      <c r="G479" s="151">
        <v>305974.462</v>
      </c>
      <c r="H479" s="151">
        <v>139424.61499999999</v>
      </c>
      <c r="I479" s="117"/>
    </row>
    <row r="480" spans="1:9">
      <c r="A480" s="150" t="s">
        <v>1901</v>
      </c>
      <c r="B480" s="238" t="s">
        <v>1902</v>
      </c>
      <c r="C480" s="151">
        <v>460529</v>
      </c>
      <c r="D480" s="151">
        <v>163675845.40000001</v>
      </c>
      <c r="E480" s="151">
        <v>2310257.3309999998</v>
      </c>
      <c r="F480" s="151">
        <v>28212854.379000001</v>
      </c>
      <c r="G480" s="151">
        <v>18272704.105</v>
      </c>
      <c r="H480" s="151">
        <v>9940149.1640000008</v>
      </c>
      <c r="I480" s="117"/>
    </row>
    <row r="481" spans="1:9">
      <c r="A481" s="150" t="s">
        <v>1903</v>
      </c>
      <c r="B481" s="238" t="s">
        <v>1904</v>
      </c>
      <c r="C481" s="151">
        <v>14386</v>
      </c>
      <c r="D481" s="151">
        <v>6045228.0690000001</v>
      </c>
      <c r="E481" s="151">
        <v>43905.432000000001</v>
      </c>
      <c r="F481" s="151">
        <v>926445.58299999998</v>
      </c>
      <c r="G481" s="151">
        <v>735168.48800000001</v>
      </c>
      <c r="H481" s="151">
        <v>191277.04500000001</v>
      </c>
      <c r="I481" s="117"/>
    </row>
    <row r="482" spans="1:9">
      <c r="A482" s="150" t="s">
        <v>1905</v>
      </c>
      <c r="B482" s="238" t="s">
        <v>1906</v>
      </c>
      <c r="C482" s="151">
        <v>6637</v>
      </c>
      <c r="D482" s="151">
        <v>2484008.0419999999</v>
      </c>
      <c r="E482" s="151">
        <v>10295.232</v>
      </c>
      <c r="F482" s="151">
        <v>362761.60399999999</v>
      </c>
      <c r="G482" s="151">
        <v>296282.41899999999</v>
      </c>
      <c r="H482" s="151">
        <v>66479.156000000003</v>
      </c>
      <c r="I482" s="117"/>
    </row>
    <row r="483" spans="1:9">
      <c r="A483" s="150" t="s">
        <v>1907</v>
      </c>
      <c r="B483" s="238" t="s">
        <v>1908</v>
      </c>
      <c r="C483" s="151">
        <v>7463</v>
      </c>
      <c r="D483" s="151">
        <v>3347956.0380000002</v>
      </c>
      <c r="E483" s="151">
        <v>27896.409</v>
      </c>
      <c r="F483" s="151">
        <v>529430.41299999994</v>
      </c>
      <c r="G483" s="151">
        <v>412474.00199999998</v>
      </c>
      <c r="H483" s="151">
        <v>116956.39</v>
      </c>
      <c r="I483" s="117"/>
    </row>
    <row r="484" spans="1:9">
      <c r="A484" s="150" t="s">
        <v>1909</v>
      </c>
      <c r="B484" s="238" t="s">
        <v>1910</v>
      </c>
      <c r="C484" s="151">
        <v>286</v>
      </c>
      <c r="D484" s="151">
        <v>213263.989</v>
      </c>
      <c r="E484" s="151">
        <v>5713.7910000000002</v>
      </c>
      <c r="F484" s="151">
        <v>34253.565999999999</v>
      </c>
      <c r="G484" s="151">
        <v>26412.066999999999</v>
      </c>
      <c r="H484" s="151">
        <v>7841.4989999999998</v>
      </c>
      <c r="I484" s="117"/>
    </row>
    <row r="485" spans="1:9">
      <c r="A485" s="150" t="s">
        <v>1911</v>
      </c>
      <c r="B485" s="238" t="s">
        <v>1912</v>
      </c>
      <c r="C485" s="151">
        <v>166195</v>
      </c>
      <c r="D485" s="151">
        <v>74680369.829999998</v>
      </c>
      <c r="E485" s="151">
        <v>1081275.172</v>
      </c>
      <c r="F485" s="151">
        <v>12850192.412</v>
      </c>
      <c r="G485" s="151">
        <v>8453462.3770000003</v>
      </c>
      <c r="H485" s="151">
        <v>4396729.6349999998</v>
      </c>
      <c r="I485" s="117"/>
    </row>
    <row r="486" spans="1:9">
      <c r="A486" s="150" t="s">
        <v>1913</v>
      </c>
      <c r="B486" s="238" t="s">
        <v>1914</v>
      </c>
      <c r="C486" s="151">
        <v>42529</v>
      </c>
      <c r="D486" s="151">
        <v>23385981.629000001</v>
      </c>
      <c r="E486" s="151">
        <v>214033.49400000001</v>
      </c>
      <c r="F486" s="151">
        <v>3982496.3849999998</v>
      </c>
      <c r="G486" s="151">
        <v>2547170.2519999999</v>
      </c>
      <c r="H486" s="151">
        <v>1435326.0719999999</v>
      </c>
      <c r="I486" s="117"/>
    </row>
    <row r="487" spans="1:9">
      <c r="A487" s="150" t="s">
        <v>1915</v>
      </c>
      <c r="B487" s="238" t="s">
        <v>1916</v>
      </c>
      <c r="C487" s="151">
        <v>56410</v>
      </c>
      <c r="D487" s="151">
        <v>35848450.163000003</v>
      </c>
      <c r="E487" s="151">
        <v>367722.54800000001</v>
      </c>
      <c r="F487" s="151">
        <v>6419949.8839999996</v>
      </c>
      <c r="G487" s="151">
        <v>4224636.9579999996</v>
      </c>
      <c r="H487" s="151">
        <v>2195312.8629999999</v>
      </c>
      <c r="I487" s="117"/>
    </row>
    <row r="488" spans="1:9">
      <c r="A488" s="150" t="s">
        <v>1917</v>
      </c>
      <c r="B488" s="238" t="s">
        <v>1918</v>
      </c>
      <c r="C488" s="151">
        <v>67256</v>
      </c>
      <c r="D488" s="151">
        <v>15445938.038000001</v>
      </c>
      <c r="E488" s="151">
        <v>499519.13</v>
      </c>
      <c r="F488" s="151">
        <v>2447746.1430000002</v>
      </c>
      <c r="G488" s="151">
        <v>1681655.1669999999</v>
      </c>
      <c r="H488" s="151">
        <v>766090.7</v>
      </c>
      <c r="I488" s="117"/>
    </row>
    <row r="489" spans="1:9">
      <c r="A489" s="150" t="s">
        <v>1919</v>
      </c>
      <c r="B489" s="238" t="s">
        <v>1920</v>
      </c>
      <c r="C489" s="151">
        <v>42404</v>
      </c>
      <c r="D489" s="151">
        <v>7420095.6359999999</v>
      </c>
      <c r="E489" s="151">
        <v>158017.144</v>
      </c>
      <c r="F489" s="151">
        <v>1162054.763</v>
      </c>
      <c r="G489" s="151">
        <v>819612.755</v>
      </c>
      <c r="H489" s="151">
        <v>342441.821</v>
      </c>
      <c r="I489" s="117"/>
    </row>
    <row r="490" spans="1:9">
      <c r="A490" s="150" t="s">
        <v>1921</v>
      </c>
      <c r="B490" s="238" t="s">
        <v>1922</v>
      </c>
      <c r="C490" s="151">
        <v>24852</v>
      </c>
      <c r="D490" s="151">
        <v>8025842.4019999998</v>
      </c>
      <c r="E490" s="151">
        <v>341501.98599999998</v>
      </c>
      <c r="F490" s="151">
        <v>1285691.3799999999</v>
      </c>
      <c r="G490" s="151">
        <v>862042.41200000001</v>
      </c>
      <c r="H490" s="151">
        <v>423648.87900000002</v>
      </c>
      <c r="I490" s="117"/>
    </row>
    <row r="491" spans="1:9">
      <c r="A491" s="150" t="s">
        <v>1923</v>
      </c>
      <c r="B491" s="238" t="s">
        <v>1924</v>
      </c>
      <c r="C491" s="151">
        <v>183586</v>
      </c>
      <c r="D491" s="151">
        <v>43881890.461999997</v>
      </c>
      <c r="E491" s="151">
        <v>674201.48600000003</v>
      </c>
      <c r="F491" s="151">
        <v>7550892.3839999996</v>
      </c>
      <c r="G491" s="151">
        <v>4642690.2209999999</v>
      </c>
      <c r="H491" s="151">
        <v>2908201.75</v>
      </c>
      <c r="I491" s="117"/>
    </row>
    <row r="492" spans="1:9">
      <c r="A492" s="150" t="s">
        <v>1925</v>
      </c>
      <c r="B492" s="238" t="s">
        <v>1926</v>
      </c>
      <c r="C492" s="151">
        <v>10910</v>
      </c>
      <c r="D492" s="151">
        <v>3435856.4539999999</v>
      </c>
      <c r="E492" s="151">
        <v>14724.066000000001</v>
      </c>
      <c r="F492" s="151">
        <v>570384.196</v>
      </c>
      <c r="G492" s="151">
        <v>338246.82500000001</v>
      </c>
      <c r="H492" s="151">
        <v>232137.33300000001</v>
      </c>
      <c r="I492" s="117"/>
    </row>
    <row r="493" spans="1:9">
      <c r="A493" s="150" t="s">
        <v>1927</v>
      </c>
      <c r="B493" s="238" t="s">
        <v>1928</v>
      </c>
      <c r="C493" s="151">
        <v>32427</v>
      </c>
      <c r="D493" s="151">
        <v>10021936.978</v>
      </c>
      <c r="E493" s="151">
        <v>203078.66200000001</v>
      </c>
      <c r="F493" s="151">
        <v>1769696.328</v>
      </c>
      <c r="G493" s="151">
        <v>1173778.868</v>
      </c>
      <c r="H493" s="151">
        <v>595917.397</v>
      </c>
      <c r="I493" s="117"/>
    </row>
    <row r="494" spans="1:9">
      <c r="A494" s="150" t="s">
        <v>1929</v>
      </c>
      <c r="B494" s="238" t="s">
        <v>1930</v>
      </c>
      <c r="C494" s="151">
        <v>59728</v>
      </c>
      <c r="D494" s="151">
        <v>10578197.286</v>
      </c>
      <c r="E494" s="151">
        <v>187847.435</v>
      </c>
      <c r="F494" s="151">
        <v>1728094.73</v>
      </c>
      <c r="G494" s="151">
        <v>1153199.2990000001</v>
      </c>
      <c r="H494" s="151">
        <v>574895.28399999999</v>
      </c>
      <c r="I494" s="117"/>
    </row>
    <row r="495" spans="1:9">
      <c r="A495" s="150" t="s">
        <v>1931</v>
      </c>
      <c r="B495" s="238" t="s">
        <v>1932</v>
      </c>
      <c r="C495" s="151">
        <v>41645</v>
      </c>
      <c r="D495" s="151">
        <v>12896574.063999999</v>
      </c>
      <c r="E495" s="151">
        <v>91161.053</v>
      </c>
      <c r="F495" s="151">
        <v>2330806.1060000001</v>
      </c>
      <c r="G495" s="151">
        <v>1223420.2009999999</v>
      </c>
      <c r="H495" s="151">
        <v>1107385.8689999999</v>
      </c>
      <c r="I495" s="117"/>
    </row>
    <row r="496" spans="1:9">
      <c r="A496" s="150" t="s">
        <v>1933</v>
      </c>
      <c r="B496" s="238" t="s">
        <v>1934</v>
      </c>
      <c r="C496" s="151">
        <v>37780</v>
      </c>
      <c r="D496" s="151">
        <v>11033913.836999999</v>
      </c>
      <c r="E496" s="151">
        <v>38050.489000000001</v>
      </c>
      <c r="F496" s="151">
        <v>2000452.48</v>
      </c>
      <c r="G496" s="151">
        <v>999799.09299999999</v>
      </c>
      <c r="H496" s="151">
        <v>1000653.353</v>
      </c>
      <c r="I496" s="117"/>
    </row>
    <row r="497" spans="1:9">
      <c r="A497" s="150" t="s">
        <v>1935</v>
      </c>
      <c r="B497" s="238" t="s">
        <v>1936</v>
      </c>
      <c r="C497" s="151">
        <v>3865</v>
      </c>
      <c r="D497" s="151">
        <v>1862660.227</v>
      </c>
      <c r="E497" s="151">
        <v>53110.563999999998</v>
      </c>
      <c r="F497" s="151">
        <v>330353.62599999999</v>
      </c>
      <c r="G497" s="151">
        <v>223621.10800000001</v>
      </c>
      <c r="H497" s="151">
        <v>106732.516</v>
      </c>
      <c r="I497" s="117"/>
    </row>
    <row r="498" spans="1:9">
      <c r="A498" s="150" t="s">
        <v>1937</v>
      </c>
      <c r="B498" s="238" t="s">
        <v>1938</v>
      </c>
      <c r="C498" s="151">
        <v>38876</v>
      </c>
      <c r="D498" s="151">
        <v>6949325.6799999997</v>
      </c>
      <c r="E498" s="151">
        <v>177390.27</v>
      </c>
      <c r="F498" s="151">
        <v>1151911.024</v>
      </c>
      <c r="G498" s="151">
        <v>754045.02800000005</v>
      </c>
      <c r="H498" s="151">
        <v>397865.86700000003</v>
      </c>
      <c r="I498" s="117"/>
    </row>
    <row r="499" spans="1:9">
      <c r="A499" s="150" t="s">
        <v>1939</v>
      </c>
      <c r="B499" s="238" t="s">
        <v>1940</v>
      </c>
      <c r="C499" s="151">
        <v>96362</v>
      </c>
      <c r="D499" s="151">
        <v>39068357.038999997</v>
      </c>
      <c r="E499" s="151">
        <v>510875.24099999998</v>
      </c>
      <c r="F499" s="151">
        <v>6885324</v>
      </c>
      <c r="G499" s="151">
        <v>4441383.0190000003</v>
      </c>
      <c r="H499" s="151">
        <v>2443940.7340000002</v>
      </c>
      <c r="I499" s="117"/>
    </row>
    <row r="500" spans="1:9">
      <c r="A500" s="150" t="s">
        <v>1941</v>
      </c>
      <c r="B500" s="238" t="s">
        <v>1942</v>
      </c>
      <c r="C500" s="151">
        <v>34477</v>
      </c>
      <c r="D500" s="151">
        <v>16288413.67</v>
      </c>
      <c r="E500" s="151">
        <v>116487.79300000001</v>
      </c>
      <c r="F500" s="151">
        <v>2903255.6749999998</v>
      </c>
      <c r="G500" s="151">
        <v>1820275.4069999999</v>
      </c>
      <c r="H500" s="151">
        <v>1082980.2139999999</v>
      </c>
      <c r="I500" s="117"/>
    </row>
    <row r="501" spans="1:9">
      <c r="A501" s="150" t="s">
        <v>1943</v>
      </c>
      <c r="B501" s="238" t="s">
        <v>1944</v>
      </c>
      <c r="C501" s="151">
        <v>17171</v>
      </c>
      <c r="D501" s="151">
        <v>8975112.0380000006</v>
      </c>
      <c r="E501" s="151">
        <v>29385.117999999999</v>
      </c>
      <c r="F501" s="151">
        <v>1566139.348</v>
      </c>
      <c r="G501" s="151">
        <v>965986.75</v>
      </c>
      <c r="H501" s="151">
        <v>600152.576</v>
      </c>
      <c r="I501" s="117"/>
    </row>
    <row r="502" spans="1:9">
      <c r="A502" s="150" t="s">
        <v>1945</v>
      </c>
      <c r="B502" s="238" t="s">
        <v>1946</v>
      </c>
      <c r="C502" s="151">
        <v>17306</v>
      </c>
      <c r="D502" s="151">
        <v>7313301.6320000002</v>
      </c>
      <c r="E502" s="151">
        <v>87102.675000000003</v>
      </c>
      <c r="F502" s="151">
        <v>1337116.327</v>
      </c>
      <c r="G502" s="151">
        <v>854288.65700000001</v>
      </c>
      <c r="H502" s="151">
        <v>482827.63799999998</v>
      </c>
      <c r="I502" s="117"/>
    </row>
    <row r="503" spans="1:9">
      <c r="A503" s="150" t="s">
        <v>1947</v>
      </c>
      <c r="B503" s="238" t="s">
        <v>1948</v>
      </c>
      <c r="C503" s="151">
        <v>61885</v>
      </c>
      <c r="D503" s="151">
        <v>22779943.368999999</v>
      </c>
      <c r="E503" s="151">
        <v>394387.44799999997</v>
      </c>
      <c r="F503" s="151">
        <v>3982068.3250000002</v>
      </c>
      <c r="G503" s="151">
        <v>2621107.6120000002</v>
      </c>
      <c r="H503" s="151">
        <v>1360960.52</v>
      </c>
      <c r="I503" s="117"/>
    </row>
    <row r="504" spans="1:9">
      <c r="A504" s="150" t="s">
        <v>1949</v>
      </c>
      <c r="B504" s="238" t="s">
        <v>1950</v>
      </c>
      <c r="C504" s="151">
        <v>4329</v>
      </c>
      <c r="D504" s="151">
        <v>2315401.656</v>
      </c>
      <c r="E504" s="151">
        <v>17875.203000000001</v>
      </c>
      <c r="F504" s="151">
        <v>443903.76400000002</v>
      </c>
      <c r="G504" s="151">
        <v>212007.2</v>
      </c>
      <c r="H504" s="151">
        <v>231896.56</v>
      </c>
      <c r="I504" s="117"/>
    </row>
    <row r="505" spans="1:9">
      <c r="A505" s="150" t="s">
        <v>1951</v>
      </c>
      <c r="B505" s="238" t="s">
        <v>1952</v>
      </c>
      <c r="C505" s="151">
        <v>1574</v>
      </c>
      <c r="D505" s="151">
        <v>1164158.47</v>
      </c>
      <c r="E505" s="151">
        <v>96183.778000000006</v>
      </c>
      <c r="F505" s="151">
        <v>207806.82500000001</v>
      </c>
      <c r="G505" s="151">
        <v>137987.31299999999</v>
      </c>
      <c r="H505" s="151">
        <v>69819.509000000005</v>
      </c>
      <c r="I505" s="117"/>
    </row>
    <row r="506" spans="1:9">
      <c r="A506" s="150" t="s">
        <v>1953</v>
      </c>
      <c r="B506" s="238" t="s">
        <v>1954</v>
      </c>
      <c r="C506" s="151">
        <v>55982</v>
      </c>
      <c r="D506" s="151">
        <v>19300383.243000001</v>
      </c>
      <c r="E506" s="151">
        <v>280328.467</v>
      </c>
      <c r="F506" s="151">
        <v>3330357.736</v>
      </c>
      <c r="G506" s="151">
        <v>2271113.0989999999</v>
      </c>
      <c r="H506" s="151">
        <v>1059244.4509999999</v>
      </c>
      <c r="I506" s="117"/>
    </row>
    <row r="507" spans="1:9">
      <c r="A507" s="150" t="s">
        <v>1955</v>
      </c>
      <c r="B507" s="238" t="s">
        <v>1956</v>
      </c>
      <c r="C507" s="151">
        <v>977909</v>
      </c>
      <c r="D507" s="151">
        <v>1901947310.3599999</v>
      </c>
      <c r="E507" s="151">
        <v>231846964.52599999</v>
      </c>
      <c r="F507" s="151">
        <v>316995936.57599998</v>
      </c>
      <c r="G507" s="151">
        <v>273108609.51599997</v>
      </c>
      <c r="H507" s="151">
        <v>43887316.954999998</v>
      </c>
      <c r="I507" s="117"/>
    </row>
    <row r="508" spans="1:9">
      <c r="A508" s="150" t="s">
        <v>1957</v>
      </c>
      <c r="B508" s="238" t="s">
        <v>1958</v>
      </c>
      <c r="C508" s="151">
        <v>149371</v>
      </c>
      <c r="D508" s="151">
        <v>204088449.14500001</v>
      </c>
      <c r="E508" s="151">
        <v>30330105.149</v>
      </c>
      <c r="F508" s="151">
        <v>40948544.218999997</v>
      </c>
      <c r="G508" s="151">
        <v>32790568.454999998</v>
      </c>
      <c r="H508" s="151">
        <v>8157973.6660000002</v>
      </c>
      <c r="I508" s="117"/>
    </row>
    <row r="509" spans="1:9">
      <c r="A509" s="150" t="s">
        <v>1959</v>
      </c>
      <c r="B509" s="238" t="s">
        <v>1960</v>
      </c>
      <c r="C509" s="151">
        <v>63984</v>
      </c>
      <c r="D509" s="151">
        <v>135822697.37400001</v>
      </c>
      <c r="E509" s="151">
        <v>20722541.359999999</v>
      </c>
      <c r="F509" s="151">
        <v>28079486.713</v>
      </c>
      <c r="G509" s="151">
        <v>22811052.93</v>
      </c>
      <c r="H509" s="151">
        <v>5268431.7819999997</v>
      </c>
      <c r="I509" s="117"/>
    </row>
    <row r="510" spans="1:9">
      <c r="A510" s="150" t="s">
        <v>1961</v>
      </c>
      <c r="B510" s="238" t="s">
        <v>1962</v>
      </c>
      <c r="C510" s="151">
        <v>61183</v>
      </c>
      <c r="D510" s="151">
        <v>130152475.494</v>
      </c>
      <c r="E510" s="151">
        <v>18985259.498</v>
      </c>
      <c r="F510" s="151">
        <v>26844562.348999999</v>
      </c>
      <c r="G510" s="151">
        <v>21859764.179000001</v>
      </c>
      <c r="H510" s="151">
        <v>4984796.1890000002</v>
      </c>
      <c r="I510" s="117"/>
    </row>
    <row r="511" spans="1:9">
      <c r="A511" s="150" t="s">
        <v>1963</v>
      </c>
      <c r="B511" s="238" t="s">
        <v>1964</v>
      </c>
      <c r="C511" s="151">
        <v>2801</v>
      </c>
      <c r="D511" s="151">
        <v>5670221.8799999999</v>
      </c>
      <c r="E511" s="151">
        <v>1737281.862</v>
      </c>
      <c r="F511" s="151">
        <v>1234924.3640000001</v>
      </c>
      <c r="G511" s="151">
        <v>951288.75100000005</v>
      </c>
      <c r="H511" s="151">
        <v>283635.59299999999</v>
      </c>
      <c r="I511" s="117"/>
    </row>
    <row r="512" spans="1:9">
      <c r="A512" s="150" t="s">
        <v>1965</v>
      </c>
      <c r="B512" s="238" t="s">
        <v>1966</v>
      </c>
      <c r="C512" s="151">
        <v>46711</v>
      </c>
      <c r="D512" s="151">
        <v>19158761.420000002</v>
      </c>
      <c r="E512" s="151">
        <v>440214.43599999999</v>
      </c>
      <c r="F512" s="151">
        <v>3634959.4389999998</v>
      </c>
      <c r="G512" s="151">
        <v>2411738.682</v>
      </c>
      <c r="H512" s="151">
        <v>1223220.7180000001</v>
      </c>
      <c r="I512" s="117"/>
    </row>
    <row r="513" spans="1:9">
      <c r="A513" s="150" t="s">
        <v>1967</v>
      </c>
      <c r="B513" s="238" t="s">
        <v>1968</v>
      </c>
      <c r="C513" s="151">
        <v>5262</v>
      </c>
      <c r="D513" s="151">
        <v>2133709.5460000001</v>
      </c>
      <c r="E513" s="151">
        <v>20999.258999999998</v>
      </c>
      <c r="F513" s="151">
        <v>401483.54800000001</v>
      </c>
      <c r="G513" s="151">
        <v>214447.13099999999</v>
      </c>
      <c r="H513" s="151">
        <v>187036.40900000001</v>
      </c>
      <c r="I513" s="117"/>
    </row>
    <row r="514" spans="1:9">
      <c r="A514" s="150" t="s">
        <v>1969</v>
      </c>
      <c r="B514" s="238" t="s">
        <v>1970</v>
      </c>
      <c r="C514" s="151">
        <v>3443</v>
      </c>
      <c r="D514" s="151">
        <v>1205229.81</v>
      </c>
      <c r="E514" s="151">
        <v>8308.1139999999996</v>
      </c>
      <c r="F514" s="151">
        <v>226337.31099999999</v>
      </c>
      <c r="G514" s="151">
        <v>159066.17600000001</v>
      </c>
      <c r="H514" s="151">
        <v>67271.13</v>
      </c>
      <c r="I514" s="117"/>
    </row>
    <row r="515" spans="1:9">
      <c r="A515" s="150" t="s">
        <v>1971</v>
      </c>
      <c r="B515" s="238" t="s">
        <v>1972</v>
      </c>
      <c r="C515" s="151">
        <v>36754</v>
      </c>
      <c r="D515" s="151">
        <v>14668479.791999999</v>
      </c>
      <c r="E515" s="151">
        <v>328631.022</v>
      </c>
      <c r="F515" s="151">
        <v>2786597.227</v>
      </c>
      <c r="G515" s="151">
        <v>1885475.3910000001</v>
      </c>
      <c r="H515" s="151">
        <v>901121.81</v>
      </c>
      <c r="I515" s="117"/>
    </row>
    <row r="516" spans="1:9">
      <c r="A516" s="150" t="s">
        <v>1973</v>
      </c>
      <c r="B516" s="238" t="s">
        <v>1974</v>
      </c>
      <c r="C516" s="151">
        <v>1252</v>
      </c>
      <c r="D516" s="151">
        <v>1151342.2720000001</v>
      </c>
      <c r="E516" s="151">
        <v>82276.040999999997</v>
      </c>
      <c r="F516" s="151">
        <v>220541.353</v>
      </c>
      <c r="G516" s="151">
        <v>152749.984</v>
      </c>
      <c r="H516" s="151">
        <v>67791.369000000006</v>
      </c>
      <c r="I516" s="117"/>
    </row>
    <row r="517" spans="1:9">
      <c r="A517" s="150" t="s">
        <v>1975</v>
      </c>
      <c r="B517" s="238" t="s">
        <v>1976</v>
      </c>
      <c r="C517" s="151">
        <v>30794</v>
      </c>
      <c r="D517" s="151">
        <v>44493705.706</v>
      </c>
      <c r="E517" s="151">
        <v>8120190.3389999997</v>
      </c>
      <c r="F517" s="151">
        <v>8245017.7309999997</v>
      </c>
      <c r="G517" s="151">
        <v>6877559.9139999999</v>
      </c>
      <c r="H517" s="151">
        <v>1367457.7690000001</v>
      </c>
      <c r="I517" s="117"/>
    </row>
    <row r="518" spans="1:9">
      <c r="A518" s="150" t="s">
        <v>1977</v>
      </c>
      <c r="B518" s="238" t="s">
        <v>1978</v>
      </c>
      <c r="C518" s="151">
        <v>5490</v>
      </c>
      <c r="D518" s="151">
        <v>33135973.964000002</v>
      </c>
      <c r="E518" s="151">
        <v>7049444.5959999999</v>
      </c>
      <c r="F518" s="151">
        <v>6115648.6679999996</v>
      </c>
      <c r="G518" s="151">
        <v>5163417.2949999999</v>
      </c>
      <c r="H518" s="151">
        <v>952231.35600000003</v>
      </c>
      <c r="I518" s="117"/>
    </row>
    <row r="519" spans="1:9">
      <c r="A519" s="150" t="s">
        <v>1979</v>
      </c>
      <c r="B519" s="238" t="s">
        <v>1980</v>
      </c>
      <c r="C519" s="151">
        <v>25304</v>
      </c>
      <c r="D519" s="151">
        <v>11357731.742000001</v>
      </c>
      <c r="E519" s="151">
        <v>1070745.743</v>
      </c>
      <c r="F519" s="151">
        <v>2129369.0630000001</v>
      </c>
      <c r="G519" s="151">
        <v>1714142.6189999999</v>
      </c>
      <c r="H519" s="151">
        <v>415226.413</v>
      </c>
      <c r="I519" s="117"/>
    </row>
    <row r="520" spans="1:9">
      <c r="A520" s="150" t="s">
        <v>1981</v>
      </c>
      <c r="B520" s="238" t="s">
        <v>1982</v>
      </c>
      <c r="C520" s="151">
        <v>7882</v>
      </c>
      <c r="D520" s="151">
        <v>4613284.6449999996</v>
      </c>
      <c r="E520" s="151">
        <v>1047159.014</v>
      </c>
      <c r="F520" s="151">
        <v>989080.33600000001</v>
      </c>
      <c r="G520" s="151">
        <v>690216.929</v>
      </c>
      <c r="H520" s="151">
        <v>298863.397</v>
      </c>
      <c r="I520" s="117"/>
    </row>
    <row r="521" spans="1:9">
      <c r="A521" s="150" t="s">
        <v>1983</v>
      </c>
      <c r="B521" s="238" t="s">
        <v>1984</v>
      </c>
      <c r="C521" s="151">
        <v>245949</v>
      </c>
      <c r="D521" s="151">
        <v>1124057811.8299999</v>
      </c>
      <c r="E521" s="151">
        <v>168726570.065</v>
      </c>
      <c r="F521" s="151">
        <v>183984473.373</v>
      </c>
      <c r="G521" s="151">
        <v>163670466.37200001</v>
      </c>
      <c r="H521" s="151">
        <v>20314001.631000001</v>
      </c>
      <c r="I521" s="117"/>
    </row>
    <row r="522" spans="1:9">
      <c r="A522" s="150" t="s">
        <v>1985</v>
      </c>
      <c r="B522" s="238" t="s">
        <v>1986</v>
      </c>
      <c r="C522" s="151">
        <v>106638</v>
      </c>
      <c r="D522" s="151">
        <v>24218369.478999998</v>
      </c>
      <c r="E522" s="151">
        <v>2449374.8730000001</v>
      </c>
      <c r="F522" s="151">
        <v>4342808.8619999997</v>
      </c>
      <c r="G522" s="151">
        <v>3316369.6970000002</v>
      </c>
      <c r="H522" s="151">
        <v>1026438.2929999999</v>
      </c>
      <c r="I522" s="117"/>
    </row>
    <row r="523" spans="1:9">
      <c r="A523" s="150" t="s">
        <v>1987</v>
      </c>
      <c r="B523" s="238" t="s">
        <v>1988</v>
      </c>
      <c r="C523" s="151">
        <v>2202</v>
      </c>
      <c r="D523" s="151">
        <v>1116034.074</v>
      </c>
      <c r="E523" s="151">
        <v>49799.483999999997</v>
      </c>
      <c r="F523" s="151">
        <v>117146.673</v>
      </c>
      <c r="G523" s="151">
        <v>113531.91899999999</v>
      </c>
      <c r="H523" s="151">
        <v>3614.7460000000001</v>
      </c>
      <c r="I523" s="117"/>
    </row>
    <row r="524" spans="1:9">
      <c r="A524" s="150" t="s">
        <v>1989</v>
      </c>
      <c r="B524" s="238" t="s">
        <v>1990</v>
      </c>
      <c r="C524" s="151">
        <v>2231</v>
      </c>
      <c r="D524" s="151">
        <v>1979283.5870000001</v>
      </c>
      <c r="E524" s="151">
        <v>365157.29200000002</v>
      </c>
      <c r="F524" s="151">
        <v>496275.83</v>
      </c>
      <c r="G524" s="151">
        <v>456299.89899999998</v>
      </c>
      <c r="H524" s="151">
        <v>39975.927000000003</v>
      </c>
      <c r="I524" s="117"/>
    </row>
    <row r="525" spans="1:9">
      <c r="A525" s="150" t="s">
        <v>1991</v>
      </c>
      <c r="B525" s="238" t="s">
        <v>1992</v>
      </c>
      <c r="C525" s="151">
        <v>8737</v>
      </c>
      <c r="D525" s="151">
        <v>1902396.8030000001</v>
      </c>
      <c r="E525" s="151">
        <v>210926.06599999999</v>
      </c>
      <c r="F525" s="151">
        <v>350907.30300000001</v>
      </c>
      <c r="G525" s="151">
        <v>240842.459</v>
      </c>
      <c r="H525" s="151">
        <v>110064.825</v>
      </c>
      <c r="I525" s="117"/>
    </row>
    <row r="526" spans="1:9">
      <c r="A526" s="150" t="s">
        <v>1993</v>
      </c>
      <c r="B526" s="238" t="s">
        <v>1994</v>
      </c>
      <c r="C526" s="151">
        <v>1303</v>
      </c>
      <c r="D526" s="151">
        <v>284290.04100000003</v>
      </c>
      <c r="E526" s="151">
        <v>37471.68</v>
      </c>
      <c r="F526" s="151">
        <v>54237.453999999998</v>
      </c>
      <c r="G526" s="151">
        <v>38218.241000000002</v>
      </c>
      <c r="H526" s="151">
        <v>16019.210999999999</v>
      </c>
      <c r="I526" s="117"/>
    </row>
    <row r="527" spans="1:9">
      <c r="A527" s="150" t="s">
        <v>1995</v>
      </c>
      <c r="B527" s="238" t="s">
        <v>1996</v>
      </c>
      <c r="C527" s="151">
        <v>7434</v>
      </c>
      <c r="D527" s="151">
        <v>1618106.7620000001</v>
      </c>
      <c r="E527" s="151">
        <v>173454.386</v>
      </c>
      <c r="F527" s="151">
        <v>296669.84899999999</v>
      </c>
      <c r="G527" s="151">
        <v>202624.21799999999</v>
      </c>
      <c r="H527" s="151">
        <v>94045.614000000001</v>
      </c>
      <c r="I527" s="117"/>
    </row>
    <row r="528" spans="1:9">
      <c r="A528" s="150" t="s">
        <v>1997</v>
      </c>
      <c r="B528" s="238" t="s">
        <v>1998</v>
      </c>
      <c r="C528" s="151">
        <v>16165</v>
      </c>
      <c r="D528" s="151">
        <v>4849711.2920000004</v>
      </c>
      <c r="E528" s="151">
        <v>510959.93099999998</v>
      </c>
      <c r="F528" s="151">
        <v>815427.59600000002</v>
      </c>
      <c r="G528" s="151">
        <v>609503.34199999995</v>
      </c>
      <c r="H528" s="151">
        <v>205924.21799999999</v>
      </c>
      <c r="I528" s="117"/>
    </row>
    <row r="529" spans="1:9">
      <c r="A529" s="150" t="s">
        <v>1999</v>
      </c>
      <c r="B529" s="238" t="s">
        <v>2000</v>
      </c>
      <c r="C529" s="151">
        <v>11455</v>
      </c>
      <c r="D529" s="151">
        <v>2078503.1580000001</v>
      </c>
      <c r="E529" s="151">
        <v>159910.443</v>
      </c>
      <c r="F529" s="151">
        <v>384792.62699999998</v>
      </c>
      <c r="G529" s="151">
        <v>263676.53399999999</v>
      </c>
      <c r="H529" s="151">
        <v>121116.076</v>
      </c>
      <c r="I529" s="117"/>
    </row>
    <row r="530" spans="1:9">
      <c r="A530" s="150" t="s">
        <v>2001</v>
      </c>
      <c r="B530" s="238" t="s">
        <v>2002</v>
      </c>
      <c r="C530" s="151">
        <v>8348</v>
      </c>
      <c r="D530" s="151">
        <v>1772824.0149999999</v>
      </c>
      <c r="E530" s="151">
        <v>207809.00599999999</v>
      </c>
      <c r="F530" s="151">
        <v>344430.95799999998</v>
      </c>
      <c r="G530" s="151">
        <v>237863.459</v>
      </c>
      <c r="H530" s="151">
        <v>106567.481</v>
      </c>
      <c r="I530" s="117"/>
    </row>
    <row r="531" spans="1:9">
      <c r="A531" s="150" t="s">
        <v>2003</v>
      </c>
      <c r="B531" s="238" t="s">
        <v>2004</v>
      </c>
      <c r="C531" s="151">
        <v>6256</v>
      </c>
      <c r="D531" s="151">
        <v>1529528.7830000001</v>
      </c>
      <c r="E531" s="151">
        <v>149598.856</v>
      </c>
      <c r="F531" s="151">
        <v>215767.07500000001</v>
      </c>
      <c r="G531" s="151">
        <v>158618.992</v>
      </c>
      <c r="H531" s="151">
        <v>57148.071000000004</v>
      </c>
      <c r="I531" s="117"/>
    </row>
    <row r="532" spans="1:9">
      <c r="A532" s="150" t="s">
        <v>2005</v>
      </c>
      <c r="B532" s="238" t="s">
        <v>2006</v>
      </c>
      <c r="C532" s="151">
        <v>34246</v>
      </c>
      <c r="D532" s="151">
        <v>6229396.3530000001</v>
      </c>
      <c r="E532" s="151">
        <v>470984.72200000001</v>
      </c>
      <c r="F532" s="151">
        <v>1148484.997</v>
      </c>
      <c r="G532" s="151">
        <v>897090.12699999998</v>
      </c>
      <c r="H532" s="151">
        <v>251394.14300000001</v>
      </c>
      <c r="I532" s="117"/>
    </row>
    <row r="533" spans="1:9">
      <c r="A533" s="150" t="s">
        <v>2007</v>
      </c>
      <c r="B533" s="238" t="s">
        <v>2008</v>
      </c>
      <c r="C533" s="151">
        <v>418</v>
      </c>
      <c r="D533" s="151">
        <v>114829.95</v>
      </c>
      <c r="E533" s="151">
        <v>5898.6350000000002</v>
      </c>
      <c r="F533" s="151">
        <v>21202.178</v>
      </c>
      <c r="G533" s="151">
        <v>16254.384</v>
      </c>
      <c r="H533" s="151">
        <v>4947.7920000000004</v>
      </c>
      <c r="I533" s="117"/>
    </row>
    <row r="534" spans="1:9">
      <c r="A534" s="150" t="s">
        <v>2009</v>
      </c>
      <c r="B534" s="238" t="s">
        <v>2010</v>
      </c>
      <c r="C534" s="151">
        <v>1015</v>
      </c>
      <c r="D534" s="151">
        <v>179378.247</v>
      </c>
      <c r="E534" s="151">
        <v>15764.1</v>
      </c>
      <c r="F534" s="151">
        <v>16727.402999999998</v>
      </c>
      <c r="G534" s="151">
        <v>13946.856</v>
      </c>
      <c r="H534" s="151">
        <v>2780.5459999999998</v>
      </c>
      <c r="I534" s="117"/>
    </row>
    <row r="535" spans="1:9">
      <c r="A535" s="150" t="s">
        <v>2011</v>
      </c>
      <c r="B535" s="238" t="s">
        <v>2012</v>
      </c>
      <c r="C535" s="151">
        <v>348</v>
      </c>
      <c r="D535" s="151">
        <v>46530.964</v>
      </c>
      <c r="E535" s="151">
        <v>2743.8490000000002</v>
      </c>
      <c r="F535" s="151">
        <v>7322.6809999999996</v>
      </c>
      <c r="G535" s="151">
        <v>5307.7569999999996</v>
      </c>
      <c r="H535" s="151">
        <v>2014.924</v>
      </c>
      <c r="I535" s="117"/>
    </row>
    <row r="536" spans="1:9">
      <c r="A536" s="150" t="s">
        <v>2013</v>
      </c>
      <c r="B536" s="238" t="s">
        <v>2014</v>
      </c>
      <c r="C536" s="151">
        <v>2401</v>
      </c>
      <c r="D536" s="151">
        <v>1142270.9609999999</v>
      </c>
      <c r="E536" s="151">
        <v>86160.396999999997</v>
      </c>
      <c r="F536" s="151">
        <v>313031.69199999998</v>
      </c>
      <c r="G536" s="151">
        <v>273201.40299999999</v>
      </c>
      <c r="H536" s="151">
        <v>39830.283000000003</v>
      </c>
      <c r="I536" s="117"/>
    </row>
    <row r="537" spans="1:9">
      <c r="A537" s="150" t="s">
        <v>2015</v>
      </c>
      <c r="B537" s="238" t="s">
        <v>2016</v>
      </c>
      <c r="C537" s="151">
        <v>1732</v>
      </c>
      <c r="D537" s="151">
        <v>130470.598</v>
      </c>
      <c r="E537" s="151">
        <v>24047.513999999999</v>
      </c>
      <c r="F537" s="151">
        <v>25921.996999999999</v>
      </c>
      <c r="G537" s="151">
        <v>17447.511999999999</v>
      </c>
      <c r="H537" s="151">
        <v>8474.4830000000002</v>
      </c>
      <c r="I537" s="117"/>
    </row>
    <row r="538" spans="1:9">
      <c r="A538" s="150" t="s">
        <v>2017</v>
      </c>
      <c r="B538" s="238" t="s">
        <v>2018</v>
      </c>
      <c r="C538" s="151">
        <v>1457</v>
      </c>
      <c r="D538" s="151">
        <v>315726.59399999998</v>
      </c>
      <c r="E538" s="151">
        <v>27703.794999999998</v>
      </c>
      <c r="F538" s="151">
        <v>57650.082999999999</v>
      </c>
      <c r="G538" s="151">
        <v>44014.285000000003</v>
      </c>
      <c r="H538" s="151">
        <v>13635.798000000001</v>
      </c>
      <c r="I538" s="117"/>
    </row>
    <row r="539" spans="1:9">
      <c r="A539" s="150" t="s">
        <v>2019</v>
      </c>
      <c r="B539" s="238" t="s">
        <v>2020</v>
      </c>
      <c r="C539" s="151">
        <v>995</v>
      </c>
      <c r="D539" s="151">
        <v>290183.21899999998</v>
      </c>
      <c r="E539" s="151">
        <v>2649.3890000000001</v>
      </c>
      <c r="F539" s="151">
        <v>32186.039000000001</v>
      </c>
      <c r="G539" s="151">
        <v>20715.34</v>
      </c>
      <c r="H539" s="151">
        <v>11470.698</v>
      </c>
      <c r="I539" s="117"/>
    </row>
    <row r="540" spans="1:9">
      <c r="A540" s="150" t="s">
        <v>2021</v>
      </c>
      <c r="B540" s="238" t="s">
        <v>2022</v>
      </c>
      <c r="C540" s="151">
        <v>25880</v>
      </c>
      <c r="D540" s="151">
        <v>4010005.82</v>
      </c>
      <c r="E540" s="151">
        <v>306017.04300000001</v>
      </c>
      <c r="F540" s="151">
        <v>674442.924</v>
      </c>
      <c r="G540" s="151">
        <v>506202.59</v>
      </c>
      <c r="H540" s="151">
        <v>168239.61900000001</v>
      </c>
      <c r="I540" s="117"/>
    </row>
    <row r="541" spans="1:9">
      <c r="A541" s="150" t="s">
        <v>2023</v>
      </c>
      <c r="B541" s="238" t="s">
        <v>2024</v>
      </c>
      <c r="C541" s="151">
        <v>16998</v>
      </c>
      <c r="D541" s="151">
        <v>2760691.4139999999</v>
      </c>
      <c r="E541" s="151">
        <v>324229.07299999997</v>
      </c>
      <c r="F541" s="151">
        <v>469575.80300000001</v>
      </c>
      <c r="G541" s="151">
        <v>338942.96600000001</v>
      </c>
      <c r="H541" s="151">
        <v>130632.806</v>
      </c>
      <c r="I541" s="117"/>
    </row>
    <row r="542" spans="1:9">
      <c r="A542" s="150" t="s">
        <v>2025</v>
      </c>
      <c r="B542" s="238" t="s">
        <v>2026</v>
      </c>
      <c r="C542" s="151">
        <v>9137</v>
      </c>
      <c r="D542" s="151">
        <v>59354471.116999999</v>
      </c>
      <c r="E542" s="151">
        <v>5859605.523</v>
      </c>
      <c r="F542" s="151">
        <v>6272676.6950000003</v>
      </c>
      <c r="G542" s="151">
        <v>6358798.2249999996</v>
      </c>
      <c r="H542" s="151">
        <v>-86121.561000000002</v>
      </c>
      <c r="I542" s="117"/>
    </row>
    <row r="543" spans="1:9">
      <c r="A543" s="150" t="s">
        <v>2027</v>
      </c>
      <c r="B543" s="238" t="s">
        <v>2028</v>
      </c>
      <c r="C543" s="151">
        <v>3334</v>
      </c>
      <c r="D543" s="151">
        <v>38369925.134000003</v>
      </c>
      <c r="E543" s="151">
        <v>3552622.2510000002</v>
      </c>
      <c r="F543" s="151">
        <v>4412855.5329999998</v>
      </c>
      <c r="G543" s="151">
        <v>4329608.1730000004</v>
      </c>
      <c r="H543" s="151">
        <v>83247.347999999998</v>
      </c>
      <c r="I543" s="117"/>
    </row>
    <row r="544" spans="1:9">
      <c r="A544" s="150" t="s">
        <v>2029</v>
      </c>
      <c r="B544" s="238" t="s">
        <v>2030</v>
      </c>
      <c r="C544" s="151">
        <v>2567</v>
      </c>
      <c r="D544" s="151">
        <v>5868666.284</v>
      </c>
      <c r="E544" s="151">
        <v>1534264.71</v>
      </c>
      <c r="F544" s="151">
        <v>660244.96799999999</v>
      </c>
      <c r="G544" s="151">
        <v>570629.277</v>
      </c>
      <c r="H544" s="151">
        <v>89615.683999999994</v>
      </c>
      <c r="I544" s="117"/>
    </row>
    <row r="545" spans="1:9">
      <c r="A545" s="150" t="s">
        <v>2031</v>
      </c>
      <c r="B545" s="238" t="s">
        <v>2032</v>
      </c>
      <c r="C545" s="151">
        <v>2981</v>
      </c>
      <c r="D545" s="151">
        <v>14518528.51</v>
      </c>
      <c r="E545" s="151">
        <v>654508.33600000001</v>
      </c>
      <c r="F545" s="151">
        <v>1121217.6540000001</v>
      </c>
      <c r="G545" s="151">
        <v>1360720.0819999999</v>
      </c>
      <c r="H545" s="151">
        <v>-239502.44</v>
      </c>
      <c r="I545" s="117"/>
    </row>
    <row r="546" spans="1:9">
      <c r="A546" s="150" t="s">
        <v>2033</v>
      </c>
      <c r="B546" s="238" t="s">
        <v>2034</v>
      </c>
      <c r="C546" s="151">
        <v>255</v>
      </c>
      <c r="D546" s="151">
        <v>597351.18900000001</v>
      </c>
      <c r="E546" s="151">
        <v>118210.226</v>
      </c>
      <c r="F546" s="151">
        <v>78358.539999999994</v>
      </c>
      <c r="G546" s="151">
        <v>97840.692999999999</v>
      </c>
      <c r="H546" s="151">
        <v>-19482.152999999998</v>
      </c>
      <c r="I546" s="117"/>
    </row>
    <row r="547" spans="1:9">
      <c r="A547" s="150" t="s">
        <v>2035</v>
      </c>
      <c r="B547" s="238" t="s">
        <v>819</v>
      </c>
      <c r="C547" s="151">
        <v>20354</v>
      </c>
      <c r="D547" s="151">
        <v>229101744.82600001</v>
      </c>
      <c r="E547" s="151">
        <v>27662795.886999998</v>
      </c>
      <c r="F547" s="151">
        <v>27207145.057</v>
      </c>
      <c r="G547" s="151">
        <v>25502482.232000001</v>
      </c>
      <c r="H547" s="151">
        <v>1704662.7819999999</v>
      </c>
      <c r="I547" s="117"/>
    </row>
    <row r="548" spans="1:9">
      <c r="A548" s="150" t="s">
        <v>2036</v>
      </c>
      <c r="B548" s="238" t="s">
        <v>2037</v>
      </c>
      <c r="C548" s="151">
        <v>2853</v>
      </c>
      <c r="D548" s="151">
        <v>22609492.011999998</v>
      </c>
      <c r="E548" s="151">
        <v>6566382.2419999996</v>
      </c>
      <c r="F548" s="151">
        <v>2254443.9470000002</v>
      </c>
      <c r="G548" s="151">
        <v>2064541.0830000001</v>
      </c>
      <c r="H548" s="151">
        <v>189902.85800000001</v>
      </c>
      <c r="I548" s="117"/>
    </row>
    <row r="549" spans="1:9">
      <c r="A549" s="150" t="s">
        <v>2038</v>
      </c>
      <c r="B549" s="238" t="s">
        <v>2039</v>
      </c>
      <c r="C549" s="151">
        <v>2493</v>
      </c>
      <c r="D549" s="151">
        <v>18849208.353</v>
      </c>
      <c r="E549" s="151">
        <v>2600243.2409999999</v>
      </c>
      <c r="F549" s="151">
        <v>1462186.0290000001</v>
      </c>
      <c r="G549" s="151">
        <v>1519638.872</v>
      </c>
      <c r="H549" s="151">
        <v>-57452.847999999998</v>
      </c>
      <c r="I549" s="117"/>
    </row>
    <row r="550" spans="1:9">
      <c r="A550" s="150" t="s">
        <v>2040</v>
      </c>
      <c r="B550" s="238" t="s">
        <v>2041</v>
      </c>
      <c r="C550" s="151">
        <v>947</v>
      </c>
      <c r="D550" s="151">
        <v>12566772.128</v>
      </c>
      <c r="E550" s="151">
        <v>2146331.8650000002</v>
      </c>
      <c r="F550" s="151">
        <v>960137.42299999995</v>
      </c>
      <c r="G550" s="151">
        <v>1051317.2009999999</v>
      </c>
      <c r="H550" s="151">
        <v>-91179.781000000003</v>
      </c>
      <c r="I550" s="117"/>
    </row>
    <row r="551" spans="1:9">
      <c r="A551" s="150" t="s">
        <v>2042</v>
      </c>
      <c r="B551" s="238" t="s">
        <v>2043</v>
      </c>
      <c r="C551" s="151">
        <v>5354</v>
      </c>
      <c r="D551" s="151">
        <v>19087547.901999999</v>
      </c>
      <c r="E551" s="151">
        <v>2270823.7880000002</v>
      </c>
      <c r="F551" s="151">
        <v>3768292.375</v>
      </c>
      <c r="G551" s="151">
        <v>3060428.628</v>
      </c>
      <c r="H551" s="151">
        <v>707863.73600000003</v>
      </c>
      <c r="I551" s="117"/>
    </row>
    <row r="552" spans="1:9">
      <c r="A552" s="150" t="s">
        <v>2044</v>
      </c>
      <c r="B552" s="238" t="s">
        <v>2045</v>
      </c>
      <c r="C552" s="151">
        <v>446</v>
      </c>
      <c r="D552" s="151">
        <v>10590615.198000001</v>
      </c>
      <c r="E552" s="151">
        <v>768836.93500000006</v>
      </c>
      <c r="F552" s="151">
        <v>1514017.92</v>
      </c>
      <c r="G552" s="151">
        <v>1420988.639</v>
      </c>
      <c r="H552" s="151">
        <v>93029.281000000003</v>
      </c>
      <c r="I552" s="117"/>
    </row>
    <row r="553" spans="1:9">
      <c r="A553" s="150" t="s">
        <v>2046</v>
      </c>
      <c r="B553" s="238" t="s">
        <v>2047</v>
      </c>
      <c r="C553" s="151">
        <v>801</v>
      </c>
      <c r="D553" s="151">
        <v>6023086.1699999999</v>
      </c>
      <c r="E553" s="151">
        <v>976122.92200000002</v>
      </c>
      <c r="F553" s="151">
        <v>490720.03100000002</v>
      </c>
      <c r="G553" s="151">
        <v>496736.81599999999</v>
      </c>
      <c r="H553" s="151">
        <v>-6016.7870000000003</v>
      </c>
      <c r="I553" s="117"/>
    </row>
    <row r="554" spans="1:9">
      <c r="A554" s="150" t="s">
        <v>2048</v>
      </c>
      <c r="B554" s="238" t="s">
        <v>2049</v>
      </c>
      <c r="C554" s="151">
        <v>782</v>
      </c>
      <c r="D554" s="151">
        <v>5266983.9740000004</v>
      </c>
      <c r="E554" s="151">
        <v>729878.56299999997</v>
      </c>
      <c r="F554" s="151">
        <v>450274.41499999998</v>
      </c>
      <c r="G554" s="151">
        <v>506318.82900000003</v>
      </c>
      <c r="H554" s="151">
        <v>-56044.415999999997</v>
      </c>
      <c r="I554" s="117"/>
    </row>
    <row r="555" spans="1:9">
      <c r="A555" s="150" t="s">
        <v>2050</v>
      </c>
      <c r="B555" s="238" t="s">
        <v>2051</v>
      </c>
      <c r="C555" s="151">
        <v>3915</v>
      </c>
      <c r="D555" s="151">
        <v>22618385.969000001</v>
      </c>
      <c r="E555" s="151">
        <v>4031752.7889999999</v>
      </c>
      <c r="F555" s="151">
        <v>2275839.7609999999</v>
      </c>
      <c r="G555" s="151">
        <v>2124894.6949999998</v>
      </c>
      <c r="H555" s="151">
        <v>150945.05799999999</v>
      </c>
      <c r="I555" s="117"/>
    </row>
    <row r="556" spans="1:9">
      <c r="A556" s="150" t="s">
        <v>2052</v>
      </c>
      <c r="B556" s="238" t="s">
        <v>2053</v>
      </c>
      <c r="C556" s="151">
        <v>538</v>
      </c>
      <c r="D556" s="151">
        <v>2717357.8590000002</v>
      </c>
      <c r="E556" s="151">
        <v>958072.52099999995</v>
      </c>
      <c r="F556" s="151">
        <v>239102.80799999999</v>
      </c>
      <c r="G556" s="151">
        <v>199641.03099999999</v>
      </c>
      <c r="H556" s="151">
        <v>39461.777000000002</v>
      </c>
      <c r="I556" s="117"/>
    </row>
    <row r="557" spans="1:9">
      <c r="A557" s="150" t="s">
        <v>2054</v>
      </c>
      <c r="B557" s="238" t="s">
        <v>2055</v>
      </c>
      <c r="C557" s="151">
        <v>146</v>
      </c>
      <c r="D557" s="151">
        <v>1016054.708</v>
      </c>
      <c r="E557" s="151">
        <v>100986.89599999999</v>
      </c>
      <c r="F557" s="151">
        <v>84961.982000000004</v>
      </c>
      <c r="G557" s="151">
        <v>91897.767000000007</v>
      </c>
      <c r="H557" s="151">
        <v>-6935.7849999999999</v>
      </c>
      <c r="I557" s="117"/>
    </row>
    <row r="558" spans="1:9">
      <c r="A558" s="150" t="s">
        <v>2056</v>
      </c>
      <c r="B558" s="238" t="s">
        <v>2057</v>
      </c>
      <c r="C558" s="151">
        <v>3231</v>
      </c>
      <c r="D558" s="151">
        <v>18884973.401999999</v>
      </c>
      <c r="E558" s="151">
        <v>2972693.372</v>
      </c>
      <c r="F558" s="151">
        <v>1951774.9709999999</v>
      </c>
      <c r="G558" s="151">
        <v>1833355.8970000001</v>
      </c>
      <c r="H558" s="151">
        <v>118419.06600000001</v>
      </c>
      <c r="I558" s="117"/>
    </row>
    <row r="559" spans="1:9">
      <c r="A559" s="150" t="s">
        <v>2058</v>
      </c>
      <c r="B559" s="238" t="s">
        <v>2059</v>
      </c>
      <c r="C559" s="151">
        <v>2763</v>
      </c>
      <c r="D559" s="151">
        <v>111489653.12</v>
      </c>
      <c r="E559" s="151">
        <v>7572423.5420000004</v>
      </c>
      <c r="F559" s="151">
        <v>14031233.155999999</v>
      </c>
      <c r="G559" s="151">
        <v>13257617.469000001</v>
      </c>
      <c r="H559" s="151">
        <v>773615.68099999998</v>
      </c>
      <c r="I559" s="117"/>
    </row>
    <row r="560" spans="1:9">
      <c r="A560" s="150" t="s">
        <v>2060</v>
      </c>
      <c r="B560" s="238" t="s">
        <v>2061</v>
      </c>
      <c r="C560" s="151">
        <v>265</v>
      </c>
      <c r="D560" s="151">
        <v>2202952.1570000001</v>
      </c>
      <c r="E560" s="151">
        <v>494154</v>
      </c>
      <c r="F560" s="151">
        <v>190935.12299999999</v>
      </c>
      <c r="G560" s="151">
        <v>175164.68400000001</v>
      </c>
      <c r="H560" s="151">
        <v>15770.438</v>
      </c>
      <c r="I560" s="117"/>
    </row>
    <row r="561" spans="1:9">
      <c r="A561" s="150" t="s">
        <v>2062</v>
      </c>
      <c r="B561" s="238" t="s">
        <v>2063</v>
      </c>
      <c r="C561" s="151">
        <v>2498</v>
      </c>
      <c r="D561" s="151">
        <v>109286700.963</v>
      </c>
      <c r="E561" s="151">
        <v>7078269.5420000004</v>
      </c>
      <c r="F561" s="151">
        <v>13840298.033</v>
      </c>
      <c r="G561" s="151">
        <v>13082452.785</v>
      </c>
      <c r="H561" s="151">
        <v>757845.24300000002</v>
      </c>
      <c r="I561" s="117"/>
    </row>
    <row r="562" spans="1:9">
      <c r="A562" s="150" t="s">
        <v>2064</v>
      </c>
      <c r="B562" s="238" t="s">
        <v>2065</v>
      </c>
      <c r="C562" s="151">
        <v>34784</v>
      </c>
      <c r="D562" s="151">
        <v>244574815.537</v>
      </c>
      <c r="E562" s="151">
        <v>49936482.762999997</v>
      </c>
      <c r="F562" s="151">
        <v>42986427.413000003</v>
      </c>
      <c r="G562" s="151">
        <v>37529136.387000002</v>
      </c>
      <c r="H562" s="151">
        <v>5457290.9649999999</v>
      </c>
      <c r="I562" s="117"/>
    </row>
    <row r="563" spans="1:9">
      <c r="A563" s="150" t="s">
        <v>2066</v>
      </c>
      <c r="B563" s="238" t="s">
        <v>2067</v>
      </c>
      <c r="C563" s="151">
        <v>4165</v>
      </c>
      <c r="D563" s="151">
        <v>10439944.743000001</v>
      </c>
      <c r="E563" s="151">
        <v>2509451.8530000001</v>
      </c>
      <c r="F563" s="151">
        <v>1886475.16</v>
      </c>
      <c r="G563" s="151">
        <v>1691229.07</v>
      </c>
      <c r="H563" s="151">
        <v>195246.08199999999</v>
      </c>
      <c r="I563" s="117"/>
    </row>
    <row r="564" spans="1:9">
      <c r="A564" s="150" t="s">
        <v>2068</v>
      </c>
      <c r="B564" s="238" t="s">
        <v>2069</v>
      </c>
      <c r="C564" s="151">
        <v>3174</v>
      </c>
      <c r="D564" s="151">
        <v>23317412.471999999</v>
      </c>
      <c r="E564" s="151">
        <v>3454079.5589999999</v>
      </c>
      <c r="F564" s="151">
        <v>3964370.4950000001</v>
      </c>
      <c r="G564" s="151">
        <v>3573013.3509999998</v>
      </c>
      <c r="H564" s="151">
        <v>391357.13699999999</v>
      </c>
      <c r="I564" s="117"/>
    </row>
    <row r="565" spans="1:9">
      <c r="A565" s="150" t="s">
        <v>2070</v>
      </c>
      <c r="B565" s="238" t="s">
        <v>2071</v>
      </c>
      <c r="C565" s="151">
        <v>2859</v>
      </c>
      <c r="D565" s="151">
        <v>21056992.975000001</v>
      </c>
      <c r="E565" s="151">
        <v>2879348.4920000001</v>
      </c>
      <c r="F565" s="151">
        <v>3544058.827</v>
      </c>
      <c r="G565" s="151">
        <v>3202022.9720000001</v>
      </c>
      <c r="H565" s="151">
        <v>342035.84899999999</v>
      </c>
      <c r="I565" s="117"/>
    </row>
    <row r="566" spans="1:9">
      <c r="A566" s="150" t="s">
        <v>2072</v>
      </c>
      <c r="B566" s="238" t="s">
        <v>2073</v>
      </c>
      <c r="C566" s="151">
        <v>315</v>
      </c>
      <c r="D566" s="151">
        <v>2260419.497</v>
      </c>
      <c r="E566" s="151">
        <v>574731.06700000004</v>
      </c>
      <c r="F566" s="151">
        <v>420311.66800000001</v>
      </c>
      <c r="G566" s="151">
        <v>370990.37900000002</v>
      </c>
      <c r="H566" s="151">
        <v>49321.288</v>
      </c>
      <c r="I566" s="117"/>
    </row>
    <row r="567" spans="1:9">
      <c r="A567" s="150" t="s">
        <v>2074</v>
      </c>
      <c r="B567" s="238" t="s">
        <v>2075</v>
      </c>
      <c r="C567" s="151">
        <v>5184</v>
      </c>
      <c r="D567" s="151">
        <v>51335002.810000002</v>
      </c>
      <c r="E567" s="151">
        <v>8839336.523</v>
      </c>
      <c r="F567" s="151">
        <v>9164345.1909999996</v>
      </c>
      <c r="G567" s="151">
        <v>8523574.682</v>
      </c>
      <c r="H567" s="151">
        <v>640770.49399999995</v>
      </c>
      <c r="I567" s="117"/>
    </row>
    <row r="568" spans="1:9">
      <c r="A568" s="150" t="s">
        <v>2076</v>
      </c>
      <c r="B568" s="238" t="s">
        <v>2077</v>
      </c>
      <c r="C568" s="151">
        <v>768</v>
      </c>
      <c r="D568" s="151">
        <v>5898113.4550000001</v>
      </c>
      <c r="E568" s="151">
        <v>978844.23699999996</v>
      </c>
      <c r="F568" s="151">
        <v>856922.56099999999</v>
      </c>
      <c r="G568" s="151">
        <v>912335.19200000004</v>
      </c>
      <c r="H568" s="151">
        <v>-55412.633999999998</v>
      </c>
      <c r="I568" s="117"/>
    </row>
    <row r="569" spans="1:9">
      <c r="A569" s="150" t="s">
        <v>2078</v>
      </c>
      <c r="B569" s="238" t="s">
        <v>2079</v>
      </c>
      <c r="C569" s="151">
        <v>963</v>
      </c>
      <c r="D569" s="151">
        <v>7522755.7460000003</v>
      </c>
      <c r="E569" s="151">
        <v>1445181.8870000001</v>
      </c>
      <c r="F569" s="151">
        <v>1444594.65</v>
      </c>
      <c r="G569" s="151">
        <v>1231207.871</v>
      </c>
      <c r="H569" s="151">
        <v>213386.777</v>
      </c>
      <c r="I569" s="117"/>
    </row>
    <row r="570" spans="1:9">
      <c r="A570" s="150" t="s">
        <v>2080</v>
      </c>
      <c r="B570" s="238" t="s">
        <v>2081</v>
      </c>
      <c r="C570" s="151">
        <v>3453</v>
      </c>
      <c r="D570" s="151">
        <v>37914133.608999997</v>
      </c>
      <c r="E570" s="151">
        <v>6415310.3990000002</v>
      </c>
      <c r="F570" s="151">
        <v>6862827.9800000004</v>
      </c>
      <c r="G570" s="151">
        <v>6380031.6189999999</v>
      </c>
      <c r="H570" s="151">
        <v>482796.35100000002</v>
      </c>
      <c r="I570" s="117"/>
    </row>
    <row r="571" spans="1:9">
      <c r="A571" s="150" t="s">
        <v>2082</v>
      </c>
      <c r="B571" s="238" t="s">
        <v>2083</v>
      </c>
      <c r="C571" s="151">
        <v>1814</v>
      </c>
      <c r="D571" s="151">
        <v>4423198.3380000005</v>
      </c>
      <c r="E571" s="151">
        <v>895295.18900000001</v>
      </c>
      <c r="F571" s="151">
        <v>908026.50399999996</v>
      </c>
      <c r="G571" s="151">
        <v>693240.43799999997</v>
      </c>
      <c r="H571" s="151">
        <v>214786.06599999999</v>
      </c>
      <c r="I571" s="117"/>
    </row>
    <row r="572" spans="1:9">
      <c r="A572" s="150" t="s">
        <v>2084</v>
      </c>
      <c r="B572" s="238" t="s">
        <v>2085</v>
      </c>
      <c r="C572" s="151">
        <v>614</v>
      </c>
      <c r="D572" s="151">
        <v>1922502.6810000001</v>
      </c>
      <c r="E572" s="151">
        <v>404860.63799999998</v>
      </c>
      <c r="F572" s="151">
        <v>378409.66800000001</v>
      </c>
      <c r="G572" s="151">
        <v>295054.05099999998</v>
      </c>
      <c r="H572" s="151">
        <v>83355.616999999998</v>
      </c>
      <c r="I572" s="117"/>
    </row>
    <row r="573" spans="1:9">
      <c r="A573" s="150" t="s">
        <v>2086</v>
      </c>
      <c r="B573" s="238" t="s">
        <v>2087</v>
      </c>
      <c r="C573" s="151">
        <v>1200</v>
      </c>
      <c r="D573" s="151">
        <v>2500695.6570000001</v>
      </c>
      <c r="E573" s="151">
        <v>490434.55099999998</v>
      </c>
      <c r="F573" s="151">
        <v>529616.83600000001</v>
      </c>
      <c r="G573" s="151">
        <v>398186.38699999999</v>
      </c>
      <c r="H573" s="151">
        <v>131430.44899999999</v>
      </c>
      <c r="I573" s="117"/>
    </row>
    <row r="574" spans="1:9">
      <c r="A574" s="150" t="s">
        <v>2088</v>
      </c>
      <c r="B574" s="238" t="s">
        <v>2089</v>
      </c>
      <c r="C574" s="151">
        <v>1579</v>
      </c>
      <c r="D574" s="151">
        <v>15571016.402000001</v>
      </c>
      <c r="E574" s="151">
        <v>3390644.5959999999</v>
      </c>
      <c r="F574" s="151">
        <v>2458451.0780000002</v>
      </c>
      <c r="G574" s="151">
        <v>1989130.2849999999</v>
      </c>
      <c r="H574" s="151">
        <v>469320.79200000002</v>
      </c>
      <c r="I574" s="117"/>
    </row>
    <row r="575" spans="1:9">
      <c r="A575" s="150" t="s">
        <v>2090</v>
      </c>
      <c r="B575" s="238" t="s">
        <v>2091</v>
      </c>
      <c r="C575" s="151">
        <v>6029</v>
      </c>
      <c r="D575" s="151">
        <v>88834920.659999996</v>
      </c>
      <c r="E575" s="151">
        <v>22058695.530999999</v>
      </c>
      <c r="F575" s="151">
        <v>15867804.213</v>
      </c>
      <c r="G575" s="151">
        <v>13677248.626</v>
      </c>
      <c r="H575" s="151">
        <v>2190555.5729999999</v>
      </c>
      <c r="I575" s="117"/>
    </row>
    <row r="576" spans="1:9">
      <c r="A576" s="150" t="s">
        <v>2092</v>
      </c>
      <c r="B576" s="238" t="s">
        <v>2093</v>
      </c>
      <c r="C576" s="151">
        <v>2087</v>
      </c>
      <c r="D576" s="151">
        <v>70136701.758000001</v>
      </c>
      <c r="E576" s="151">
        <v>18923475.634</v>
      </c>
      <c r="F576" s="151">
        <v>12937207.84</v>
      </c>
      <c r="G576" s="151">
        <v>11192840.856000001</v>
      </c>
      <c r="H576" s="151">
        <v>1744366.98</v>
      </c>
      <c r="I576" s="117"/>
    </row>
    <row r="577" spans="1:9">
      <c r="A577" s="150" t="s">
        <v>2094</v>
      </c>
      <c r="B577" s="238" t="s">
        <v>2095</v>
      </c>
      <c r="C577" s="151">
        <v>3942</v>
      </c>
      <c r="D577" s="151">
        <v>18698218.901999999</v>
      </c>
      <c r="E577" s="151">
        <v>3135219.8969999999</v>
      </c>
      <c r="F577" s="151">
        <v>2930596.3730000001</v>
      </c>
      <c r="G577" s="151">
        <v>2484407.77</v>
      </c>
      <c r="H577" s="151">
        <v>446188.59299999999</v>
      </c>
      <c r="I577" s="117"/>
    </row>
    <row r="578" spans="1:9">
      <c r="A578" s="150" t="s">
        <v>2096</v>
      </c>
      <c r="B578" s="238" t="s">
        <v>2097</v>
      </c>
      <c r="C578" s="151">
        <v>2815</v>
      </c>
      <c r="D578" s="151">
        <v>7350581.1459999997</v>
      </c>
      <c r="E578" s="151">
        <v>1296798.388</v>
      </c>
      <c r="F578" s="151">
        <v>1502898.223</v>
      </c>
      <c r="G578" s="151">
        <v>1123635.304</v>
      </c>
      <c r="H578" s="151">
        <v>379262.91499999998</v>
      </c>
      <c r="I578" s="117"/>
    </row>
    <row r="579" spans="1:9">
      <c r="A579" s="150" t="s">
        <v>2098</v>
      </c>
      <c r="B579" s="238" t="s">
        <v>2099</v>
      </c>
      <c r="C579" s="151">
        <v>1791</v>
      </c>
      <c r="D579" s="151">
        <v>5688336.7970000003</v>
      </c>
      <c r="E579" s="151">
        <v>358484.15600000002</v>
      </c>
      <c r="F579" s="151">
        <v>648873.74300000002</v>
      </c>
      <c r="G579" s="151">
        <v>716259.82799999998</v>
      </c>
      <c r="H579" s="151">
        <v>-67386.085999999996</v>
      </c>
      <c r="I579" s="117"/>
    </row>
    <row r="580" spans="1:9">
      <c r="A580" s="150" t="s">
        <v>2100</v>
      </c>
      <c r="B580" s="238" t="s">
        <v>2101</v>
      </c>
      <c r="C580" s="151">
        <v>8233</v>
      </c>
      <c r="D580" s="151">
        <v>37614402.169</v>
      </c>
      <c r="E580" s="151">
        <v>7133696.9680000003</v>
      </c>
      <c r="F580" s="151">
        <v>6585182.8059999999</v>
      </c>
      <c r="G580" s="151">
        <v>5541804.8030000003</v>
      </c>
      <c r="H580" s="151">
        <v>1043377.992</v>
      </c>
      <c r="I580" s="117"/>
    </row>
    <row r="581" spans="1:9">
      <c r="A581" s="150" t="s">
        <v>2102</v>
      </c>
      <c r="B581" s="238" t="s">
        <v>2103</v>
      </c>
      <c r="C581" s="151">
        <v>839</v>
      </c>
      <c r="D581" s="151">
        <v>4053942.2480000001</v>
      </c>
      <c r="E581" s="151">
        <v>892976.45600000001</v>
      </c>
      <c r="F581" s="151">
        <v>661834.98100000003</v>
      </c>
      <c r="G581" s="151">
        <v>622129.51</v>
      </c>
      <c r="H581" s="151">
        <v>39705.47</v>
      </c>
      <c r="I581" s="117"/>
    </row>
    <row r="582" spans="1:9">
      <c r="A582" s="150" t="s">
        <v>2104</v>
      </c>
      <c r="B582" s="238" t="s">
        <v>2105</v>
      </c>
      <c r="C582" s="151">
        <v>1540</v>
      </c>
      <c r="D582" s="151">
        <v>5652123.1689999998</v>
      </c>
      <c r="E582" s="151">
        <v>1210757.3160000001</v>
      </c>
      <c r="F582" s="151">
        <v>1096357.125</v>
      </c>
      <c r="G582" s="151">
        <v>883062.93299999996</v>
      </c>
      <c r="H582" s="151">
        <v>213294.19099999999</v>
      </c>
      <c r="I582" s="117"/>
    </row>
    <row r="583" spans="1:9">
      <c r="A583" s="150" t="s">
        <v>2106</v>
      </c>
      <c r="B583" s="238" t="s">
        <v>2107</v>
      </c>
      <c r="C583" s="151">
        <v>1555</v>
      </c>
      <c r="D583" s="151">
        <v>2524702.7409999999</v>
      </c>
      <c r="E583" s="151">
        <v>301637.33</v>
      </c>
      <c r="F583" s="151">
        <v>436205.13</v>
      </c>
      <c r="G583" s="151">
        <v>368101.99200000003</v>
      </c>
      <c r="H583" s="151">
        <v>68103.134999999995</v>
      </c>
      <c r="I583" s="117"/>
    </row>
    <row r="584" spans="1:9">
      <c r="A584" s="150" t="s">
        <v>2108</v>
      </c>
      <c r="B584" s="238" t="s">
        <v>2109</v>
      </c>
      <c r="C584" s="151">
        <v>2992</v>
      </c>
      <c r="D584" s="151">
        <v>21854565.324999999</v>
      </c>
      <c r="E584" s="151">
        <v>4357826.5659999996</v>
      </c>
      <c r="F584" s="151">
        <v>3780736.4750000001</v>
      </c>
      <c r="G584" s="151">
        <v>3164471.5430000001</v>
      </c>
      <c r="H584" s="151">
        <v>616264.92799999996</v>
      </c>
      <c r="I584" s="117"/>
    </row>
    <row r="585" spans="1:9">
      <c r="A585" s="150" t="s">
        <v>2110</v>
      </c>
      <c r="B585" s="238" t="s">
        <v>2111</v>
      </c>
      <c r="C585" s="151">
        <v>1307</v>
      </c>
      <c r="D585" s="151">
        <v>3529068.6860000002</v>
      </c>
      <c r="E585" s="151">
        <v>370499.3</v>
      </c>
      <c r="F585" s="151">
        <v>610049.09499999997</v>
      </c>
      <c r="G585" s="151">
        <v>504038.82500000001</v>
      </c>
      <c r="H585" s="151">
        <v>106010.268</v>
      </c>
      <c r="I585" s="117"/>
    </row>
    <row r="586" spans="1:9">
      <c r="A586" s="150" t="s">
        <v>2112</v>
      </c>
      <c r="B586" s="238" t="s">
        <v>823</v>
      </c>
      <c r="C586" s="151">
        <v>5725</v>
      </c>
      <c r="D586" s="151">
        <v>74760106.457000002</v>
      </c>
      <c r="E586" s="151">
        <v>16443453.193</v>
      </c>
      <c r="F586" s="151">
        <v>13644417.23</v>
      </c>
      <c r="G586" s="151">
        <v>12547951.76</v>
      </c>
      <c r="H586" s="151">
        <v>1096465.463</v>
      </c>
      <c r="I586" s="117"/>
    </row>
    <row r="587" spans="1:9">
      <c r="A587" s="150" t="s">
        <v>2113</v>
      </c>
      <c r="B587" s="238" t="s">
        <v>2114</v>
      </c>
      <c r="C587" s="151">
        <v>3035</v>
      </c>
      <c r="D587" s="151">
        <v>53195340.174999997</v>
      </c>
      <c r="E587" s="151">
        <v>13276923.839</v>
      </c>
      <c r="F587" s="151">
        <v>10348278.719000001</v>
      </c>
      <c r="G587" s="151">
        <v>9056788.5219999999</v>
      </c>
      <c r="H587" s="151">
        <v>1291490.1950000001</v>
      </c>
      <c r="I587" s="117"/>
    </row>
    <row r="588" spans="1:9">
      <c r="A588" s="150" t="s">
        <v>2115</v>
      </c>
      <c r="B588" s="238" t="s">
        <v>2116</v>
      </c>
      <c r="C588" s="151">
        <v>2690</v>
      </c>
      <c r="D588" s="151">
        <v>21564766.282000002</v>
      </c>
      <c r="E588" s="151">
        <v>3166529.3539999998</v>
      </c>
      <c r="F588" s="151">
        <v>3296138.5109999999</v>
      </c>
      <c r="G588" s="151">
        <v>3491163.2379999999</v>
      </c>
      <c r="H588" s="151">
        <v>-195024.73199999999</v>
      </c>
      <c r="I588" s="117"/>
    </row>
    <row r="589" spans="1:9">
      <c r="A589" s="150" t="s">
        <v>2117</v>
      </c>
      <c r="B589" s="238" t="s">
        <v>825</v>
      </c>
      <c r="C589" s="151">
        <v>23670</v>
      </c>
      <c r="D589" s="151">
        <v>83826646.832000002</v>
      </c>
      <c r="E589" s="151">
        <v>14818184.630000001</v>
      </c>
      <c r="F589" s="151">
        <v>14097444.164000001</v>
      </c>
      <c r="G589" s="151">
        <v>12199142.710999999</v>
      </c>
      <c r="H589" s="151">
        <v>1898301.3859999999</v>
      </c>
      <c r="I589" s="117"/>
    </row>
    <row r="590" spans="1:9">
      <c r="A590" s="150" t="s">
        <v>2118</v>
      </c>
      <c r="B590" s="238" t="s">
        <v>2119</v>
      </c>
      <c r="C590" s="151">
        <v>3285</v>
      </c>
      <c r="D590" s="151">
        <v>14147464.32</v>
      </c>
      <c r="E590" s="151">
        <v>2369710.7259999998</v>
      </c>
      <c r="F590" s="151">
        <v>2580525.9810000001</v>
      </c>
      <c r="G590" s="151">
        <v>2181539.5490000001</v>
      </c>
      <c r="H590" s="151">
        <v>398986.43</v>
      </c>
      <c r="I590" s="117"/>
    </row>
    <row r="591" spans="1:9">
      <c r="A591" s="150" t="s">
        <v>2120</v>
      </c>
      <c r="B591" s="238" t="s">
        <v>2121</v>
      </c>
      <c r="C591" s="151">
        <v>1989</v>
      </c>
      <c r="D591" s="151">
        <v>7621296.5300000003</v>
      </c>
      <c r="E591" s="151">
        <v>1310937.2439999999</v>
      </c>
      <c r="F591" s="151">
        <v>1267360.459</v>
      </c>
      <c r="G591" s="151">
        <v>1076935.06</v>
      </c>
      <c r="H591" s="151">
        <v>190425.39300000001</v>
      </c>
      <c r="I591" s="117"/>
    </row>
    <row r="592" spans="1:9">
      <c r="A592" s="150" t="s">
        <v>2122</v>
      </c>
      <c r="B592" s="238" t="s">
        <v>2123</v>
      </c>
      <c r="C592" s="151">
        <v>1661</v>
      </c>
      <c r="D592" s="151">
        <v>8569100.9460000005</v>
      </c>
      <c r="E592" s="151">
        <v>1433400.4450000001</v>
      </c>
      <c r="F592" s="151">
        <v>1491991.024</v>
      </c>
      <c r="G592" s="151">
        <v>1282537.0060000001</v>
      </c>
      <c r="H592" s="151">
        <v>209454.01199999999</v>
      </c>
      <c r="I592" s="117"/>
    </row>
    <row r="593" spans="1:9">
      <c r="A593" s="150" t="s">
        <v>2124</v>
      </c>
      <c r="B593" s="238" t="s">
        <v>2125</v>
      </c>
      <c r="C593" s="151">
        <v>289</v>
      </c>
      <c r="D593" s="151">
        <v>372463.79200000002</v>
      </c>
      <c r="E593" s="151">
        <v>27713.399000000001</v>
      </c>
      <c r="F593" s="151">
        <v>37902.093999999997</v>
      </c>
      <c r="G593" s="151">
        <v>53115.07</v>
      </c>
      <c r="H593" s="151">
        <v>-15212.976000000001</v>
      </c>
      <c r="I593" s="117"/>
    </row>
    <row r="594" spans="1:9">
      <c r="A594" s="150" t="s">
        <v>2126</v>
      </c>
      <c r="B594" s="238" t="s">
        <v>2127</v>
      </c>
      <c r="C594" s="151">
        <v>497</v>
      </c>
      <c r="D594" s="151">
        <v>1929131.24</v>
      </c>
      <c r="E594" s="151">
        <v>258759.027</v>
      </c>
      <c r="F594" s="151">
        <v>284587.28399999999</v>
      </c>
      <c r="G594" s="151">
        <v>293971.46799999999</v>
      </c>
      <c r="H594" s="151">
        <v>-9384.1859999999997</v>
      </c>
      <c r="I594" s="117"/>
    </row>
    <row r="595" spans="1:9">
      <c r="A595" s="150" t="s">
        <v>2128</v>
      </c>
      <c r="B595" s="238" t="s">
        <v>2129</v>
      </c>
      <c r="C595" s="151">
        <v>1623</v>
      </c>
      <c r="D595" s="151">
        <v>4070753.1260000002</v>
      </c>
      <c r="E595" s="151">
        <v>910035.80900000001</v>
      </c>
      <c r="F595" s="151">
        <v>842779.74300000002</v>
      </c>
      <c r="G595" s="151">
        <v>602599.36</v>
      </c>
      <c r="H595" s="151">
        <v>240180.38</v>
      </c>
      <c r="I595" s="117"/>
    </row>
    <row r="596" spans="1:9">
      <c r="A596" s="150" t="s">
        <v>2130</v>
      </c>
      <c r="B596" s="238" t="s">
        <v>2131</v>
      </c>
      <c r="C596" s="151">
        <v>14326</v>
      </c>
      <c r="D596" s="151">
        <v>47116436.877999999</v>
      </c>
      <c r="E596" s="151">
        <v>8507627.9800000004</v>
      </c>
      <c r="F596" s="151">
        <v>7592297.5789999999</v>
      </c>
      <c r="G596" s="151">
        <v>6708445.1979999999</v>
      </c>
      <c r="H596" s="151">
        <v>883852.33299999998</v>
      </c>
      <c r="I596" s="117"/>
    </row>
    <row r="597" spans="1:9">
      <c r="A597" s="150" t="s">
        <v>2132</v>
      </c>
      <c r="B597" s="238" t="s">
        <v>2133</v>
      </c>
      <c r="C597" s="151">
        <v>35117</v>
      </c>
      <c r="D597" s="151">
        <v>381005508.17900002</v>
      </c>
      <c r="E597" s="151">
        <v>46973094.372000001</v>
      </c>
      <c r="F597" s="151">
        <v>71049168.675999999</v>
      </c>
      <c r="G597" s="151">
        <v>62336483.329999998</v>
      </c>
      <c r="H597" s="151">
        <v>8712684.8029999994</v>
      </c>
      <c r="I597" s="117"/>
    </row>
    <row r="598" spans="1:9">
      <c r="A598" s="150" t="s">
        <v>2134</v>
      </c>
      <c r="B598" s="238" t="s">
        <v>2135</v>
      </c>
      <c r="C598" s="151">
        <v>2350</v>
      </c>
      <c r="D598" s="151">
        <v>167783014.296</v>
      </c>
      <c r="E598" s="151">
        <v>9885519.6410000008</v>
      </c>
      <c r="F598" s="151">
        <v>30422410.094000001</v>
      </c>
      <c r="G598" s="151">
        <v>27339354.384</v>
      </c>
      <c r="H598" s="151">
        <v>3083055.7089999998</v>
      </c>
      <c r="I598" s="117"/>
    </row>
    <row r="599" spans="1:9">
      <c r="A599" s="150" t="s">
        <v>2136</v>
      </c>
      <c r="B599" s="238" t="s">
        <v>2137</v>
      </c>
      <c r="C599" s="151">
        <v>387</v>
      </c>
      <c r="D599" s="151">
        <v>839598.98800000001</v>
      </c>
      <c r="E599" s="151">
        <v>215361.29199999999</v>
      </c>
      <c r="F599" s="151">
        <v>182220.761</v>
      </c>
      <c r="G599" s="151">
        <v>135692.55300000001</v>
      </c>
      <c r="H599" s="151">
        <v>46528.207999999999</v>
      </c>
      <c r="I599" s="117"/>
    </row>
    <row r="600" spans="1:9">
      <c r="A600" s="150" t="s">
        <v>2138</v>
      </c>
      <c r="B600" s="238" t="s">
        <v>2139</v>
      </c>
      <c r="C600" s="151">
        <v>1963</v>
      </c>
      <c r="D600" s="151">
        <v>166943415.308</v>
      </c>
      <c r="E600" s="151">
        <v>9670158.3489999995</v>
      </c>
      <c r="F600" s="151">
        <v>30240189.333000001</v>
      </c>
      <c r="G600" s="151">
        <v>27203661.831</v>
      </c>
      <c r="H600" s="151">
        <v>3036527.5010000002</v>
      </c>
      <c r="I600" s="117"/>
    </row>
    <row r="601" spans="1:9">
      <c r="A601" s="150" t="s">
        <v>2140</v>
      </c>
      <c r="B601" s="238" t="s">
        <v>2141</v>
      </c>
      <c r="C601" s="151">
        <v>3183</v>
      </c>
      <c r="D601" s="151">
        <v>47436058.225000001</v>
      </c>
      <c r="E601" s="151">
        <v>14023775.334000001</v>
      </c>
      <c r="F601" s="151">
        <v>11201455.776000001</v>
      </c>
      <c r="G601" s="151">
        <v>9532224.8550000004</v>
      </c>
      <c r="H601" s="151">
        <v>1669230.916</v>
      </c>
      <c r="I601" s="117"/>
    </row>
    <row r="602" spans="1:9">
      <c r="A602" s="150" t="s">
        <v>2142</v>
      </c>
      <c r="B602" s="238" t="s">
        <v>2143</v>
      </c>
      <c r="C602" s="151">
        <v>13052</v>
      </c>
      <c r="D602" s="151">
        <v>60602935.990999997</v>
      </c>
      <c r="E602" s="151">
        <v>4391245.5159999998</v>
      </c>
      <c r="F602" s="151">
        <v>11470927.423</v>
      </c>
      <c r="G602" s="151">
        <v>9743232.5189999994</v>
      </c>
      <c r="H602" s="151">
        <v>1727694.4469999999</v>
      </c>
      <c r="I602" s="117"/>
    </row>
    <row r="603" spans="1:9">
      <c r="A603" s="150" t="s">
        <v>2144</v>
      </c>
      <c r="B603" s="238" t="s">
        <v>2145</v>
      </c>
      <c r="C603" s="151">
        <v>1705</v>
      </c>
      <c r="D603" s="151">
        <v>9873567.909</v>
      </c>
      <c r="E603" s="151">
        <v>533186.72</v>
      </c>
      <c r="F603" s="151">
        <v>1886252.754</v>
      </c>
      <c r="G603" s="151">
        <v>1676602.84</v>
      </c>
      <c r="H603" s="151">
        <v>209649.913</v>
      </c>
      <c r="I603" s="117"/>
    </row>
    <row r="604" spans="1:9">
      <c r="A604" s="150" t="s">
        <v>2146</v>
      </c>
      <c r="B604" s="238" t="s">
        <v>2147</v>
      </c>
      <c r="C604" s="151">
        <v>1540</v>
      </c>
      <c r="D604" s="151">
        <v>5082067.2149999999</v>
      </c>
      <c r="E604" s="151">
        <v>647051.84299999999</v>
      </c>
      <c r="F604" s="151">
        <v>914997.15800000005</v>
      </c>
      <c r="G604" s="151">
        <v>773577.49699999997</v>
      </c>
      <c r="H604" s="151">
        <v>141419.66</v>
      </c>
      <c r="I604" s="117"/>
    </row>
    <row r="605" spans="1:9">
      <c r="A605" s="150" t="s">
        <v>2148</v>
      </c>
      <c r="B605" s="238" t="s">
        <v>2149</v>
      </c>
      <c r="C605" s="151">
        <v>1860</v>
      </c>
      <c r="D605" s="151">
        <v>4182296.2740000002</v>
      </c>
      <c r="E605" s="151">
        <v>626018.65399999998</v>
      </c>
      <c r="F605" s="151">
        <v>826845.17799999996</v>
      </c>
      <c r="G605" s="151">
        <v>658068.652</v>
      </c>
      <c r="H605" s="151">
        <v>168776.11600000001</v>
      </c>
      <c r="I605" s="117"/>
    </row>
    <row r="606" spans="1:9">
      <c r="A606" s="150" t="s">
        <v>2150</v>
      </c>
      <c r="B606" s="238" t="s">
        <v>2151</v>
      </c>
      <c r="C606" s="151">
        <v>6340</v>
      </c>
      <c r="D606" s="151">
        <v>35189414.747000001</v>
      </c>
      <c r="E606" s="151">
        <v>1917805.547</v>
      </c>
      <c r="F606" s="151">
        <v>6619348.7410000004</v>
      </c>
      <c r="G606" s="151">
        <v>5698923.5750000002</v>
      </c>
      <c r="H606" s="151">
        <v>920425.12199999997</v>
      </c>
      <c r="I606" s="117"/>
    </row>
    <row r="607" spans="1:9">
      <c r="A607" s="150" t="s">
        <v>2152</v>
      </c>
      <c r="B607" s="238" t="s">
        <v>2153</v>
      </c>
      <c r="C607" s="151">
        <v>279</v>
      </c>
      <c r="D607" s="151">
        <v>729750.98899999994</v>
      </c>
      <c r="E607" s="151">
        <v>158794.49799999999</v>
      </c>
      <c r="F607" s="151">
        <v>151956.33499999999</v>
      </c>
      <c r="G607" s="151">
        <v>99862.002999999997</v>
      </c>
      <c r="H607" s="151">
        <v>52094.330999999998</v>
      </c>
      <c r="I607" s="117"/>
    </row>
    <row r="608" spans="1:9">
      <c r="A608" s="150" t="s">
        <v>2154</v>
      </c>
      <c r="B608" s="238" t="s">
        <v>2155</v>
      </c>
      <c r="C608" s="151">
        <v>568</v>
      </c>
      <c r="D608" s="151">
        <v>2440199.6329999999</v>
      </c>
      <c r="E608" s="151">
        <v>136747.69099999999</v>
      </c>
      <c r="F608" s="151">
        <v>459767.63299999997</v>
      </c>
      <c r="G608" s="151">
        <v>354483.26</v>
      </c>
      <c r="H608" s="151">
        <v>105284.37300000001</v>
      </c>
      <c r="I608" s="117"/>
    </row>
    <row r="609" spans="1:9">
      <c r="A609" s="150" t="s">
        <v>2156</v>
      </c>
      <c r="B609" s="238" t="s">
        <v>2157</v>
      </c>
      <c r="C609" s="151">
        <v>542</v>
      </c>
      <c r="D609" s="151">
        <v>2623308.625</v>
      </c>
      <c r="E609" s="151">
        <v>241899.054</v>
      </c>
      <c r="F609" s="151">
        <v>509520.00900000002</v>
      </c>
      <c r="G609" s="151">
        <v>408467.33199999999</v>
      </c>
      <c r="H609" s="151">
        <v>101052.677</v>
      </c>
      <c r="I609" s="117"/>
    </row>
    <row r="610" spans="1:9">
      <c r="A610" s="150" t="s">
        <v>2158</v>
      </c>
      <c r="B610" s="238" t="s">
        <v>2159</v>
      </c>
      <c r="C610" s="151">
        <v>218</v>
      </c>
      <c r="D610" s="151">
        <v>482330.59899999999</v>
      </c>
      <c r="E610" s="151">
        <v>129741.50900000001</v>
      </c>
      <c r="F610" s="151">
        <v>102239.61500000001</v>
      </c>
      <c r="G610" s="151">
        <v>73247.360000000001</v>
      </c>
      <c r="H610" s="151">
        <v>28992.255000000001</v>
      </c>
      <c r="I610" s="117"/>
    </row>
    <row r="611" spans="1:9">
      <c r="A611" s="150" t="s">
        <v>2160</v>
      </c>
      <c r="B611" s="238" t="s">
        <v>2161</v>
      </c>
      <c r="C611" s="151">
        <v>6678</v>
      </c>
      <c r="D611" s="151">
        <v>35369264.493000001</v>
      </c>
      <c r="E611" s="151">
        <v>4345606.0350000001</v>
      </c>
      <c r="F611" s="151">
        <v>6588924.0789999999</v>
      </c>
      <c r="G611" s="151">
        <v>5480883.1069999998</v>
      </c>
      <c r="H611" s="151">
        <v>1108040.9580000001</v>
      </c>
      <c r="I611" s="117"/>
    </row>
    <row r="612" spans="1:9">
      <c r="A612" s="150" t="s">
        <v>2162</v>
      </c>
      <c r="B612" s="238" t="s">
        <v>2163</v>
      </c>
      <c r="C612" s="151">
        <v>3947</v>
      </c>
      <c r="D612" s="151">
        <v>18727950.011999998</v>
      </c>
      <c r="E612" s="151">
        <v>2081886.5519999999</v>
      </c>
      <c r="F612" s="151">
        <v>3225072.1069999998</v>
      </c>
      <c r="G612" s="151">
        <v>2844921.5150000001</v>
      </c>
      <c r="H612" s="151">
        <v>380150.58500000002</v>
      </c>
      <c r="I612" s="117"/>
    </row>
    <row r="613" spans="1:9">
      <c r="A613" s="150" t="s">
        <v>2164</v>
      </c>
      <c r="B613" s="238" t="s">
        <v>2165</v>
      </c>
      <c r="C613" s="151">
        <v>1531</v>
      </c>
      <c r="D613" s="151">
        <v>12285098.949999999</v>
      </c>
      <c r="E613" s="151">
        <v>1098764.02</v>
      </c>
      <c r="F613" s="151">
        <v>2423291.389</v>
      </c>
      <c r="G613" s="151">
        <v>1953056.5959999999</v>
      </c>
      <c r="H613" s="151">
        <v>470234.78899999999</v>
      </c>
      <c r="I613" s="117"/>
    </row>
    <row r="614" spans="1:9">
      <c r="A614" s="150" t="s">
        <v>2166</v>
      </c>
      <c r="B614" s="238" t="s">
        <v>2167</v>
      </c>
      <c r="C614" s="151">
        <v>1200</v>
      </c>
      <c r="D614" s="151">
        <v>4356215.5310000004</v>
      </c>
      <c r="E614" s="151">
        <v>1164955.463</v>
      </c>
      <c r="F614" s="151">
        <v>940560.58299999998</v>
      </c>
      <c r="G614" s="151">
        <v>682904.99600000004</v>
      </c>
      <c r="H614" s="151">
        <v>257655.584</v>
      </c>
      <c r="I614" s="117"/>
    </row>
    <row r="615" spans="1:9">
      <c r="A615" s="150" t="s">
        <v>2168</v>
      </c>
      <c r="B615" s="238" t="s">
        <v>2169</v>
      </c>
      <c r="C615" s="151">
        <v>2886</v>
      </c>
      <c r="D615" s="151">
        <v>48323289.020000003</v>
      </c>
      <c r="E615" s="151">
        <v>11277852.702</v>
      </c>
      <c r="F615" s="151">
        <v>8144837.2949999999</v>
      </c>
      <c r="G615" s="151">
        <v>7017343.4790000003</v>
      </c>
      <c r="H615" s="151">
        <v>1127493.8030000001</v>
      </c>
      <c r="I615" s="117"/>
    </row>
    <row r="616" spans="1:9">
      <c r="A616" s="150" t="s">
        <v>2170</v>
      </c>
      <c r="B616" s="238" t="s">
        <v>2171</v>
      </c>
      <c r="C616" s="151">
        <v>1020</v>
      </c>
      <c r="D616" s="151">
        <v>7845369.6629999997</v>
      </c>
      <c r="E616" s="151">
        <v>1943918.1869999999</v>
      </c>
      <c r="F616" s="151">
        <v>1118219.736</v>
      </c>
      <c r="G616" s="151">
        <v>1063308.547</v>
      </c>
      <c r="H616" s="151">
        <v>54911.186999999998</v>
      </c>
      <c r="I616" s="117"/>
    </row>
    <row r="617" spans="1:9">
      <c r="A617" s="150" t="s">
        <v>2172</v>
      </c>
      <c r="B617" s="238" t="s">
        <v>2173</v>
      </c>
      <c r="C617" s="151">
        <v>5948</v>
      </c>
      <c r="D617" s="151">
        <v>13645576.491</v>
      </c>
      <c r="E617" s="151">
        <v>1105176.9569999999</v>
      </c>
      <c r="F617" s="151">
        <v>2102394.273</v>
      </c>
      <c r="G617" s="151">
        <v>2160136.4389999998</v>
      </c>
      <c r="H617" s="151">
        <v>-57742.216999999997</v>
      </c>
      <c r="I617" s="117"/>
    </row>
    <row r="618" spans="1:9">
      <c r="A618" s="150" t="s">
        <v>2174</v>
      </c>
      <c r="B618" s="238" t="s">
        <v>2175</v>
      </c>
      <c r="C618" s="151">
        <v>10524</v>
      </c>
      <c r="D618" s="151">
        <v>27216149.403000001</v>
      </c>
      <c r="E618" s="151">
        <v>4583578.824</v>
      </c>
      <c r="F618" s="151">
        <v>4384385.2759999996</v>
      </c>
      <c r="G618" s="151">
        <v>3880102.03</v>
      </c>
      <c r="H618" s="151">
        <v>504279.5</v>
      </c>
      <c r="I618" s="117"/>
    </row>
    <row r="619" spans="1:9">
      <c r="A619" s="150" t="s">
        <v>2176</v>
      </c>
      <c r="B619" s="238" t="s">
        <v>2177</v>
      </c>
      <c r="C619" s="151">
        <v>582589</v>
      </c>
      <c r="D619" s="151">
        <v>573801049.38499999</v>
      </c>
      <c r="E619" s="151">
        <v>32790289.311999999</v>
      </c>
      <c r="F619" s="151">
        <v>92062918.983999997</v>
      </c>
      <c r="G619" s="151">
        <v>76647574.688999996</v>
      </c>
      <c r="H619" s="151">
        <v>15415341.658</v>
      </c>
      <c r="I619" s="117"/>
    </row>
    <row r="620" spans="1:9">
      <c r="A620" s="150" t="s">
        <v>2178</v>
      </c>
      <c r="B620" s="238" t="s">
        <v>828</v>
      </c>
      <c r="C620" s="151">
        <v>74072</v>
      </c>
      <c r="D620" s="151">
        <v>211011284.45100001</v>
      </c>
      <c r="E620" s="151">
        <v>6649475.0300000003</v>
      </c>
      <c r="F620" s="151">
        <v>26570867.313999999</v>
      </c>
      <c r="G620" s="151">
        <v>24497749.535</v>
      </c>
      <c r="H620" s="151">
        <v>2073117.6429999999</v>
      </c>
      <c r="I620" s="117"/>
    </row>
    <row r="621" spans="1:9">
      <c r="A621" s="150" t="s">
        <v>2179</v>
      </c>
      <c r="B621" s="238" t="s">
        <v>2180</v>
      </c>
      <c r="C621" s="151">
        <v>32286</v>
      </c>
      <c r="D621" s="151">
        <v>173275879.949</v>
      </c>
      <c r="E621" s="151">
        <v>4522585.3679999998</v>
      </c>
      <c r="F621" s="151">
        <v>20423650.291999999</v>
      </c>
      <c r="G621" s="151">
        <v>19368419.772</v>
      </c>
      <c r="H621" s="151">
        <v>1055230.4709999999</v>
      </c>
      <c r="I621" s="117"/>
    </row>
    <row r="622" spans="1:9">
      <c r="A622" s="150" t="s">
        <v>2181</v>
      </c>
      <c r="B622" s="238" t="s">
        <v>2182</v>
      </c>
      <c r="C622" s="151">
        <v>41786</v>
      </c>
      <c r="D622" s="151">
        <v>37735404.501999997</v>
      </c>
      <c r="E622" s="151">
        <v>2126889.662</v>
      </c>
      <c r="F622" s="151">
        <v>6147217.0219999999</v>
      </c>
      <c r="G622" s="151">
        <v>5129329.7630000003</v>
      </c>
      <c r="H622" s="151">
        <v>1017887.172</v>
      </c>
      <c r="I622" s="117"/>
    </row>
    <row r="623" spans="1:9">
      <c r="A623" s="150" t="s">
        <v>2183</v>
      </c>
      <c r="B623" s="238" t="s">
        <v>2184</v>
      </c>
      <c r="C623" s="151">
        <v>58667</v>
      </c>
      <c r="D623" s="151">
        <v>25152660.555</v>
      </c>
      <c r="E623" s="151">
        <v>1674992.7679999999</v>
      </c>
      <c r="F623" s="151">
        <v>3176251.07</v>
      </c>
      <c r="G623" s="151">
        <v>2692015.8089999999</v>
      </c>
      <c r="H623" s="151">
        <v>484235.16399999999</v>
      </c>
      <c r="I623" s="117"/>
    </row>
    <row r="624" spans="1:9">
      <c r="A624" s="150" t="s">
        <v>2185</v>
      </c>
      <c r="B624" s="238" t="s">
        <v>2186</v>
      </c>
      <c r="C624" s="151">
        <v>8228</v>
      </c>
      <c r="D624" s="151">
        <v>2750995.29</v>
      </c>
      <c r="E624" s="151">
        <v>218757.79500000001</v>
      </c>
      <c r="F624" s="151">
        <v>249346.09899999999</v>
      </c>
      <c r="G624" s="151">
        <v>234998.011</v>
      </c>
      <c r="H624" s="151">
        <v>14348.073</v>
      </c>
      <c r="I624" s="117"/>
    </row>
    <row r="625" spans="1:9">
      <c r="A625" s="150" t="s">
        <v>2187</v>
      </c>
      <c r="B625" s="238" t="s">
        <v>2188</v>
      </c>
      <c r="C625" s="151">
        <v>5208</v>
      </c>
      <c r="D625" s="151">
        <v>2888615.6529999999</v>
      </c>
      <c r="E625" s="151">
        <v>112627.064</v>
      </c>
      <c r="F625" s="151">
        <v>239171.783</v>
      </c>
      <c r="G625" s="151">
        <v>214901.40100000001</v>
      </c>
      <c r="H625" s="151">
        <v>24270.374</v>
      </c>
      <c r="I625" s="117"/>
    </row>
    <row r="626" spans="1:9">
      <c r="A626" s="150" t="s">
        <v>2189</v>
      </c>
      <c r="B626" s="238" t="s">
        <v>2190</v>
      </c>
      <c r="C626" s="151">
        <v>1947</v>
      </c>
      <c r="D626" s="151">
        <v>670517.77899999998</v>
      </c>
      <c r="E626" s="151">
        <v>110526.83500000001</v>
      </c>
      <c r="F626" s="151">
        <v>62199.707999999999</v>
      </c>
      <c r="G626" s="151">
        <v>48673.392</v>
      </c>
      <c r="H626" s="151">
        <v>13526.313</v>
      </c>
      <c r="I626" s="117"/>
    </row>
    <row r="627" spans="1:9">
      <c r="A627" s="150" t="s">
        <v>2191</v>
      </c>
      <c r="B627" s="238" t="s">
        <v>2192</v>
      </c>
      <c r="C627" s="151">
        <v>8775</v>
      </c>
      <c r="D627" s="151">
        <v>3248036.102</v>
      </c>
      <c r="E627" s="151">
        <v>175939.85</v>
      </c>
      <c r="F627" s="151">
        <v>294808.326</v>
      </c>
      <c r="G627" s="151">
        <v>245231.73300000001</v>
      </c>
      <c r="H627" s="151">
        <v>49576.584000000003</v>
      </c>
      <c r="I627" s="117"/>
    </row>
    <row r="628" spans="1:9">
      <c r="A628" s="150" t="s">
        <v>2193</v>
      </c>
      <c r="B628" s="238" t="s">
        <v>2194</v>
      </c>
      <c r="C628" s="151">
        <v>14653</v>
      </c>
      <c r="D628" s="151">
        <v>5928526.0070000002</v>
      </c>
      <c r="E628" s="151">
        <v>550627.17700000003</v>
      </c>
      <c r="F628" s="151">
        <v>1159241.3729999999</v>
      </c>
      <c r="G628" s="151">
        <v>891897.47900000005</v>
      </c>
      <c r="H628" s="151">
        <v>267343.87599999999</v>
      </c>
      <c r="I628" s="117"/>
    </row>
    <row r="629" spans="1:9">
      <c r="A629" s="150" t="s">
        <v>2195</v>
      </c>
      <c r="B629" s="238" t="s">
        <v>2196</v>
      </c>
      <c r="C629" s="151">
        <v>2739</v>
      </c>
      <c r="D629" s="151">
        <v>2061533.4569999999</v>
      </c>
      <c r="E629" s="151">
        <v>48906.228000000003</v>
      </c>
      <c r="F629" s="151">
        <v>378982.26500000001</v>
      </c>
      <c r="G629" s="151">
        <v>330397.65299999999</v>
      </c>
      <c r="H629" s="151">
        <v>48584.610999999997</v>
      </c>
      <c r="I629" s="117"/>
    </row>
    <row r="630" spans="1:9">
      <c r="A630" s="150" t="s">
        <v>2197</v>
      </c>
      <c r="B630" s="238" t="s">
        <v>2198</v>
      </c>
      <c r="C630" s="151">
        <v>17117</v>
      </c>
      <c r="D630" s="151">
        <v>7604436.267</v>
      </c>
      <c r="E630" s="151">
        <v>457607.81900000002</v>
      </c>
      <c r="F630" s="151">
        <v>792501.51599999995</v>
      </c>
      <c r="G630" s="151">
        <v>725916.14</v>
      </c>
      <c r="H630" s="151">
        <v>66585.332999999999</v>
      </c>
      <c r="I630" s="117"/>
    </row>
    <row r="631" spans="1:9">
      <c r="A631" s="150" t="s">
        <v>2199</v>
      </c>
      <c r="B631" s="238" t="s">
        <v>2200</v>
      </c>
      <c r="C631" s="151">
        <v>10192</v>
      </c>
      <c r="D631" s="151">
        <v>22941523.828000002</v>
      </c>
      <c r="E631" s="151">
        <v>319515.14399999997</v>
      </c>
      <c r="F631" s="151">
        <v>4185376.5159999998</v>
      </c>
      <c r="G631" s="151">
        <v>3703059.7740000002</v>
      </c>
      <c r="H631" s="151">
        <v>482316.74200000003</v>
      </c>
      <c r="I631" s="117"/>
    </row>
    <row r="632" spans="1:9">
      <c r="A632" s="150" t="s">
        <v>2201</v>
      </c>
      <c r="B632" s="238" t="s">
        <v>2202</v>
      </c>
      <c r="C632" s="151">
        <v>8408</v>
      </c>
      <c r="D632" s="151">
        <v>13675111.744999999</v>
      </c>
      <c r="E632" s="151">
        <v>28149.287</v>
      </c>
      <c r="F632" s="151">
        <v>2472578.784</v>
      </c>
      <c r="G632" s="151">
        <v>2162517.3139999998</v>
      </c>
      <c r="H632" s="151">
        <v>310061.46999999997</v>
      </c>
      <c r="I632" s="117"/>
    </row>
    <row r="633" spans="1:9">
      <c r="A633" s="150" t="s">
        <v>2203</v>
      </c>
      <c r="B633" s="238" t="s">
        <v>2204</v>
      </c>
      <c r="C633" s="151">
        <v>1784</v>
      </c>
      <c r="D633" s="151">
        <v>9266412.0830000006</v>
      </c>
      <c r="E633" s="151">
        <v>291365.85700000002</v>
      </c>
      <c r="F633" s="151">
        <v>1712797.7320000001</v>
      </c>
      <c r="G633" s="151">
        <v>1540542.46</v>
      </c>
      <c r="H633" s="151">
        <v>172255.272</v>
      </c>
      <c r="I633" s="117"/>
    </row>
    <row r="634" spans="1:9">
      <c r="A634" s="150" t="s">
        <v>2205</v>
      </c>
      <c r="B634" s="238" t="s">
        <v>2206</v>
      </c>
      <c r="C634" s="151">
        <v>36473</v>
      </c>
      <c r="D634" s="151">
        <v>30527214.353999998</v>
      </c>
      <c r="E634" s="151">
        <v>3000174.8220000002</v>
      </c>
      <c r="F634" s="151">
        <v>6030348.3640000001</v>
      </c>
      <c r="G634" s="151">
        <v>4639050.0190000003</v>
      </c>
      <c r="H634" s="151">
        <v>1391298.2709999999</v>
      </c>
      <c r="I634" s="117"/>
    </row>
    <row r="635" spans="1:9">
      <c r="A635" s="150" t="s">
        <v>2207</v>
      </c>
      <c r="B635" s="238" t="s">
        <v>2208</v>
      </c>
      <c r="C635" s="151">
        <v>19994</v>
      </c>
      <c r="D635" s="151">
        <v>13145195.095000001</v>
      </c>
      <c r="E635" s="151">
        <v>1980980.15</v>
      </c>
      <c r="F635" s="151">
        <v>2416177.9019999998</v>
      </c>
      <c r="G635" s="151">
        <v>1912542.156</v>
      </c>
      <c r="H635" s="151">
        <v>503635.69799999997</v>
      </c>
      <c r="I635" s="117"/>
    </row>
    <row r="636" spans="1:9">
      <c r="A636" s="150" t="s">
        <v>2209</v>
      </c>
      <c r="B636" s="238" t="s">
        <v>2210</v>
      </c>
      <c r="C636" s="151">
        <v>6254</v>
      </c>
      <c r="D636" s="151">
        <v>2898821.8470000001</v>
      </c>
      <c r="E636" s="151">
        <v>191025.76199999999</v>
      </c>
      <c r="F636" s="151">
        <v>580267.19900000002</v>
      </c>
      <c r="G636" s="151">
        <v>422163.72499999998</v>
      </c>
      <c r="H636" s="151">
        <v>158103.462</v>
      </c>
      <c r="I636" s="117"/>
    </row>
    <row r="637" spans="1:9">
      <c r="A637" s="150" t="s">
        <v>2211</v>
      </c>
      <c r="B637" s="238" t="s">
        <v>2212</v>
      </c>
      <c r="C637" s="151">
        <v>10225</v>
      </c>
      <c r="D637" s="151">
        <v>14483197.412</v>
      </c>
      <c r="E637" s="151">
        <v>828168.91</v>
      </c>
      <c r="F637" s="151">
        <v>3033903.2629999998</v>
      </c>
      <c r="G637" s="151">
        <v>2304344.1379999998</v>
      </c>
      <c r="H637" s="151">
        <v>729559.11100000003</v>
      </c>
      <c r="I637" s="117"/>
    </row>
    <row r="638" spans="1:9">
      <c r="A638" s="150" t="s">
        <v>2213</v>
      </c>
      <c r="B638" s="238" t="s">
        <v>2214</v>
      </c>
      <c r="C638" s="151">
        <v>90043</v>
      </c>
      <c r="D638" s="151">
        <v>75670247.202999994</v>
      </c>
      <c r="E638" s="151">
        <v>6837408.1349999998</v>
      </c>
      <c r="F638" s="151">
        <v>14530515.479</v>
      </c>
      <c r="G638" s="151">
        <v>11369142.470000001</v>
      </c>
      <c r="H638" s="151">
        <v>3161372.8870000001</v>
      </c>
      <c r="I638" s="117"/>
    </row>
    <row r="639" spans="1:9">
      <c r="A639" s="150" t="s">
        <v>2215</v>
      </c>
      <c r="B639" s="238" t="s">
        <v>2216</v>
      </c>
      <c r="C639" s="151">
        <v>17659</v>
      </c>
      <c r="D639" s="151">
        <v>4232845.267</v>
      </c>
      <c r="E639" s="151">
        <v>512161.07</v>
      </c>
      <c r="F639" s="151">
        <v>853414.005</v>
      </c>
      <c r="G639" s="151">
        <v>604924.19999999995</v>
      </c>
      <c r="H639" s="151">
        <v>248489.785</v>
      </c>
      <c r="I639" s="117"/>
    </row>
    <row r="640" spans="1:9">
      <c r="A640" s="150" t="s">
        <v>2217</v>
      </c>
      <c r="B640" s="238" t="s">
        <v>2218</v>
      </c>
      <c r="C640" s="151">
        <v>23228</v>
      </c>
      <c r="D640" s="151">
        <v>27714895.690000001</v>
      </c>
      <c r="E640" s="151">
        <v>1695693.513</v>
      </c>
      <c r="F640" s="151">
        <v>5192289.1840000004</v>
      </c>
      <c r="G640" s="151">
        <v>4177753.3220000002</v>
      </c>
      <c r="H640" s="151">
        <v>1014535.823</v>
      </c>
      <c r="I640" s="117"/>
    </row>
    <row r="641" spans="1:9">
      <c r="A641" s="150" t="s">
        <v>2219</v>
      </c>
      <c r="B641" s="238" t="s">
        <v>2220</v>
      </c>
      <c r="C641" s="151">
        <v>10353</v>
      </c>
      <c r="D641" s="151">
        <v>5573056.3289999999</v>
      </c>
      <c r="E641" s="151">
        <v>565300.43500000006</v>
      </c>
      <c r="F641" s="151">
        <v>1031283.232</v>
      </c>
      <c r="G641" s="151">
        <v>777425.77500000002</v>
      </c>
      <c r="H641" s="151">
        <v>253857.44</v>
      </c>
      <c r="I641" s="117"/>
    </row>
    <row r="642" spans="1:9">
      <c r="A642" s="150" t="s">
        <v>2221</v>
      </c>
      <c r="B642" s="238" t="s">
        <v>2222</v>
      </c>
      <c r="C642" s="151">
        <v>12875</v>
      </c>
      <c r="D642" s="151">
        <v>22141839.361000001</v>
      </c>
      <c r="E642" s="151">
        <v>1130393.078</v>
      </c>
      <c r="F642" s="151">
        <v>4161005.952</v>
      </c>
      <c r="G642" s="151">
        <v>3400327.5469999998</v>
      </c>
      <c r="H642" s="151">
        <v>760678.38300000003</v>
      </c>
      <c r="I642" s="117"/>
    </row>
    <row r="643" spans="1:9">
      <c r="A643" s="150" t="s">
        <v>2223</v>
      </c>
      <c r="B643" s="238" t="s">
        <v>2224</v>
      </c>
      <c r="C643" s="151">
        <v>6088</v>
      </c>
      <c r="D643" s="151">
        <v>3138973.324</v>
      </c>
      <c r="E643" s="151">
        <v>283120.01299999998</v>
      </c>
      <c r="F643" s="151">
        <v>620173.326</v>
      </c>
      <c r="G643" s="151">
        <v>409160.54599999997</v>
      </c>
      <c r="H643" s="151">
        <v>211012.77</v>
      </c>
      <c r="I643" s="117"/>
    </row>
    <row r="644" spans="1:9">
      <c r="A644" s="150" t="s">
        <v>2225</v>
      </c>
      <c r="B644" s="238" t="s">
        <v>2226</v>
      </c>
      <c r="C644" s="151">
        <v>18569</v>
      </c>
      <c r="D644" s="151">
        <v>7500630.54</v>
      </c>
      <c r="E644" s="151">
        <v>688240.70600000001</v>
      </c>
      <c r="F644" s="151">
        <v>1375217.673</v>
      </c>
      <c r="G644" s="151">
        <v>1052529.8970000001</v>
      </c>
      <c r="H644" s="151">
        <v>322687.755</v>
      </c>
      <c r="I644" s="117"/>
    </row>
    <row r="645" spans="1:9">
      <c r="A645" s="150" t="s">
        <v>2227</v>
      </c>
      <c r="B645" s="238" t="s">
        <v>2228</v>
      </c>
      <c r="C645" s="151">
        <v>24499</v>
      </c>
      <c r="D645" s="151">
        <v>33082902.381999999</v>
      </c>
      <c r="E645" s="151">
        <v>3658192.8330000001</v>
      </c>
      <c r="F645" s="151">
        <v>6489421.2910000002</v>
      </c>
      <c r="G645" s="151">
        <v>5124774.5049999999</v>
      </c>
      <c r="H645" s="151">
        <v>1364646.754</v>
      </c>
      <c r="I645" s="117"/>
    </row>
    <row r="646" spans="1:9">
      <c r="A646" s="150" t="s">
        <v>2229</v>
      </c>
      <c r="B646" s="238" t="s">
        <v>2230</v>
      </c>
      <c r="C646" s="151">
        <v>12428</v>
      </c>
      <c r="D646" s="151">
        <v>28702742.625</v>
      </c>
      <c r="E646" s="151">
        <v>3076892.7769999998</v>
      </c>
      <c r="F646" s="151">
        <v>5630098.8420000002</v>
      </c>
      <c r="G646" s="151">
        <v>4462311.9989999998</v>
      </c>
      <c r="H646" s="151">
        <v>1167786.827</v>
      </c>
      <c r="I646" s="117"/>
    </row>
    <row r="647" spans="1:9">
      <c r="A647" s="150" t="s">
        <v>2231</v>
      </c>
      <c r="B647" s="238" t="s">
        <v>2232</v>
      </c>
      <c r="C647" s="151">
        <v>2077</v>
      </c>
      <c r="D647" s="151">
        <v>613872.06900000002</v>
      </c>
      <c r="E647" s="151">
        <v>66955.714000000007</v>
      </c>
      <c r="F647" s="151">
        <v>118637.845</v>
      </c>
      <c r="G647" s="151">
        <v>82425.358999999997</v>
      </c>
      <c r="H647" s="151">
        <v>36212.481</v>
      </c>
      <c r="I647" s="117"/>
    </row>
    <row r="648" spans="1:9">
      <c r="A648" s="150" t="s">
        <v>2233</v>
      </c>
      <c r="B648" s="238" t="s">
        <v>2234</v>
      </c>
      <c r="C648" s="151">
        <v>3076</v>
      </c>
      <c r="D648" s="151">
        <v>1255431.932</v>
      </c>
      <c r="E648" s="151">
        <v>211388.21900000001</v>
      </c>
      <c r="F648" s="151">
        <v>238458.45800000001</v>
      </c>
      <c r="G648" s="151">
        <v>226503.973</v>
      </c>
      <c r="H648" s="151">
        <v>11954.48</v>
      </c>
      <c r="I648" s="117"/>
    </row>
    <row r="649" spans="1:9">
      <c r="A649" s="150" t="s">
        <v>2235</v>
      </c>
      <c r="B649" s="238" t="s">
        <v>2236</v>
      </c>
      <c r="C649" s="151">
        <v>6918</v>
      </c>
      <c r="D649" s="151">
        <v>2510855.7560000001</v>
      </c>
      <c r="E649" s="151">
        <v>302956.12300000002</v>
      </c>
      <c r="F649" s="151">
        <v>502226.14600000001</v>
      </c>
      <c r="G649" s="151">
        <v>353533.174</v>
      </c>
      <c r="H649" s="151">
        <v>148692.96599999999</v>
      </c>
      <c r="I649" s="117"/>
    </row>
    <row r="650" spans="1:9">
      <c r="A650" s="150" t="s">
        <v>2237</v>
      </c>
      <c r="B650" s="238" t="s">
        <v>2238</v>
      </c>
      <c r="C650" s="151">
        <v>39025</v>
      </c>
      <c r="D650" s="151">
        <v>16552182.101</v>
      </c>
      <c r="E650" s="151">
        <v>1156039.6740000001</v>
      </c>
      <c r="F650" s="151">
        <v>2834999.4369999999</v>
      </c>
      <c r="G650" s="151">
        <v>2216310.2990000001</v>
      </c>
      <c r="H650" s="151">
        <v>618687.41200000001</v>
      </c>
      <c r="I650" s="117"/>
    </row>
    <row r="651" spans="1:9">
      <c r="A651" s="150" t="s">
        <v>2239</v>
      </c>
      <c r="B651" s="238" t="s">
        <v>2240</v>
      </c>
      <c r="C651" s="151">
        <v>6311</v>
      </c>
      <c r="D651" s="151">
        <v>3738695.7880000002</v>
      </c>
      <c r="E651" s="151">
        <v>45550.985999999997</v>
      </c>
      <c r="F651" s="151">
        <v>376401.35399999999</v>
      </c>
      <c r="G651" s="151">
        <v>346222.55200000003</v>
      </c>
      <c r="H651" s="151">
        <v>30177.11</v>
      </c>
      <c r="I651" s="117"/>
    </row>
    <row r="652" spans="1:9">
      <c r="A652" s="150" t="s">
        <v>2241</v>
      </c>
      <c r="B652" s="238" t="s">
        <v>2242</v>
      </c>
      <c r="C652" s="151">
        <v>10815</v>
      </c>
      <c r="D652" s="151">
        <v>3379242.8870000001</v>
      </c>
      <c r="E652" s="151">
        <v>103051.446</v>
      </c>
      <c r="F652" s="151">
        <v>584750.21200000006</v>
      </c>
      <c r="G652" s="151">
        <v>447561.73599999998</v>
      </c>
      <c r="H652" s="151">
        <v>137188.465</v>
      </c>
      <c r="I652" s="117"/>
    </row>
    <row r="653" spans="1:9">
      <c r="A653" s="150" t="s">
        <v>2243</v>
      </c>
      <c r="B653" s="238" t="s">
        <v>2244</v>
      </c>
      <c r="C653" s="151">
        <v>3448</v>
      </c>
      <c r="D653" s="151">
        <v>877879.73699999996</v>
      </c>
      <c r="E653" s="151">
        <v>4109.9409999999998</v>
      </c>
      <c r="F653" s="151">
        <v>138060.288</v>
      </c>
      <c r="G653" s="151">
        <v>111927.057</v>
      </c>
      <c r="H653" s="151">
        <v>26133.223000000002</v>
      </c>
      <c r="I653" s="117"/>
    </row>
    <row r="654" spans="1:9">
      <c r="A654" s="150" t="s">
        <v>2245</v>
      </c>
      <c r="B654" s="238" t="s">
        <v>2246</v>
      </c>
      <c r="C654" s="151">
        <v>7367</v>
      </c>
      <c r="D654" s="151">
        <v>2501363.15</v>
      </c>
      <c r="E654" s="151">
        <v>98941.505000000005</v>
      </c>
      <c r="F654" s="151">
        <v>446689.924</v>
      </c>
      <c r="G654" s="151">
        <v>335634.679</v>
      </c>
      <c r="H654" s="151">
        <v>111055.242</v>
      </c>
      <c r="I654" s="117"/>
    </row>
    <row r="655" spans="1:9">
      <c r="A655" s="150" t="s">
        <v>2247</v>
      </c>
      <c r="B655" s="238" t="s">
        <v>2248</v>
      </c>
      <c r="C655" s="151">
        <v>776</v>
      </c>
      <c r="D655" s="151">
        <v>126875.07799999999</v>
      </c>
      <c r="E655" s="151">
        <v>8425.2669999999998</v>
      </c>
      <c r="F655" s="151">
        <v>22147.100999999999</v>
      </c>
      <c r="G655" s="151">
        <v>16632.511999999999</v>
      </c>
      <c r="H655" s="151">
        <v>5514.5879999999997</v>
      </c>
      <c r="I655" s="117"/>
    </row>
    <row r="656" spans="1:9">
      <c r="A656" s="150" t="s">
        <v>2249</v>
      </c>
      <c r="B656" s="238" t="s">
        <v>2250</v>
      </c>
      <c r="C656" s="151">
        <v>15666</v>
      </c>
      <c r="D656" s="151">
        <v>7242842.1409999998</v>
      </c>
      <c r="E656" s="151">
        <v>796968.94</v>
      </c>
      <c r="F656" s="151">
        <v>1446208.5630000001</v>
      </c>
      <c r="G656" s="151">
        <v>1108545.081</v>
      </c>
      <c r="H656" s="151">
        <v>337663.46600000001</v>
      </c>
      <c r="I656" s="117"/>
    </row>
    <row r="657" spans="1:9">
      <c r="A657" s="150" t="s">
        <v>2251</v>
      </c>
      <c r="B657" s="238" t="s">
        <v>2252</v>
      </c>
      <c r="C657" s="151">
        <v>7498</v>
      </c>
      <c r="D657" s="151">
        <v>3086834.6779999998</v>
      </c>
      <c r="E657" s="151">
        <v>239856.372</v>
      </c>
      <c r="F657" s="151">
        <v>608651.70600000001</v>
      </c>
      <c r="G657" s="151">
        <v>473810.663</v>
      </c>
      <c r="H657" s="151">
        <v>134841.03599999999</v>
      </c>
      <c r="I657" s="117"/>
    </row>
    <row r="658" spans="1:9">
      <c r="A658" s="150" t="s">
        <v>2253</v>
      </c>
      <c r="B658" s="238" t="s">
        <v>2254</v>
      </c>
      <c r="C658" s="151">
        <v>8168</v>
      </c>
      <c r="D658" s="151">
        <v>4156007.463</v>
      </c>
      <c r="E658" s="151">
        <v>557112.56799999997</v>
      </c>
      <c r="F658" s="151">
        <v>837556.85699999996</v>
      </c>
      <c r="G658" s="151">
        <v>634734.41799999995</v>
      </c>
      <c r="H658" s="151">
        <v>202822.43</v>
      </c>
      <c r="I658" s="117"/>
    </row>
    <row r="659" spans="1:9">
      <c r="A659" s="150" t="s">
        <v>2255</v>
      </c>
      <c r="B659" s="238" t="s">
        <v>2256</v>
      </c>
      <c r="C659" s="151">
        <v>5457</v>
      </c>
      <c r="D659" s="151">
        <v>2064526.2069999999</v>
      </c>
      <c r="E659" s="151">
        <v>202043.035</v>
      </c>
      <c r="F659" s="151">
        <v>405492.20699999999</v>
      </c>
      <c r="G659" s="151">
        <v>297348.41800000001</v>
      </c>
      <c r="H659" s="151">
        <v>108143.783</v>
      </c>
      <c r="I659" s="117"/>
    </row>
    <row r="660" spans="1:9">
      <c r="A660" s="150" t="s">
        <v>2257</v>
      </c>
      <c r="B660" s="238" t="s">
        <v>2258</v>
      </c>
      <c r="C660" s="151">
        <v>180745</v>
      </c>
      <c r="D660" s="151">
        <v>140337397.35800001</v>
      </c>
      <c r="E660" s="151">
        <v>8348403.165</v>
      </c>
      <c r="F660" s="151">
        <v>25238613.342999998</v>
      </c>
      <c r="G660" s="151">
        <v>19496477.541999999</v>
      </c>
      <c r="H660" s="151">
        <v>5742135.5120000001</v>
      </c>
      <c r="I660" s="117"/>
    </row>
    <row r="661" spans="1:9">
      <c r="A661" s="150" t="s">
        <v>2259</v>
      </c>
      <c r="B661" s="238" t="s">
        <v>2260</v>
      </c>
      <c r="C661" s="151">
        <v>26280</v>
      </c>
      <c r="D661" s="151">
        <v>31187193.021000002</v>
      </c>
      <c r="E661" s="151">
        <v>3469486.7629999998</v>
      </c>
      <c r="F661" s="151">
        <v>6309615.7769999998</v>
      </c>
      <c r="G661" s="151">
        <v>4658776.5980000002</v>
      </c>
      <c r="H661" s="151">
        <v>1650839.1510000001</v>
      </c>
      <c r="I661" s="117"/>
    </row>
    <row r="662" spans="1:9">
      <c r="A662" s="150" t="s">
        <v>2261</v>
      </c>
      <c r="B662" s="238" t="s">
        <v>2262</v>
      </c>
      <c r="C662" s="151">
        <v>7539</v>
      </c>
      <c r="D662" s="151">
        <v>8817619.4399999995</v>
      </c>
      <c r="E662" s="151">
        <v>1242867.2150000001</v>
      </c>
      <c r="F662" s="151">
        <v>1781634.763</v>
      </c>
      <c r="G662" s="151">
        <v>1270827.6529999999</v>
      </c>
      <c r="H662" s="151">
        <v>510807.10100000002</v>
      </c>
      <c r="I662" s="117"/>
    </row>
    <row r="663" spans="1:9">
      <c r="A663" s="150" t="s">
        <v>2263</v>
      </c>
      <c r="B663" s="238" t="s">
        <v>2264</v>
      </c>
      <c r="C663" s="151">
        <v>5471</v>
      </c>
      <c r="D663" s="151">
        <v>7686654.727</v>
      </c>
      <c r="E663" s="151">
        <v>1034781.9889999999</v>
      </c>
      <c r="F663" s="151">
        <v>1559849.341</v>
      </c>
      <c r="G663" s="151">
        <v>1113835.33</v>
      </c>
      <c r="H663" s="151">
        <v>446014.005</v>
      </c>
      <c r="I663" s="117"/>
    </row>
    <row r="664" spans="1:9">
      <c r="A664" s="150" t="s">
        <v>2265</v>
      </c>
      <c r="B664" s="238" t="s">
        <v>2266</v>
      </c>
      <c r="C664" s="151">
        <v>2068</v>
      </c>
      <c r="D664" s="151">
        <v>1130964.713</v>
      </c>
      <c r="E664" s="151">
        <v>208085.226</v>
      </c>
      <c r="F664" s="151">
        <v>221785.42199999999</v>
      </c>
      <c r="G664" s="151">
        <v>156992.323</v>
      </c>
      <c r="H664" s="151">
        <v>64793.095999999998</v>
      </c>
      <c r="I664" s="117"/>
    </row>
    <row r="665" spans="1:9">
      <c r="A665" s="150" t="s">
        <v>2267</v>
      </c>
      <c r="B665" s="238" t="s">
        <v>2268</v>
      </c>
      <c r="C665" s="151">
        <v>18158</v>
      </c>
      <c r="D665" s="151">
        <v>45304366.936999999</v>
      </c>
      <c r="E665" s="151">
        <v>63555.137999999999</v>
      </c>
      <c r="F665" s="151">
        <v>8461456.5710000005</v>
      </c>
      <c r="G665" s="151">
        <v>6908317.3710000003</v>
      </c>
      <c r="H665" s="151">
        <v>1553139.1980000001</v>
      </c>
      <c r="I665" s="117"/>
    </row>
    <row r="666" spans="1:9">
      <c r="A666" s="150" t="s">
        <v>2269</v>
      </c>
      <c r="B666" s="238" t="s">
        <v>2270</v>
      </c>
      <c r="C666" s="151">
        <v>7881</v>
      </c>
      <c r="D666" s="151">
        <v>7495090.4119999995</v>
      </c>
      <c r="E666" s="151">
        <v>729390.78899999999</v>
      </c>
      <c r="F666" s="151">
        <v>1105679.0109999999</v>
      </c>
      <c r="G666" s="151">
        <v>835106.88300000003</v>
      </c>
      <c r="H666" s="151">
        <v>270572.11700000003</v>
      </c>
      <c r="I666" s="117"/>
    </row>
    <row r="667" spans="1:9">
      <c r="A667" s="150" t="s">
        <v>2271</v>
      </c>
      <c r="B667" s="238" t="s">
        <v>2272</v>
      </c>
      <c r="C667" s="151">
        <v>12395</v>
      </c>
      <c r="D667" s="151">
        <v>14951320.456</v>
      </c>
      <c r="E667" s="151">
        <v>474166.92800000001</v>
      </c>
      <c r="F667" s="151">
        <v>2613046.423</v>
      </c>
      <c r="G667" s="151">
        <v>2137467.392</v>
      </c>
      <c r="H667" s="151">
        <v>475579.00400000002</v>
      </c>
      <c r="I667" s="117"/>
    </row>
    <row r="668" spans="1:9">
      <c r="A668" s="150" t="s">
        <v>2273</v>
      </c>
      <c r="B668" s="238" t="s">
        <v>2274</v>
      </c>
      <c r="C668" s="151">
        <v>26657</v>
      </c>
      <c r="D668" s="151">
        <v>8097945.1849999996</v>
      </c>
      <c r="E668" s="151">
        <v>681334.65300000005</v>
      </c>
      <c r="F668" s="151">
        <v>923471.50899999996</v>
      </c>
      <c r="G668" s="151">
        <v>779579.43099999998</v>
      </c>
      <c r="H668" s="151">
        <v>143892.024</v>
      </c>
      <c r="I668" s="117"/>
    </row>
    <row r="669" spans="1:9">
      <c r="A669" s="150" t="s">
        <v>2275</v>
      </c>
      <c r="B669" s="238" t="s">
        <v>2276</v>
      </c>
      <c r="C669" s="151">
        <v>21676</v>
      </c>
      <c r="D669" s="151">
        <v>5175170.8779999996</v>
      </c>
      <c r="E669" s="151">
        <v>469549.83600000001</v>
      </c>
      <c r="F669" s="151">
        <v>569700.67099999997</v>
      </c>
      <c r="G669" s="151">
        <v>451341.30099999998</v>
      </c>
      <c r="H669" s="151">
        <v>118359.32799999999</v>
      </c>
      <c r="I669" s="117"/>
    </row>
    <row r="670" spans="1:9">
      <c r="A670" s="150" t="s">
        <v>2277</v>
      </c>
      <c r="B670" s="238" t="s">
        <v>2278</v>
      </c>
      <c r="C670" s="151">
        <v>4981</v>
      </c>
      <c r="D670" s="151">
        <v>2922774.307</v>
      </c>
      <c r="E670" s="151">
        <v>211784.81700000001</v>
      </c>
      <c r="F670" s="151">
        <v>353770.83799999999</v>
      </c>
      <c r="G670" s="151">
        <v>328238.13</v>
      </c>
      <c r="H670" s="151">
        <v>25532.696</v>
      </c>
      <c r="I670" s="117"/>
    </row>
    <row r="671" spans="1:9">
      <c r="A671" s="150" t="s">
        <v>2279</v>
      </c>
      <c r="B671" s="238" t="s">
        <v>2280</v>
      </c>
      <c r="C671" s="151">
        <v>11828</v>
      </c>
      <c r="D671" s="151">
        <v>5529478.1339999996</v>
      </c>
      <c r="E671" s="151">
        <v>383407.70899999997</v>
      </c>
      <c r="F671" s="151">
        <v>796936.28500000003</v>
      </c>
      <c r="G671" s="151">
        <v>655407.14500000002</v>
      </c>
      <c r="H671" s="151">
        <v>141529.117</v>
      </c>
      <c r="I671" s="117"/>
    </row>
    <row r="672" spans="1:9">
      <c r="A672" s="150" t="s">
        <v>2281</v>
      </c>
      <c r="B672" s="238" t="s">
        <v>2282</v>
      </c>
      <c r="C672" s="151">
        <v>50183</v>
      </c>
      <c r="D672" s="151">
        <v>16178116.186000001</v>
      </c>
      <c r="E672" s="151">
        <v>1072814.82</v>
      </c>
      <c r="F672" s="151">
        <v>2768766.3369999998</v>
      </c>
      <c r="G672" s="151">
        <v>1899670.0379999999</v>
      </c>
      <c r="H672" s="151">
        <v>869096.21100000001</v>
      </c>
      <c r="I672" s="117"/>
    </row>
    <row r="673" spans="1:9">
      <c r="A673" s="150" t="s">
        <v>2283</v>
      </c>
      <c r="B673" s="238" t="s">
        <v>2284</v>
      </c>
      <c r="C673" s="151">
        <v>9923</v>
      </c>
      <c r="D673" s="151">
        <v>5021542.29</v>
      </c>
      <c r="E673" s="151">
        <v>107334.253</v>
      </c>
      <c r="F673" s="151">
        <v>923628.16399999999</v>
      </c>
      <c r="G673" s="151">
        <v>526173.87399999995</v>
      </c>
      <c r="H673" s="151">
        <v>397454.27799999999</v>
      </c>
      <c r="I673" s="117"/>
    </row>
    <row r="674" spans="1:9">
      <c r="A674" s="150" t="s">
        <v>2285</v>
      </c>
      <c r="B674" s="238" t="s">
        <v>2286</v>
      </c>
      <c r="C674" s="151">
        <v>2768</v>
      </c>
      <c r="D674" s="151">
        <v>1332731.176</v>
      </c>
      <c r="E674" s="151">
        <v>137094.84400000001</v>
      </c>
      <c r="F674" s="151">
        <v>235024.242</v>
      </c>
      <c r="G674" s="151">
        <v>186626.432</v>
      </c>
      <c r="H674" s="151">
        <v>48397.803999999996</v>
      </c>
      <c r="I674" s="117"/>
    </row>
    <row r="675" spans="1:9">
      <c r="A675" s="150" t="s">
        <v>2287</v>
      </c>
      <c r="B675" s="238" t="s">
        <v>2288</v>
      </c>
      <c r="C675" s="151">
        <v>14230</v>
      </c>
      <c r="D675" s="151">
        <v>3415696.8480000002</v>
      </c>
      <c r="E675" s="151">
        <v>227520.41</v>
      </c>
      <c r="F675" s="151">
        <v>421651.95199999999</v>
      </c>
      <c r="G675" s="151">
        <v>314676.853</v>
      </c>
      <c r="H675" s="151">
        <v>106975.079</v>
      </c>
      <c r="I675" s="117"/>
    </row>
    <row r="676" spans="1:9">
      <c r="A676" s="150" t="s">
        <v>2289</v>
      </c>
      <c r="B676" s="238" t="s">
        <v>2290</v>
      </c>
      <c r="C676" s="151">
        <v>23262</v>
      </c>
      <c r="D676" s="151">
        <v>6408145.8720000004</v>
      </c>
      <c r="E676" s="151">
        <v>600865.31299999997</v>
      </c>
      <c r="F676" s="151">
        <v>1188461.9790000001</v>
      </c>
      <c r="G676" s="151">
        <v>872192.87899999996</v>
      </c>
      <c r="H676" s="151">
        <v>316269.05</v>
      </c>
      <c r="I676" s="117"/>
    </row>
    <row r="677" spans="1:9">
      <c r="A677" s="150" t="s">
        <v>2291</v>
      </c>
      <c r="B677" s="238" t="s">
        <v>2292</v>
      </c>
      <c r="C677" s="151">
        <v>19824</v>
      </c>
      <c r="D677" s="151">
        <v>2776267.5869999998</v>
      </c>
      <c r="E677" s="151">
        <v>231379.15</v>
      </c>
      <c r="F677" s="151">
        <v>478006.66700000002</v>
      </c>
      <c r="G677" s="151">
        <v>351325.03100000002</v>
      </c>
      <c r="H677" s="151">
        <v>126681.58900000001</v>
      </c>
      <c r="I677" s="117"/>
    </row>
    <row r="678" spans="1:9">
      <c r="A678" s="150" t="s">
        <v>2293</v>
      </c>
      <c r="B678" s="238" t="s">
        <v>2294</v>
      </c>
      <c r="C678" s="151">
        <v>3483</v>
      </c>
      <c r="D678" s="151">
        <v>355814.97200000001</v>
      </c>
      <c r="E678" s="151">
        <v>21715.833999999999</v>
      </c>
      <c r="F678" s="151">
        <v>58107.243000000002</v>
      </c>
      <c r="G678" s="151">
        <v>34514.142</v>
      </c>
      <c r="H678" s="151">
        <v>23593.098000000002</v>
      </c>
      <c r="I678" s="117"/>
    </row>
    <row r="679" spans="1:9">
      <c r="A679" s="150" t="s">
        <v>2295</v>
      </c>
      <c r="B679" s="238" t="s">
        <v>2296</v>
      </c>
      <c r="C679" s="151">
        <v>946</v>
      </c>
      <c r="D679" s="151">
        <v>72032.187000000005</v>
      </c>
      <c r="E679" s="151">
        <v>2376.62</v>
      </c>
      <c r="F679" s="151">
        <v>7415.1580000000004</v>
      </c>
      <c r="G679" s="151">
        <v>5273.7619999999997</v>
      </c>
      <c r="H679" s="151">
        <v>2141.395</v>
      </c>
      <c r="I679" s="117"/>
    </row>
    <row r="680" spans="1:9">
      <c r="A680" s="150" t="s">
        <v>2297</v>
      </c>
      <c r="B680" s="238" t="s">
        <v>2298</v>
      </c>
      <c r="C680" s="151">
        <v>15395</v>
      </c>
      <c r="D680" s="151">
        <v>2348420.4279999998</v>
      </c>
      <c r="E680" s="151">
        <v>207286.696</v>
      </c>
      <c r="F680" s="151">
        <v>412484.266</v>
      </c>
      <c r="G680" s="151">
        <v>311537.12699999998</v>
      </c>
      <c r="H680" s="151">
        <v>100947.09600000001</v>
      </c>
      <c r="I680" s="117"/>
    </row>
    <row r="681" spans="1:9">
      <c r="A681" s="150" t="s">
        <v>2299</v>
      </c>
      <c r="B681" s="238" t="s">
        <v>2300</v>
      </c>
      <c r="C681" s="151">
        <v>12392</v>
      </c>
      <c r="D681" s="151">
        <v>1427709.952</v>
      </c>
      <c r="E681" s="151">
        <v>82472.099000000002</v>
      </c>
      <c r="F681" s="151">
        <v>189217.4</v>
      </c>
      <c r="G681" s="151">
        <v>143418.03200000001</v>
      </c>
      <c r="H681" s="151">
        <v>45799.339</v>
      </c>
      <c r="I681" s="117"/>
    </row>
    <row r="682" spans="1:9">
      <c r="A682" s="150" t="s">
        <v>2301</v>
      </c>
      <c r="B682" s="238" t="s">
        <v>2302</v>
      </c>
      <c r="C682" s="151">
        <v>5473</v>
      </c>
      <c r="D682" s="151">
        <v>875775.03599999996</v>
      </c>
      <c r="E682" s="151">
        <v>32277.284</v>
      </c>
      <c r="F682" s="151">
        <v>97149.019</v>
      </c>
      <c r="G682" s="151">
        <v>78709.567999999999</v>
      </c>
      <c r="H682" s="151">
        <v>18439.437000000002</v>
      </c>
      <c r="I682" s="117"/>
    </row>
    <row r="683" spans="1:9">
      <c r="A683" s="150" t="s">
        <v>2303</v>
      </c>
      <c r="B683" s="238" t="s">
        <v>2304</v>
      </c>
      <c r="C683" s="151">
        <v>4602</v>
      </c>
      <c r="D683" s="151">
        <v>381341.62199999997</v>
      </c>
      <c r="E683" s="151">
        <v>36139.076000000001</v>
      </c>
      <c r="F683" s="151">
        <v>65144.83</v>
      </c>
      <c r="G683" s="151">
        <v>44985.144</v>
      </c>
      <c r="H683" s="151">
        <v>20159.673999999999</v>
      </c>
      <c r="I683" s="117"/>
    </row>
    <row r="684" spans="1:9">
      <c r="A684" s="150" t="s">
        <v>2305</v>
      </c>
      <c r="B684" s="238" t="s">
        <v>2306</v>
      </c>
      <c r="C684" s="151">
        <v>2317</v>
      </c>
      <c r="D684" s="151">
        <v>170593.29399999999</v>
      </c>
      <c r="E684" s="151">
        <v>14055.739</v>
      </c>
      <c r="F684" s="151">
        <v>26923.550999999999</v>
      </c>
      <c r="G684" s="151">
        <v>19723.32</v>
      </c>
      <c r="H684" s="151">
        <v>7200.2280000000001</v>
      </c>
      <c r="I684" s="117"/>
    </row>
    <row r="685" spans="1:9">
      <c r="A685" s="150" t="s">
        <v>2307</v>
      </c>
      <c r="B685" s="238" t="s">
        <v>2308</v>
      </c>
      <c r="C685" s="151">
        <v>80980</v>
      </c>
      <c r="D685" s="151">
        <v>50180829.582999997</v>
      </c>
      <c r="E685" s="151">
        <v>4721808.4749999996</v>
      </c>
      <c r="F685" s="151">
        <v>9306730.0610000007</v>
      </c>
      <c r="G685" s="151">
        <v>7890351.2089999998</v>
      </c>
      <c r="H685" s="151">
        <v>1416378.6880000001</v>
      </c>
      <c r="I685" s="117"/>
    </row>
    <row r="686" spans="1:9">
      <c r="A686" s="150" t="s">
        <v>2309</v>
      </c>
      <c r="B686" s="238" t="s">
        <v>2310</v>
      </c>
      <c r="C686" s="151">
        <v>37713</v>
      </c>
      <c r="D686" s="151">
        <v>35960261.559</v>
      </c>
      <c r="E686" s="151">
        <v>3910740.4440000001</v>
      </c>
      <c r="F686" s="151">
        <v>6826866.0389999999</v>
      </c>
      <c r="G686" s="151">
        <v>5776058.9009999996</v>
      </c>
      <c r="H686" s="151">
        <v>1050807.067</v>
      </c>
      <c r="I686" s="117"/>
    </row>
    <row r="687" spans="1:9">
      <c r="A687" s="150" t="s">
        <v>2311</v>
      </c>
      <c r="B687" s="238" t="s">
        <v>2312</v>
      </c>
      <c r="C687" s="151">
        <v>43267</v>
      </c>
      <c r="D687" s="151">
        <v>14220568.024</v>
      </c>
      <c r="E687" s="151">
        <v>811068.03099999996</v>
      </c>
      <c r="F687" s="151">
        <v>2479864.0219999999</v>
      </c>
      <c r="G687" s="151">
        <v>2114292.3080000002</v>
      </c>
      <c r="H687" s="151">
        <v>365571.62099999998</v>
      </c>
      <c r="I687" s="117"/>
    </row>
    <row r="688" spans="1:9">
      <c r="A688" s="150" t="s">
        <v>2313</v>
      </c>
      <c r="B688" s="238" t="s">
        <v>2314</v>
      </c>
      <c r="C688" s="151">
        <v>3407</v>
      </c>
      <c r="D688" s="151">
        <v>7239401.6509999996</v>
      </c>
      <c r="E688" s="151">
        <v>97125.345000000001</v>
      </c>
      <c r="F688" s="151">
        <v>1358310.3419999999</v>
      </c>
      <c r="G688" s="151">
        <v>1267123.926</v>
      </c>
      <c r="H688" s="151">
        <v>91186.41</v>
      </c>
      <c r="I688" s="117"/>
    </row>
    <row r="689" spans="1:9">
      <c r="A689" s="150" t="s">
        <v>2315</v>
      </c>
      <c r="B689" s="238" t="s">
        <v>2316</v>
      </c>
      <c r="C689" s="151">
        <v>39860</v>
      </c>
      <c r="D689" s="151">
        <v>6981166.3729999997</v>
      </c>
      <c r="E689" s="151">
        <v>713942.68599999999</v>
      </c>
      <c r="F689" s="151">
        <v>1121553.68</v>
      </c>
      <c r="G689" s="151">
        <v>847168.38199999998</v>
      </c>
      <c r="H689" s="151">
        <v>274385.21100000001</v>
      </c>
      <c r="I689" s="117"/>
    </row>
    <row r="690" spans="1:9">
      <c r="A690" s="150" t="s">
        <v>2317</v>
      </c>
      <c r="B690" s="238" t="s">
        <v>829</v>
      </c>
      <c r="C690" s="151">
        <v>157485</v>
      </c>
      <c r="D690" s="151">
        <v>217940421.64399999</v>
      </c>
      <c r="E690" s="151">
        <v>3211132.96</v>
      </c>
      <c r="F690" s="151">
        <v>33005037.006999999</v>
      </c>
      <c r="G690" s="151">
        <v>25742297.636</v>
      </c>
      <c r="H690" s="151">
        <v>7262016.4189999998</v>
      </c>
      <c r="I690" s="117"/>
    </row>
    <row r="691" spans="1:9">
      <c r="A691" s="150" t="s">
        <v>2318</v>
      </c>
      <c r="B691" s="238" t="s">
        <v>2319</v>
      </c>
      <c r="C691" s="151">
        <v>96914</v>
      </c>
      <c r="D691" s="151">
        <v>71229189.995000005</v>
      </c>
      <c r="E691" s="151">
        <v>582890.92000000004</v>
      </c>
      <c r="F691" s="151">
        <v>12954227.444</v>
      </c>
      <c r="G691" s="151">
        <v>10300636.934</v>
      </c>
      <c r="H691" s="151">
        <v>2652867.8149999999</v>
      </c>
      <c r="I691" s="117"/>
    </row>
    <row r="692" spans="1:9">
      <c r="A692" s="150" t="s">
        <v>2320</v>
      </c>
      <c r="B692" s="238" t="s">
        <v>2321</v>
      </c>
      <c r="C692" s="321" t="s">
        <v>3297</v>
      </c>
      <c r="D692" s="321" t="s">
        <v>3297</v>
      </c>
      <c r="E692" s="321" t="s">
        <v>3297</v>
      </c>
      <c r="F692" s="321" t="s">
        <v>3297</v>
      </c>
      <c r="G692" s="321" t="s">
        <v>3297</v>
      </c>
      <c r="H692" s="321" t="s">
        <v>3297</v>
      </c>
      <c r="I692" s="117"/>
    </row>
    <row r="693" spans="1:9">
      <c r="A693" s="150" t="s">
        <v>2322</v>
      </c>
      <c r="B693" s="238" t="s">
        <v>2323</v>
      </c>
      <c r="C693" s="322" t="s">
        <v>3297</v>
      </c>
      <c r="D693" s="322" t="s">
        <v>3297</v>
      </c>
      <c r="E693" s="322" t="s">
        <v>3297</v>
      </c>
      <c r="F693" s="322" t="s">
        <v>3297</v>
      </c>
      <c r="G693" s="322" t="s">
        <v>3297</v>
      </c>
      <c r="H693" s="322" t="s">
        <v>3297</v>
      </c>
      <c r="I693" s="117"/>
    </row>
    <row r="694" spans="1:9">
      <c r="A694" s="150" t="s">
        <v>2324</v>
      </c>
      <c r="B694" s="238" t="s">
        <v>2325</v>
      </c>
      <c r="C694" s="151">
        <v>48306</v>
      </c>
      <c r="D694" s="151">
        <v>16337695.695</v>
      </c>
      <c r="E694" s="151">
        <v>74446.918000000005</v>
      </c>
      <c r="F694" s="151">
        <v>2096010.081</v>
      </c>
      <c r="G694" s="151">
        <v>2024625.61</v>
      </c>
      <c r="H694" s="151">
        <v>70663.646999999997</v>
      </c>
      <c r="I694" s="117"/>
    </row>
    <row r="695" spans="1:9">
      <c r="A695" s="150" t="s">
        <v>2326</v>
      </c>
      <c r="B695" s="238" t="s">
        <v>2327</v>
      </c>
      <c r="C695" s="151">
        <v>3278</v>
      </c>
      <c r="D695" s="151">
        <v>7979140.5020000003</v>
      </c>
      <c r="E695" s="151">
        <v>31448.028999999999</v>
      </c>
      <c r="F695" s="151">
        <v>1013893.622</v>
      </c>
      <c r="G695" s="151">
        <v>1193652.5330000001</v>
      </c>
      <c r="H695" s="151">
        <v>-179766.448</v>
      </c>
      <c r="I695" s="117"/>
    </row>
    <row r="696" spans="1:9">
      <c r="A696" s="150" t="s">
        <v>2328</v>
      </c>
      <c r="B696" s="238" t="s">
        <v>2329</v>
      </c>
      <c r="C696" s="151">
        <v>30188</v>
      </c>
      <c r="D696" s="151">
        <v>4244071.1639999999</v>
      </c>
      <c r="E696" s="151">
        <v>4434.43</v>
      </c>
      <c r="F696" s="151">
        <v>457846.75699999998</v>
      </c>
      <c r="G696" s="151">
        <v>324673.74900000001</v>
      </c>
      <c r="H696" s="151">
        <v>133172.935</v>
      </c>
      <c r="I696" s="117"/>
    </row>
    <row r="697" spans="1:9">
      <c r="A697" s="150" t="s">
        <v>2330</v>
      </c>
      <c r="B697" s="238" t="s">
        <v>2331</v>
      </c>
      <c r="C697" s="151">
        <v>14840</v>
      </c>
      <c r="D697" s="151">
        <v>4114484.0290000001</v>
      </c>
      <c r="E697" s="151">
        <v>38564.459000000003</v>
      </c>
      <c r="F697" s="151">
        <v>624269.70200000005</v>
      </c>
      <c r="G697" s="151">
        <v>506299.32799999998</v>
      </c>
      <c r="H697" s="151">
        <v>117257.16</v>
      </c>
      <c r="I697" s="117"/>
    </row>
    <row r="698" spans="1:9">
      <c r="A698" s="150" t="s">
        <v>2332</v>
      </c>
      <c r="B698" s="238" t="s">
        <v>2333</v>
      </c>
      <c r="C698" s="151">
        <v>3261</v>
      </c>
      <c r="D698" s="151">
        <v>2259650.27</v>
      </c>
      <c r="E698" s="151">
        <v>20089.761999999999</v>
      </c>
      <c r="F698" s="151">
        <v>343585.39500000002</v>
      </c>
      <c r="G698" s="151">
        <v>286149.38400000002</v>
      </c>
      <c r="H698" s="151">
        <v>57309.169000000002</v>
      </c>
      <c r="I698" s="117"/>
    </row>
    <row r="699" spans="1:9">
      <c r="A699" s="150" t="s">
        <v>2334</v>
      </c>
      <c r="B699" s="238" t="s">
        <v>2335</v>
      </c>
      <c r="C699" s="151">
        <v>10829</v>
      </c>
      <c r="D699" s="151">
        <v>1713919.628</v>
      </c>
      <c r="E699" s="151">
        <v>16596.866000000002</v>
      </c>
      <c r="F699" s="151">
        <v>263835.10100000002</v>
      </c>
      <c r="G699" s="151">
        <v>205696.15599999999</v>
      </c>
      <c r="H699" s="151">
        <v>57558.046000000002</v>
      </c>
      <c r="I699" s="117"/>
    </row>
    <row r="700" spans="1:9">
      <c r="A700" s="150" t="s">
        <v>2336</v>
      </c>
      <c r="B700" s="238" t="s">
        <v>2337</v>
      </c>
      <c r="C700" s="151">
        <v>750</v>
      </c>
      <c r="D700" s="151">
        <v>140914.13099999999</v>
      </c>
      <c r="E700" s="151">
        <v>1877.8309999999999</v>
      </c>
      <c r="F700" s="151">
        <v>16849.205999999998</v>
      </c>
      <c r="G700" s="151">
        <v>14453.788</v>
      </c>
      <c r="H700" s="151">
        <v>2389.9450000000002</v>
      </c>
      <c r="I700" s="117"/>
    </row>
    <row r="701" spans="1:9">
      <c r="A701" s="150" t="s">
        <v>2338</v>
      </c>
      <c r="B701" s="238" t="s">
        <v>832</v>
      </c>
      <c r="C701" s="151">
        <v>48239</v>
      </c>
      <c r="D701" s="151">
        <v>32830457.636</v>
      </c>
      <c r="E701" s="151">
        <v>254328.92300000001</v>
      </c>
      <c r="F701" s="151">
        <v>6190572.2510000002</v>
      </c>
      <c r="G701" s="151">
        <v>3956388.5490000001</v>
      </c>
      <c r="H701" s="151">
        <v>2234181.8309999998</v>
      </c>
      <c r="I701" s="117"/>
    </row>
    <row r="702" spans="1:9">
      <c r="A702" s="150" t="s">
        <v>2339</v>
      </c>
      <c r="B702" s="238" t="s">
        <v>2340</v>
      </c>
      <c r="C702" s="151">
        <v>46107</v>
      </c>
      <c r="D702" s="151">
        <v>32295541.984000001</v>
      </c>
      <c r="E702" s="151">
        <v>253180.288</v>
      </c>
      <c r="F702" s="151">
        <v>6095422.4220000003</v>
      </c>
      <c r="G702" s="151">
        <v>3904576.7220000001</v>
      </c>
      <c r="H702" s="151">
        <v>2190843.8309999998</v>
      </c>
      <c r="I702" s="117"/>
    </row>
    <row r="703" spans="1:9">
      <c r="A703" s="150" t="s">
        <v>2341</v>
      </c>
      <c r="B703" s="238" t="s">
        <v>2342</v>
      </c>
      <c r="C703" s="151">
        <v>2132</v>
      </c>
      <c r="D703" s="151">
        <v>534915.652</v>
      </c>
      <c r="E703" s="151">
        <v>1148.635</v>
      </c>
      <c r="F703" s="151">
        <v>95149.828999999998</v>
      </c>
      <c r="G703" s="151">
        <v>51811.826999999997</v>
      </c>
      <c r="H703" s="151">
        <v>43338</v>
      </c>
      <c r="I703" s="117"/>
    </row>
    <row r="704" spans="1:9">
      <c r="A704" s="150" t="s">
        <v>2343</v>
      </c>
      <c r="B704" s="238" t="s">
        <v>2344</v>
      </c>
      <c r="C704" s="151">
        <v>107</v>
      </c>
      <c r="D704" s="151">
        <v>2148602.1379999998</v>
      </c>
      <c r="E704" s="151">
        <v>8149.3280000000004</v>
      </c>
      <c r="F704" s="151">
        <v>465962.09100000001</v>
      </c>
      <c r="G704" s="151">
        <v>328731.28700000001</v>
      </c>
      <c r="H704" s="151">
        <v>137230.804</v>
      </c>
      <c r="I704" s="117"/>
    </row>
    <row r="705" spans="1:9">
      <c r="A705" s="150" t="s">
        <v>2345</v>
      </c>
      <c r="B705" s="238" t="s">
        <v>2346</v>
      </c>
      <c r="C705" s="151">
        <v>6081</v>
      </c>
      <c r="D705" s="151">
        <v>14686905.15</v>
      </c>
      <c r="E705" s="151">
        <v>80460.822</v>
      </c>
      <c r="F705" s="151">
        <v>544014.25100000005</v>
      </c>
      <c r="G705" s="151">
        <v>552623.03399999999</v>
      </c>
      <c r="H705" s="151">
        <v>-8608.7990000000009</v>
      </c>
      <c r="I705" s="117"/>
    </row>
    <row r="706" spans="1:9">
      <c r="A706" s="150" t="s">
        <v>2347</v>
      </c>
      <c r="B706" s="238" t="s">
        <v>2348</v>
      </c>
      <c r="C706" s="151">
        <v>123</v>
      </c>
      <c r="D706" s="151">
        <v>338268.05699999997</v>
      </c>
      <c r="E706" s="151">
        <v>1328.922</v>
      </c>
      <c r="F706" s="151">
        <v>24045.173999999999</v>
      </c>
      <c r="G706" s="151">
        <v>21164.486000000001</v>
      </c>
      <c r="H706" s="151">
        <v>2880.6880000000001</v>
      </c>
      <c r="I706" s="117"/>
    </row>
    <row r="707" spans="1:9">
      <c r="A707" s="150" t="s">
        <v>2349</v>
      </c>
      <c r="B707" s="238" t="s">
        <v>2350</v>
      </c>
      <c r="C707" s="151">
        <v>4290</v>
      </c>
      <c r="D707" s="151">
        <v>12830989.973999999</v>
      </c>
      <c r="E707" s="151">
        <v>39155.968999999997</v>
      </c>
      <c r="F707" s="151">
        <v>233412.77100000001</v>
      </c>
      <c r="G707" s="151">
        <v>315646.24300000002</v>
      </c>
      <c r="H707" s="151">
        <v>-82233.48</v>
      </c>
      <c r="I707" s="117"/>
    </row>
    <row r="708" spans="1:9">
      <c r="A708" s="150" t="s">
        <v>2351</v>
      </c>
      <c r="B708" s="238" t="s">
        <v>2352</v>
      </c>
      <c r="C708" s="151">
        <v>720</v>
      </c>
      <c r="D708" s="151">
        <v>531152.62899999996</v>
      </c>
      <c r="E708" s="151">
        <v>2998.605</v>
      </c>
      <c r="F708" s="151">
        <v>60123.337</v>
      </c>
      <c r="G708" s="151">
        <v>47505.55</v>
      </c>
      <c r="H708" s="151">
        <v>12617.785</v>
      </c>
      <c r="I708" s="117"/>
    </row>
    <row r="709" spans="1:9">
      <c r="A709" s="150" t="s">
        <v>2353</v>
      </c>
      <c r="B709" s="238" t="s">
        <v>2354</v>
      </c>
      <c r="C709" s="151">
        <v>948</v>
      </c>
      <c r="D709" s="151">
        <v>986494.49</v>
      </c>
      <c r="E709" s="151">
        <v>36977.326000000001</v>
      </c>
      <c r="F709" s="151">
        <v>226432.96900000001</v>
      </c>
      <c r="G709" s="151">
        <v>168306.755</v>
      </c>
      <c r="H709" s="151">
        <v>58126.207999999999</v>
      </c>
      <c r="I709" s="117"/>
    </row>
    <row r="710" spans="1:9">
      <c r="A710" s="150" t="s">
        <v>2355</v>
      </c>
      <c r="B710" s="238" t="s">
        <v>2356</v>
      </c>
      <c r="C710" s="151">
        <v>1387</v>
      </c>
      <c r="D710" s="151">
        <v>10953743.971999999</v>
      </c>
      <c r="E710" s="151">
        <v>664820.80599999998</v>
      </c>
      <c r="F710" s="151">
        <v>887344.18599999999</v>
      </c>
      <c r="G710" s="151">
        <v>1437582.1950000001</v>
      </c>
      <c r="H710" s="151">
        <v>-550238.14500000002</v>
      </c>
      <c r="I710" s="117"/>
    </row>
    <row r="711" spans="1:9">
      <c r="A711" s="150" t="s">
        <v>2357</v>
      </c>
      <c r="B711" s="238" t="s">
        <v>2358</v>
      </c>
      <c r="C711" s="151">
        <v>1281</v>
      </c>
      <c r="D711" s="151">
        <v>10228700.236</v>
      </c>
      <c r="E711" s="151">
        <v>662856.48100000003</v>
      </c>
      <c r="F711" s="151">
        <v>873561.66700000002</v>
      </c>
      <c r="G711" s="151">
        <v>1425071.1669999999</v>
      </c>
      <c r="H711" s="151">
        <v>-551509.63500000001</v>
      </c>
      <c r="I711" s="117"/>
    </row>
    <row r="712" spans="1:9">
      <c r="A712" s="150" t="s">
        <v>2359</v>
      </c>
      <c r="B712" s="238" t="s">
        <v>2360</v>
      </c>
      <c r="C712" s="151">
        <v>106</v>
      </c>
      <c r="D712" s="151">
        <v>725043.73600000003</v>
      </c>
      <c r="E712" s="151">
        <v>1964.325</v>
      </c>
      <c r="F712" s="151">
        <v>13782.519</v>
      </c>
      <c r="G712" s="151">
        <v>12511.028</v>
      </c>
      <c r="H712" s="151">
        <v>1271.49</v>
      </c>
      <c r="I712" s="117"/>
    </row>
    <row r="713" spans="1:9">
      <c r="A713" s="150" t="s">
        <v>2361</v>
      </c>
      <c r="B713" s="238" t="s">
        <v>2362</v>
      </c>
      <c r="C713" s="323" t="s">
        <v>3297</v>
      </c>
      <c r="D713" s="323" t="s">
        <v>3297</v>
      </c>
      <c r="E713" s="323" t="s">
        <v>3297</v>
      </c>
      <c r="F713" s="323" t="s">
        <v>3297</v>
      </c>
      <c r="G713" s="323" t="s">
        <v>3297</v>
      </c>
      <c r="H713" s="323" t="s">
        <v>3297</v>
      </c>
      <c r="I713" s="117"/>
    </row>
    <row r="714" spans="1:9">
      <c r="A714" s="150" t="s">
        <v>2363</v>
      </c>
      <c r="B714" s="238" t="s">
        <v>2364</v>
      </c>
      <c r="C714" s="324" t="s">
        <v>3297</v>
      </c>
      <c r="D714" s="324" t="s">
        <v>3297</v>
      </c>
      <c r="E714" s="324" t="s">
        <v>3297</v>
      </c>
      <c r="F714" s="324" t="s">
        <v>3297</v>
      </c>
      <c r="G714" s="324" t="s">
        <v>3297</v>
      </c>
      <c r="H714" s="324" t="s">
        <v>3297</v>
      </c>
      <c r="I714" s="117"/>
    </row>
    <row r="715" spans="1:9">
      <c r="A715" s="150" t="s">
        <v>2365</v>
      </c>
      <c r="B715" s="238" t="s">
        <v>2366</v>
      </c>
      <c r="C715" s="151">
        <v>33088</v>
      </c>
      <c r="D715" s="151">
        <v>96152938.987000003</v>
      </c>
      <c r="E715" s="151">
        <v>1780744.7860000001</v>
      </c>
      <c r="F715" s="151">
        <v>14566733.606000001</v>
      </c>
      <c r="G715" s="151">
        <v>10995098.694</v>
      </c>
      <c r="H715" s="151">
        <v>3571634.821</v>
      </c>
      <c r="I715" s="117"/>
    </row>
    <row r="716" spans="1:9">
      <c r="A716" s="150" t="s">
        <v>2367</v>
      </c>
      <c r="B716" s="238" t="s">
        <v>2368</v>
      </c>
      <c r="C716" s="151">
        <v>1590</v>
      </c>
      <c r="D716" s="151">
        <v>7290908.5860000001</v>
      </c>
      <c r="E716" s="151">
        <v>1012165.563</v>
      </c>
      <c r="F716" s="151">
        <v>1394497.3489999999</v>
      </c>
      <c r="G716" s="151">
        <v>765783.83900000004</v>
      </c>
      <c r="H716" s="151">
        <v>628713.50699999998</v>
      </c>
      <c r="I716" s="117"/>
    </row>
    <row r="717" spans="1:9">
      <c r="A717" s="150" t="s">
        <v>2369</v>
      </c>
      <c r="B717" s="238" t="s">
        <v>2370</v>
      </c>
      <c r="C717" s="151">
        <v>31498</v>
      </c>
      <c r="D717" s="151">
        <v>88862030.400999993</v>
      </c>
      <c r="E717" s="151">
        <v>768579.223</v>
      </c>
      <c r="F717" s="151">
        <v>13172236.256999999</v>
      </c>
      <c r="G717" s="151">
        <v>10229314.855</v>
      </c>
      <c r="H717" s="151">
        <v>2942921.3139999998</v>
      </c>
      <c r="I717" s="117"/>
    </row>
    <row r="718" spans="1:9">
      <c r="A718" s="150" t="s">
        <v>2371</v>
      </c>
      <c r="B718" s="238" t="s">
        <v>2372</v>
      </c>
      <c r="C718" s="151">
        <v>2372</v>
      </c>
      <c r="D718" s="151">
        <v>1973562.9790000001</v>
      </c>
      <c r="E718" s="151">
        <v>20647.704000000002</v>
      </c>
      <c r="F718" s="151">
        <v>366104.23499999999</v>
      </c>
      <c r="G718" s="151">
        <v>276629.022</v>
      </c>
      <c r="H718" s="151">
        <v>89475.210999999996</v>
      </c>
      <c r="I718" s="117"/>
    </row>
    <row r="719" spans="1:9">
      <c r="A719" s="150" t="s">
        <v>2373</v>
      </c>
      <c r="B719" s="238" t="s">
        <v>2374</v>
      </c>
      <c r="C719" s="151">
        <v>609</v>
      </c>
      <c r="D719" s="151">
        <v>1214513.83</v>
      </c>
      <c r="E719" s="151">
        <v>2073.4290000000001</v>
      </c>
      <c r="F719" s="151">
        <v>229588.402</v>
      </c>
      <c r="G719" s="151">
        <v>171359.416</v>
      </c>
      <c r="H719" s="151">
        <v>58228.983999999997</v>
      </c>
      <c r="I719" s="117"/>
    </row>
    <row r="720" spans="1:9">
      <c r="A720" s="150" t="s">
        <v>2375</v>
      </c>
      <c r="B720" s="238" t="s">
        <v>2376</v>
      </c>
      <c r="C720" s="151">
        <v>111</v>
      </c>
      <c r="D720" s="151">
        <v>65165.902999999998</v>
      </c>
      <c r="E720" s="151">
        <v>17.446000000000002</v>
      </c>
      <c r="F720" s="151">
        <v>10347.725</v>
      </c>
      <c r="G720" s="151">
        <v>5672.2879999999996</v>
      </c>
      <c r="H720" s="151">
        <v>4675.4369999999999</v>
      </c>
      <c r="I720" s="117"/>
    </row>
    <row r="721" spans="1:9">
      <c r="A721" s="150" t="s">
        <v>2377</v>
      </c>
      <c r="B721" s="238" t="s">
        <v>2378</v>
      </c>
      <c r="C721" s="151">
        <v>16</v>
      </c>
      <c r="D721" s="151">
        <v>25110.241000000002</v>
      </c>
      <c r="E721" s="151">
        <v>0.13700000000000001</v>
      </c>
      <c r="F721" s="151">
        <v>9263.116</v>
      </c>
      <c r="G721" s="151">
        <v>8090.0320000000002</v>
      </c>
      <c r="H721" s="151">
        <v>1173.0840000000001</v>
      </c>
      <c r="I721" s="117"/>
    </row>
    <row r="722" spans="1:9">
      <c r="A722" s="150" t="s">
        <v>2379</v>
      </c>
      <c r="B722" s="238" t="s">
        <v>2380</v>
      </c>
      <c r="C722" s="151">
        <v>120</v>
      </c>
      <c r="D722" s="151">
        <v>52348.923000000003</v>
      </c>
      <c r="E722" s="151">
        <v>5254.9639999999999</v>
      </c>
      <c r="F722" s="151">
        <v>8164.7619999999997</v>
      </c>
      <c r="G722" s="151">
        <v>7819.8590000000004</v>
      </c>
      <c r="H722" s="151">
        <v>344.90300000000002</v>
      </c>
      <c r="I722" s="117"/>
    </row>
    <row r="723" spans="1:9">
      <c r="A723" s="150" t="s">
        <v>2381</v>
      </c>
      <c r="B723" s="238" t="s">
        <v>2382</v>
      </c>
      <c r="C723" s="151">
        <v>13</v>
      </c>
      <c r="D723" s="151">
        <v>4389.0140000000001</v>
      </c>
      <c r="E723" s="151">
        <v>26.192</v>
      </c>
      <c r="F723" s="151">
        <v>832.00400000000002</v>
      </c>
      <c r="G723" s="151">
        <v>581.12099999999998</v>
      </c>
      <c r="H723" s="151">
        <v>250.88300000000001</v>
      </c>
      <c r="I723" s="117"/>
    </row>
    <row r="724" spans="1:9">
      <c r="A724" s="150" t="s">
        <v>2383</v>
      </c>
      <c r="B724" s="238" t="s">
        <v>2384</v>
      </c>
      <c r="C724" s="151">
        <v>1503</v>
      </c>
      <c r="D724" s="151">
        <v>612035.06799999997</v>
      </c>
      <c r="E724" s="151">
        <v>13275.536</v>
      </c>
      <c r="F724" s="151">
        <v>107908.226</v>
      </c>
      <c r="G724" s="151">
        <v>83106.305999999997</v>
      </c>
      <c r="H724" s="151">
        <v>24801.919999999998</v>
      </c>
      <c r="I724" s="117"/>
    </row>
    <row r="725" spans="1:9">
      <c r="A725" s="150" t="s">
        <v>2385</v>
      </c>
      <c r="B725" s="238" t="s">
        <v>2386</v>
      </c>
      <c r="C725" s="151">
        <v>1695</v>
      </c>
      <c r="D725" s="151">
        <v>2828339.9909999999</v>
      </c>
      <c r="E725" s="151">
        <v>33115.495999999999</v>
      </c>
      <c r="F725" s="151">
        <v>341543.49200000003</v>
      </c>
      <c r="G725" s="151">
        <v>331526.49900000001</v>
      </c>
      <c r="H725" s="151">
        <v>10016.986000000001</v>
      </c>
      <c r="I725" s="117"/>
    </row>
    <row r="726" spans="1:9">
      <c r="A726" s="150" t="s">
        <v>2387</v>
      </c>
      <c r="B726" s="238" t="s">
        <v>2388</v>
      </c>
      <c r="C726" s="325" t="s">
        <v>3297</v>
      </c>
      <c r="D726" s="325" t="s">
        <v>3297</v>
      </c>
      <c r="E726" s="325" t="s">
        <v>3297</v>
      </c>
      <c r="F726" s="325" t="s">
        <v>3297</v>
      </c>
      <c r="G726" s="325" t="s">
        <v>3297</v>
      </c>
      <c r="H726" s="325" t="s">
        <v>3297</v>
      </c>
      <c r="I726" s="117"/>
    </row>
    <row r="727" spans="1:9">
      <c r="A727" s="150" t="s">
        <v>2389</v>
      </c>
      <c r="B727" s="238" t="s">
        <v>2390</v>
      </c>
      <c r="C727" s="151">
        <v>213</v>
      </c>
      <c r="D727" s="151">
        <v>1921260.5519999999</v>
      </c>
      <c r="E727" s="151">
        <v>12497.047</v>
      </c>
      <c r="F727" s="151">
        <v>281359.58500000002</v>
      </c>
      <c r="G727" s="151">
        <v>288389.75900000002</v>
      </c>
      <c r="H727" s="151">
        <v>-7030.1750000000002</v>
      </c>
      <c r="I727" s="117"/>
    </row>
    <row r="728" spans="1:9">
      <c r="A728" s="150" t="s">
        <v>2391</v>
      </c>
      <c r="B728" s="238" t="s">
        <v>2392</v>
      </c>
      <c r="C728" s="326" t="s">
        <v>3297</v>
      </c>
      <c r="D728" s="326" t="s">
        <v>3297</v>
      </c>
      <c r="E728" s="326" t="s">
        <v>3297</v>
      </c>
      <c r="F728" s="326" t="s">
        <v>3297</v>
      </c>
      <c r="G728" s="326" t="s">
        <v>3297</v>
      </c>
      <c r="H728" s="326" t="s">
        <v>3297</v>
      </c>
      <c r="I728" s="117"/>
    </row>
    <row r="729" spans="1:9">
      <c r="A729" s="150" t="s">
        <v>2393</v>
      </c>
      <c r="B729" s="238" t="s">
        <v>2394</v>
      </c>
      <c r="C729" s="151">
        <v>491</v>
      </c>
      <c r="D729" s="151">
        <v>691278.48199999996</v>
      </c>
      <c r="E729" s="151">
        <v>19682.5</v>
      </c>
      <c r="F729" s="151">
        <v>51348.158000000003</v>
      </c>
      <c r="G729" s="151">
        <v>38185.923000000003</v>
      </c>
      <c r="H729" s="151">
        <v>13162.232</v>
      </c>
      <c r="I729" s="117"/>
    </row>
    <row r="730" spans="1:9">
      <c r="A730" s="150" t="s">
        <v>2395</v>
      </c>
      <c r="B730" s="238" t="s">
        <v>2396</v>
      </c>
      <c r="C730" s="151">
        <v>807</v>
      </c>
      <c r="D730" s="151">
        <v>7154919.0599999996</v>
      </c>
      <c r="E730" s="151">
        <v>58741.330999999998</v>
      </c>
      <c r="F730" s="151">
        <v>649037.33400000003</v>
      </c>
      <c r="G730" s="151">
        <v>713475.55799999996</v>
      </c>
      <c r="H730" s="151">
        <v>-64438.226999999999</v>
      </c>
      <c r="I730" s="117"/>
    </row>
    <row r="731" spans="1:9">
      <c r="A731" s="150" t="s">
        <v>2397</v>
      </c>
      <c r="B731" s="238" t="s">
        <v>2398</v>
      </c>
      <c r="C731" s="151">
        <v>298</v>
      </c>
      <c r="D731" s="151">
        <v>5727370.017</v>
      </c>
      <c r="E731" s="151">
        <v>30318.162</v>
      </c>
      <c r="F731" s="151">
        <v>460134.18699999998</v>
      </c>
      <c r="G731" s="151">
        <v>533391.38</v>
      </c>
      <c r="H731" s="151">
        <v>-73257.194000000003</v>
      </c>
      <c r="I731" s="117"/>
    </row>
    <row r="732" spans="1:9">
      <c r="A732" s="150" t="s">
        <v>2399</v>
      </c>
      <c r="B732" s="238" t="s">
        <v>2400</v>
      </c>
      <c r="C732" s="151">
        <v>509</v>
      </c>
      <c r="D732" s="151">
        <v>1427549.0430000001</v>
      </c>
      <c r="E732" s="151">
        <v>28423.169000000002</v>
      </c>
      <c r="F732" s="151">
        <v>188903.147</v>
      </c>
      <c r="G732" s="151">
        <v>180084.17800000001</v>
      </c>
      <c r="H732" s="151">
        <v>8818.9670000000006</v>
      </c>
      <c r="I732" s="117"/>
    </row>
    <row r="733" spans="1:9">
      <c r="A733" s="150" t="s">
        <v>2401</v>
      </c>
      <c r="B733" s="238" t="s">
        <v>2402</v>
      </c>
      <c r="C733" s="151">
        <v>289</v>
      </c>
      <c r="D733" s="151">
        <v>1079340.7860000001</v>
      </c>
      <c r="E733" s="151">
        <v>6933.491</v>
      </c>
      <c r="F733" s="151">
        <v>168115.16</v>
      </c>
      <c r="G733" s="151">
        <v>124992.72500000001</v>
      </c>
      <c r="H733" s="151">
        <v>43122.432000000001</v>
      </c>
      <c r="I733" s="117"/>
    </row>
    <row r="734" spans="1:9">
      <c r="A734" s="150" t="s">
        <v>2403</v>
      </c>
      <c r="B734" s="238" t="s">
        <v>2404</v>
      </c>
      <c r="C734" s="151">
        <v>26335</v>
      </c>
      <c r="D734" s="151">
        <v>75825867.584999993</v>
      </c>
      <c r="E734" s="151">
        <v>649141.201</v>
      </c>
      <c r="F734" s="151">
        <v>11647436.036</v>
      </c>
      <c r="G734" s="151">
        <v>8782691.0510000009</v>
      </c>
      <c r="H734" s="151">
        <v>2864744.912</v>
      </c>
      <c r="I734" s="117"/>
    </row>
    <row r="735" spans="1:9">
      <c r="A735" s="150" t="s">
        <v>2405</v>
      </c>
      <c r="B735" s="238" t="s">
        <v>2406</v>
      </c>
      <c r="C735" s="151">
        <v>19939</v>
      </c>
      <c r="D735" s="151">
        <v>65538269.876999997</v>
      </c>
      <c r="E735" s="151">
        <v>490484.13</v>
      </c>
      <c r="F735" s="151">
        <v>10643941.57</v>
      </c>
      <c r="G735" s="151">
        <v>7994084.1430000002</v>
      </c>
      <c r="H735" s="151">
        <v>2649857.3760000002</v>
      </c>
      <c r="I735" s="117"/>
    </row>
    <row r="736" spans="1:9">
      <c r="A736" s="150" t="s">
        <v>2407</v>
      </c>
      <c r="B736" s="238" t="s">
        <v>2408</v>
      </c>
      <c r="C736" s="151">
        <v>698</v>
      </c>
      <c r="D736" s="151">
        <v>4752060.7290000003</v>
      </c>
      <c r="E736" s="151">
        <v>10530.438</v>
      </c>
      <c r="F736" s="151">
        <v>48689.722000000002</v>
      </c>
      <c r="G736" s="151">
        <v>52135.03</v>
      </c>
      <c r="H736" s="151">
        <v>-3445.3180000000002</v>
      </c>
      <c r="I736" s="117"/>
    </row>
    <row r="737" spans="1:9">
      <c r="A737" s="150" t="s">
        <v>2409</v>
      </c>
      <c r="B737" s="238" t="s">
        <v>2410</v>
      </c>
      <c r="C737" s="151">
        <v>5698</v>
      </c>
      <c r="D737" s="151">
        <v>5535536.9790000003</v>
      </c>
      <c r="E737" s="151">
        <v>148126.633</v>
      </c>
      <c r="F737" s="151">
        <v>954804.74399999995</v>
      </c>
      <c r="G737" s="151">
        <v>736471.87800000003</v>
      </c>
      <c r="H737" s="151">
        <v>218332.85399999999</v>
      </c>
      <c r="I737" s="117"/>
    </row>
    <row r="738" spans="1:9">
      <c r="A738" s="150" t="s">
        <v>2411</v>
      </c>
      <c r="B738" s="238" t="s">
        <v>2412</v>
      </c>
      <c r="C738" s="151">
        <v>20015</v>
      </c>
      <c r="D738" s="151">
        <v>24917643.539999999</v>
      </c>
      <c r="E738" s="151">
        <v>102215.626</v>
      </c>
      <c r="F738" s="151">
        <v>4052717.52</v>
      </c>
      <c r="G738" s="151">
        <v>2456356.7790000001</v>
      </c>
      <c r="H738" s="151">
        <v>1596360.727</v>
      </c>
      <c r="I738" s="117"/>
    </row>
    <row r="739" spans="1:9">
      <c r="A739" s="150" t="s">
        <v>2413</v>
      </c>
      <c r="B739" s="238" t="s">
        <v>2414</v>
      </c>
      <c r="C739" s="151">
        <v>0</v>
      </c>
      <c r="D739" s="151">
        <v>0</v>
      </c>
      <c r="E739" s="151">
        <v>0</v>
      </c>
      <c r="F739" s="151">
        <v>0</v>
      </c>
      <c r="G739" s="151">
        <v>0</v>
      </c>
      <c r="H739" s="151">
        <v>0</v>
      </c>
      <c r="I739" s="117"/>
    </row>
    <row r="740" spans="1:9">
      <c r="A740" s="150" t="s">
        <v>2415</v>
      </c>
      <c r="B740" s="238" t="s">
        <v>2416</v>
      </c>
      <c r="C740" s="151">
        <v>20015</v>
      </c>
      <c r="D740" s="151">
        <v>24917643.539999999</v>
      </c>
      <c r="E740" s="151">
        <v>102215.626</v>
      </c>
      <c r="F740" s="151">
        <v>4052717.52</v>
      </c>
      <c r="G740" s="151">
        <v>2456356.7790000001</v>
      </c>
      <c r="H740" s="151">
        <v>1596360.727</v>
      </c>
      <c r="I740" s="117"/>
    </row>
    <row r="741" spans="1:9">
      <c r="A741" s="150" t="s">
        <v>2417</v>
      </c>
      <c r="B741" s="238" t="s">
        <v>276</v>
      </c>
      <c r="C741" s="151">
        <v>314183</v>
      </c>
      <c r="D741" s="151">
        <v>77673899.093999997</v>
      </c>
      <c r="E741" s="151">
        <v>477832.20400000003</v>
      </c>
      <c r="F741" s="151">
        <v>11333826.694</v>
      </c>
      <c r="G741" s="151">
        <v>6932002.4040000001</v>
      </c>
      <c r="H741" s="151">
        <v>4401823.8430000003</v>
      </c>
      <c r="I741" s="117"/>
    </row>
    <row r="742" spans="1:9">
      <c r="A742" s="150" t="s">
        <v>2418</v>
      </c>
      <c r="B742" s="238" t="s">
        <v>2419</v>
      </c>
      <c r="C742" s="151">
        <v>74128</v>
      </c>
      <c r="D742" s="151">
        <v>27282997.977000002</v>
      </c>
      <c r="E742" s="151">
        <v>138055.79800000001</v>
      </c>
      <c r="F742" s="151">
        <v>3396194.7829999998</v>
      </c>
      <c r="G742" s="151">
        <v>2658904.8020000001</v>
      </c>
      <c r="H742" s="151">
        <v>737289.80200000003</v>
      </c>
      <c r="I742" s="117"/>
    </row>
    <row r="743" spans="1:9">
      <c r="A743" s="150" t="s">
        <v>2420</v>
      </c>
      <c r="B743" s="238" t="s">
        <v>2421</v>
      </c>
      <c r="C743" s="151">
        <v>46173</v>
      </c>
      <c r="D743" s="151">
        <v>23810633.427000001</v>
      </c>
      <c r="E743" s="151">
        <v>113593.539</v>
      </c>
      <c r="F743" s="151">
        <v>3089940.0619999999</v>
      </c>
      <c r="G743" s="151">
        <v>2366097.4160000002</v>
      </c>
      <c r="H743" s="151">
        <v>723842.549</v>
      </c>
      <c r="I743" s="117"/>
    </row>
    <row r="744" spans="1:9">
      <c r="A744" s="150" t="s">
        <v>2422</v>
      </c>
      <c r="B744" s="238" t="s">
        <v>2423</v>
      </c>
      <c r="C744" s="151">
        <v>13852</v>
      </c>
      <c r="D744" s="151">
        <v>16722551.975</v>
      </c>
      <c r="E744" s="151">
        <v>81704.751999999993</v>
      </c>
      <c r="F744" s="151">
        <v>2081390.402</v>
      </c>
      <c r="G744" s="151">
        <v>1732613.304</v>
      </c>
      <c r="H744" s="151">
        <v>348777.06800000003</v>
      </c>
      <c r="I744" s="117"/>
    </row>
    <row r="745" spans="1:9">
      <c r="A745" s="150" t="s">
        <v>2424</v>
      </c>
      <c r="B745" s="238" t="s">
        <v>2425</v>
      </c>
      <c r="C745" s="151">
        <v>4726</v>
      </c>
      <c r="D745" s="151">
        <v>1999444.936</v>
      </c>
      <c r="E745" s="151">
        <v>8322.6200000000008</v>
      </c>
      <c r="F745" s="151">
        <v>229393.764</v>
      </c>
      <c r="G745" s="151">
        <v>196081.24900000001</v>
      </c>
      <c r="H745" s="151">
        <v>33312.502</v>
      </c>
      <c r="I745" s="117"/>
    </row>
    <row r="746" spans="1:9">
      <c r="A746" s="150" t="s">
        <v>2426</v>
      </c>
      <c r="B746" s="238" t="s">
        <v>2427</v>
      </c>
      <c r="C746" s="151">
        <v>18288</v>
      </c>
      <c r="D746" s="151">
        <v>4078362.6690000002</v>
      </c>
      <c r="E746" s="151">
        <v>17006.05</v>
      </c>
      <c r="F746" s="151">
        <v>663440.57400000002</v>
      </c>
      <c r="G746" s="151">
        <v>344711.33399999997</v>
      </c>
      <c r="H746" s="151">
        <v>318729.21600000001</v>
      </c>
      <c r="I746" s="117"/>
    </row>
    <row r="747" spans="1:9">
      <c r="A747" s="150" t="s">
        <v>2428</v>
      </c>
      <c r="B747" s="238" t="s">
        <v>2429</v>
      </c>
      <c r="C747" s="151">
        <v>9307</v>
      </c>
      <c r="D747" s="151">
        <v>1010273.847</v>
      </c>
      <c r="E747" s="151">
        <v>6560.1170000000002</v>
      </c>
      <c r="F747" s="151">
        <v>115715.322</v>
      </c>
      <c r="G747" s="151">
        <v>92691.528999999995</v>
      </c>
      <c r="H747" s="151">
        <v>23023.762999999999</v>
      </c>
      <c r="I747" s="117"/>
    </row>
    <row r="748" spans="1:9">
      <c r="A748" s="150" t="s">
        <v>2430</v>
      </c>
      <c r="B748" s="238" t="s">
        <v>2431</v>
      </c>
      <c r="C748" s="151">
        <v>20893</v>
      </c>
      <c r="D748" s="151">
        <v>2152641.804</v>
      </c>
      <c r="E748" s="151">
        <v>19056.697</v>
      </c>
      <c r="F748" s="151">
        <v>199554.71400000001</v>
      </c>
      <c r="G748" s="151">
        <v>198506.59599999999</v>
      </c>
      <c r="H748" s="151">
        <v>1048.0540000000001</v>
      </c>
      <c r="I748" s="117"/>
    </row>
    <row r="749" spans="1:9">
      <c r="A749" s="150" t="s">
        <v>2432</v>
      </c>
      <c r="B749" s="238" t="s">
        <v>2433</v>
      </c>
      <c r="C749" s="151">
        <v>491</v>
      </c>
      <c r="D749" s="151">
        <v>529219.39</v>
      </c>
      <c r="E749" s="151">
        <v>1208.1869999999999</v>
      </c>
      <c r="F749" s="151">
        <v>19747.357</v>
      </c>
      <c r="G749" s="151">
        <v>16501.052</v>
      </c>
      <c r="H749" s="151">
        <v>3246.3009999999999</v>
      </c>
      <c r="I749" s="117"/>
    </row>
    <row r="750" spans="1:9">
      <c r="A750" s="150" t="s">
        <v>2434</v>
      </c>
      <c r="B750" s="238" t="s">
        <v>2435</v>
      </c>
      <c r="C750" s="151">
        <v>378</v>
      </c>
      <c r="D750" s="151">
        <v>428050.06800000003</v>
      </c>
      <c r="E750" s="151">
        <v>8868.6779999999999</v>
      </c>
      <c r="F750" s="151">
        <v>53499.59</v>
      </c>
      <c r="G750" s="151">
        <v>50836.366000000002</v>
      </c>
      <c r="H750" s="151">
        <v>2663.2240000000002</v>
      </c>
      <c r="I750" s="117"/>
    </row>
    <row r="751" spans="1:9">
      <c r="A751" s="150" t="s">
        <v>2436</v>
      </c>
      <c r="B751" s="238" t="s">
        <v>2437</v>
      </c>
      <c r="C751" s="151">
        <v>19615</v>
      </c>
      <c r="D751" s="151">
        <v>963823.35199999996</v>
      </c>
      <c r="E751" s="151">
        <v>8707.0149999999994</v>
      </c>
      <c r="F751" s="151">
        <v>116086.448</v>
      </c>
      <c r="G751" s="151">
        <v>124254.29300000001</v>
      </c>
      <c r="H751" s="151">
        <v>-8167.902</v>
      </c>
      <c r="I751" s="117"/>
    </row>
    <row r="752" spans="1:9">
      <c r="A752" s="150" t="s">
        <v>2438</v>
      </c>
      <c r="B752" s="238" t="s">
        <v>2439</v>
      </c>
      <c r="C752" s="151">
        <v>409</v>
      </c>
      <c r="D752" s="151">
        <v>231548.99400000001</v>
      </c>
      <c r="E752" s="151">
        <v>272.81700000000001</v>
      </c>
      <c r="F752" s="151">
        <v>10221.319</v>
      </c>
      <c r="G752" s="151">
        <v>6914.8850000000002</v>
      </c>
      <c r="H752" s="151">
        <v>3306.431</v>
      </c>
      <c r="I752" s="117"/>
    </row>
    <row r="753" spans="1:9">
      <c r="A753" s="150" t="s">
        <v>2440</v>
      </c>
      <c r="B753" s="238" t="s">
        <v>2441</v>
      </c>
      <c r="C753" s="151">
        <v>1755</v>
      </c>
      <c r="D753" s="151">
        <v>522393.09600000002</v>
      </c>
      <c r="E753" s="151">
        <v>3033.5230000000001</v>
      </c>
      <c r="F753" s="151">
        <v>41793.446000000004</v>
      </c>
      <c r="G753" s="151">
        <v>37582.851000000002</v>
      </c>
      <c r="H753" s="151">
        <v>4210.5919999999996</v>
      </c>
      <c r="I753" s="117"/>
    </row>
    <row r="754" spans="1:9">
      <c r="A754" s="150" t="s">
        <v>2442</v>
      </c>
      <c r="B754" s="238" t="s">
        <v>2443</v>
      </c>
      <c r="C754" s="151">
        <v>5307</v>
      </c>
      <c r="D754" s="151">
        <v>797329.65</v>
      </c>
      <c r="E754" s="151">
        <v>2372.0390000000002</v>
      </c>
      <c r="F754" s="151">
        <v>64906.561000000002</v>
      </c>
      <c r="G754" s="151">
        <v>56717.938999999998</v>
      </c>
      <c r="H754" s="151">
        <v>8188.607</v>
      </c>
      <c r="I754" s="117"/>
    </row>
    <row r="755" spans="1:9">
      <c r="A755" s="150" t="s">
        <v>2444</v>
      </c>
      <c r="B755" s="238" t="s">
        <v>2445</v>
      </c>
      <c r="C755" s="151">
        <v>4023</v>
      </c>
      <c r="D755" s="151">
        <v>218130.989</v>
      </c>
      <c r="E755" s="151">
        <v>1106.1869999999999</v>
      </c>
      <c r="F755" s="151">
        <v>24514.864000000001</v>
      </c>
      <c r="G755" s="151">
        <v>19802.835999999999</v>
      </c>
      <c r="H755" s="151">
        <v>4712.018</v>
      </c>
      <c r="I755" s="117"/>
    </row>
    <row r="756" spans="1:9">
      <c r="A756" s="150" t="s">
        <v>2446</v>
      </c>
      <c r="B756" s="238" t="s">
        <v>2447</v>
      </c>
      <c r="C756" s="151">
        <v>1284</v>
      </c>
      <c r="D756" s="151">
        <v>579198.66099999996</v>
      </c>
      <c r="E756" s="151">
        <v>1265.8520000000001</v>
      </c>
      <c r="F756" s="151">
        <v>40391.697</v>
      </c>
      <c r="G756" s="151">
        <v>36915.103000000003</v>
      </c>
      <c r="H756" s="151">
        <v>3476.5889999999999</v>
      </c>
      <c r="I756" s="117"/>
    </row>
    <row r="757" spans="1:9">
      <c r="A757" s="150" t="s">
        <v>2448</v>
      </c>
      <c r="B757" s="238" t="s">
        <v>837</v>
      </c>
      <c r="C757" s="151">
        <v>240055</v>
      </c>
      <c r="D757" s="151">
        <v>50390901.116999999</v>
      </c>
      <c r="E757" s="151">
        <v>339776.40600000002</v>
      </c>
      <c r="F757" s="151">
        <v>7937631.9110000003</v>
      </c>
      <c r="G757" s="151">
        <v>4273097.602</v>
      </c>
      <c r="H757" s="151">
        <v>3664534.0410000002</v>
      </c>
      <c r="I757" s="117"/>
    </row>
    <row r="758" spans="1:9">
      <c r="A758" s="150" t="s">
        <v>2449</v>
      </c>
      <c r="B758" s="238" t="s">
        <v>2450</v>
      </c>
      <c r="C758" s="151">
        <v>157014</v>
      </c>
      <c r="D758" s="151">
        <v>34870426.035999998</v>
      </c>
      <c r="E758" s="151">
        <v>236878.77100000001</v>
      </c>
      <c r="F758" s="151">
        <v>5471907.716</v>
      </c>
      <c r="G758" s="151">
        <v>2923262.2719999999</v>
      </c>
      <c r="H758" s="151">
        <v>2548645.2760000001</v>
      </c>
      <c r="I758" s="117"/>
    </row>
    <row r="759" spans="1:9">
      <c r="A759" s="150" t="s">
        <v>2451</v>
      </c>
      <c r="B759" s="238" t="s">
        <v>2452</v>
      </c>
      <c r="C759" s="151">
        <v>87342</v>
      </c>
      <c r="D759" s="151">
        <v>20589476.646000002</v>
      </c>
      <c r="E759" s="151">
        <v>115727.906</v>
      </c>
      <c r="F759" s="151">
        <v>3501481.9190000002</v>
      </c>
      <c r="G759" s="151">
        <v>1713428.2450000001</v>
      </c>
      <c r="H759" s="151">
        <v>1788053.6029999999</v>
      </c>
      <c r="I759" s="117"/>
    </row>
    <row r="760" spans="1:9">
      <c r="A760" s="150" t="s">
        <v>2453</v>
      </c>
      <c r="B760" s="238" t="s">
        <v>2454</v>
      </c>
      <c r="C760" s="151">
        <v>3145</v>
      </c>
      <c r="D760" s="151">
        <v>4435269.9670000002</v>
      </c>
      <c r="E760" s="151">
        <v>13147.968999999999</v>
      </c>
      <c r="F760" s="151">
        <v>672244.90700000001</v>
      </c>
      <c r="G760" s="151">
        <v>406568.80099999998</v>
      </c>
      <c r="H760" s="151">
        <v>265676.103</v>
      </c>
      <c r="I760" s="117"/>
    </row>
    <row r="761" spans="1:9">
      <c r="A761" s="150" t="s">
        <v>2455</v>
      </c>
      <c r="B761" s="238" t="s">
        <v>2456</v>
      </c>
      <c r="C761" s="151">
        <v>44915</v>
      </c>
      <c r="D761" s="151">
        <v>5954258.6399999997</v>
      </c>
      <c r="E761" s="151">
        <v>37695.398000000001</v>
      </c>
      <c r="F761" s="151">
        <v>705130.43299999996</v>
      </c>
      <c r="G761" s="151">
        <v>484989.75</v>
      </c>
      <c r="H761" s="151">
        <v>220140.614</v>
      </c>
      <c r="I761" s="117"/>
    </row>
    <row r="762" spans="1:9">
      <c r="A762" s="150" t="s">
        <v>2457</v>
      </c>
      <c r="B762" s="238" t="s">
        <v>2458</v>
      </c>
      <c r="C762" s="151">
        <v>14774</v>
      </c>
      <c r="D762" s="151">
        <v>2666272.89</v>
      </c>
      <c r="E762" s="151">
        <v>34268.544000000002</v>
      </c>
      <c r="F762" s="151">
        <v>422682.89399999997</v>
      </c>
      <c r="G762" s="151">
        <v>223791.59299999999</v>
      </c>
      <c r="H762" s="151">
        <v>198891.28400000001</v>
      </c>
      <c r="I762" s="117"/>
    </row>
    <row r="763" spans="1:9">
      <c r="A763" s="150" t="s">
        <v>2459</v>
      </c>
      <c r="B763" s="238" t="s">
        <v>2460</v>
      </c>
      <c r="C763" s="151">
        <v>6838</v>
      </c>
      <c r="D763" s="151">
        <v>1225147.8929999999</v>
      </c>
      <c r="E763" s="151">
        <v>36038.953999999998</v>
      </c>
      <c r="F763" s="151">
        <v>170367.56299999999</v>
      </c>
      <c r="G763" s="151">
        <v>94483.883000000002</v>
      </c>
      <c r="H763" s="151">
        <v>75883.672000000006</v>
      </c>
      <c r="I763" s="117"/>
    </row>
    <row r="764" spans="1:9">
      <c r="A764" s="150" t="s">
        <v>2461</v>
      </c>
      <c r="B764" s="238" t="s">
        <v>2462</v>
      </c>
      <c r="C764" s="151">
        <v>22291</v>
      </c>
      <c r="D764" s="151">
        <v>7757396.057</v>
      </c>
      <c r="E764" s="151">
        <v>73823.349000000002</v>
      </c>
      <c r="F764" s="151">
        <v>1111643.9410000001</v>
      </c>
      <c r="G764" s="151">
        <v>596448.86499999999</v>
      </c>
      <c r="H764" s="151">
        <v>515195.03899999999</v>
      </c>
      <c r="I764" s="117"/>
    </row>
    <row r="765" spans="1:9">
      <c r="A765" s="150" t="s">
        <v>2463</v>
      </c>
      <c r="B765" s="238" t="s">
        <v>2464</v>
      </c>
      <c r="C765" s="151">
        <v>6979</v>
      </c>
      <c r="D765" s="151">
        <v>1313050.9410000001</v>
      </c>
      <c r="E765" s="151">
        <v>13250.528</v>
      </c>
      <c r="F765" s="151">
        <v>206220.59700000001</v>
      </c>
      <c r="G765" s="151">
        <v>118540.6</v>
      </c>
      <c r="H765" s="151">
        <v>87679.982999999993</v>
      </c>
      <c r="I765" s="117"/>
    </row>
    <row r="766" spans="1:9">
      <c r="A766" s="150" t="s">
        <v>2465</v>
      </c>
      <c r="B766" s="238" t="s">
        <v>2466</v>
      </c>
      <c r="C766" s="151">
        <v>15312</v>
      </c>
      <c r="D766" s="151">
        <v>6444345.1160000004</v>
      </c>
      <c r="E766" s="151">
        <v>60572.821000000004</v>
      </c>
      <c r="F766" s="151">
        <v>905423.34400000004</v>
      </c>
      <c r="G766" s="151">
        <v>477908.26500000001</v>
      </c>
      <c r="H766" s="151">
        <v>427515.05599999998</v>
      </c>
      <c r="I766" s="117"/>
    </row>
    <row r="767" spans="1:9">
      <c r="A767" s="150" t="s">
        <v>2467</v>
      </c>
      <c r="B767" s="238" t="s">
        <v>2468</v>
      </c>
      <c r="C767" s="151">
        <v>60750</v>
      </c>
      <c r="D767" s="151">
        <v>7763079.0240000002</v>
      </c>
      <c r="E767" s="151">
        <v>29074.286</v>
      </c>
      <c r="F767" s="151">
        <v>1354080.254</v>
      </c>
      <c r="G767" s="151">
        <v>753386.46499999997</v>
      </c>
      <c r="H767" s="151">
        <v>600693.72600000002</v>
      </c>
      <c r="I767" s="117"/>
    </row>
    <row r="768" spans="1:9">
      <c r="A768" s="150" t="s">
        <v>2469</v>
      </c>
      <c r="B768" s="238" t="s">
        <v>2470</v>
      </c>
      <c r="C768" s="151">
        <v>45230</v>
      </c>
      <c r="D768" s="151">
        <v>5263852.409</v>
      </c>
      <c r="E768" s="151">
        <v>15371.523999999999</v>
      </c>
      <c r="F768" s="151">
        <v>909115.08799999999</v>
      </c>
      <c r="G768" s="151">
        <v>474781.603</v>
      </c>
      <c r="H768" s="151">
        <v>434333.44500000001</v>
      </c>
      <c r="I768" s="117"/>
    </row>
    <row r="769" spans="1:9">
      <c r="A769" s="150" t="s">
        <v>2471</v>
      </c>
      <c r="B769" s="238" t="s">
        <v>2472</v>
      </c>
      <c r="C769" s="151">
        <v>2952</v>
      </c>
      <c r="D769" s="151">
        <v>728281.43</v>
      </c>
      <c r="E769" s="151">
        <v>4332.3329999999996</v>
      </c>
      <c r="F769" s="151">
        <v>134105.16099999999</v>
      </c>
      <c r="G769" s="151">
        <v>81280.691999999995</v>
      </c>
      <c r="H769" s="151">
        <v>52824.464</v>
      </c>
      <c r="I769" s="117"/>
    </row>
    <row r="770" spans="1:9">
      <c r="A770" s="150" t="s">
        <v>2473</v>
      </c>
      <c r="B770" s="238" t="s">
        <v>2474</v>
      </c>
      <c r="C770" s="151">
        <v>2875</v>
      </c>
      <c r="D770" s="151">
        <v>373842.11200000002</v>
      </c>
      <c r="E770" s="151">
        <v>1051.1759999999999</v>
      </c>
      <c r="F770" s="151">
        <v>68360.827000000005</v>
      </c>
      <c r="G770" s="151">
        <v>36385.620999999999</v>
      </c>
      <c r="H770" s="151">
        <v>31975.203000000001</v>
      </c>
      <c r="I770" s="117"/>
    </row>
    <row r="771" spans="1:9">
      <c r="A771" s="150" t="s">
        <v>2475</v>
      </c>
      <c r="B771" s="238" t="s">
        <v>2476</v>
      </c>
      <c r="C771" s="151">
        <v>550</v>
      </c>
      <c r="D771" s="151">
        <v>128455.046</v>
      </c>
      <c r="E771" s="151">
        <v>548.64400000000001</v>
      </c>
      <c r="F771" s="151">
        <v>23760.468000000001</v>
      </c>
      <c r="G771" s="151">
        <v>12488.561</v>
      </c>
      <c r="H771" s="151">
        <v>11271.906999999999</v>
      </c>
      <c r="I771" s="117"/>
    </row>
    <row r="772" spans="1:9">
      <c r="A772" s="150" t="s">
        <v>2477</v>
      </c>
      <c r="B772" s="238" t="s">
        <v>2478</v>
      </c>
      <c r="C772" s="151">
        <v>9143</v>
      </c>
      <c r="D772" s="151">
        <v>1268648.027</v>
      </c>
      <c r="E772" s="151">
        <v>7770.6090000000004</v>
      </c>
      <c r="F772" s="151">
        <v>218738.71</v>
      </c>
      <c r="G772" s="151">
        <v>148449.98800000001</v>
      </c>
      <c r="H772" s="151">
        <v>70288.706999999995</v>
      </c>
      <c r="I772" s="117"/>
    </row>
    <row r="773" spans="1:9">
      <c r="A773" s="150" t="s">
        <v>2479</v>
      </c>
      <c r="B773" s="238" t="s">
        <v>2480</v>
      </c>
      <c r="C773" s="151">
        <v>253110</v>
      </c>
      <c r="D773" s="151">
        <v>203178910.678</v>
      </c>
      <c r="E773" s="151">
        <v>5422995.1940000001</v>
      </c>
      <c r="F773" s="151">
        <v>40499945.386</v>
      </c>
      <c r="G773" s="151">
        <v>25545920.875</v>
      </c>
      <c r="H773" s="151">
        <v>14954023.873</v>
      </c>
      <c r="I773" s="117"/>
    </row>
    <row r="774" spans="1:9">
      <c r="A774" s="150" t="s">
        <v>2481</v>
      </c>
      <c r="B774" s="238" t="s">
        <v>2482</v>
      </c>
      <c r="C774" s="151">
        <v>16138</v>
      </c>
      <c r="D774" s="151">
        <v>35306223.671999998</v>
      </c>
      <c r="E774" s="151">
        <v>934393.69900000002</v>
      </c>
      <c r="F774" s="151">
        <v>5116769.8820000002</v>
      </c>
      <c r="G774" s="151">
        <v>3982346.4920000001</v>
      </c>
      <c r="H774" s="151">
        <v>1134423.3430000001</v>
      </c>
      <c r="I774" s="117"/>
    </row>
    <row r="775" spans="1:9">
      <c r="A775" s="150" t="s">
        <v>2483</v>
      </c>
      <c r="B775" s="238" t="s">
        <v>2484</v>
      </c>
      <c r="C775" s="151">
        <v>14374</v>
      </c>
      <c r="D775" s="151">
        <v>34521050.276000001</v>
      </c>
      <c r="E775" s="151">
        <v>924279.31499999994</v>
      </c>
      <c r="F775" s="151">
        <v>4947896.5410000002</v>
      </c>
      <c r="G775" s="151">
        <v>3884140.8459999999</v>
      </c>
      <c r="H775" s="151">
        <v>1063755.6529999999</v>
      </c>
      <c r="I775" s="117"/>
    </row>
    <row r="776" spans="1:9">
      <c r="A776" s="150" t="s">
        <v>2485</v>
      </c>
      <c r="B776" s="238" t="s">
        <v>2486</v>
      </c>
      <c r="C776" s="151">
        <v>5092</v>
      </c>
      <c r="D776" s="151">
        <v>8782941.159</v>
      </c>
      <c r="E776" s="151">
        <v>414964.91399999999</v>
      </c>
      <c r="F776" s="151">
        <v>1285623.9380000001</v>
      </c>
      <c r="G776" s="151">
        <v>1077145.723</v>
      </c>
      <c r="H776" s="151">
        <v>208478.2</v>
      </c>
      <c r="I776" s="117"/>
    </row>
    <row r="777" spans="1:9">
      <c r="A777" s="150" t="s">
        <v>2487</v>
      </c>
      <c r="B777" s="238" t="s">
        <v>2488</v>
      </c>
      <c r="C777" s="151">
        <v>294</v>
      </c>
      <c r="D777" s="151">
        <v>1745306.091</v>
      </c>
      <c r="E777" s="151">
        <v>2913.5459999999998</v>
      </c>
      <c r="F777" s="151">
        <v>326126.92300000001</v>
      </c>
      <c r="G777" s="151">
        <v>273377.78000000003</v>
      </c>
      <c r="H777" s="151">
        <v>52749.142999999996</v>
      </c>
      <c r="I777" s="117"/>
    </row>
    <row r="778" spans="1:9">
      <c r="A778" s="150" t="s">
        <v>2489</v>
      </c>
      <c r="B778" s="238" t="s">
        <v>2490</v>
      </c>
      <c r="C778" s="151">
        <v>1110</v>
      </c>
      <c r="D778" s="151">
        <v>10435326.800000001</v>
      </c>
      <c r="E778" s="151">
        <v>63705.042000000001</v>
      </c>
      <c r="F778" s="151">
        <v>1464301.777</v>
      </c>
      <c r="G778" s="151">
        <v>1091516.8400000001</v>
      </c>
      <c r="H778" s="151">
        <v>372784.93699999998</v>
      </c>
      <c r="I778" s="117"/>
    </row>
    <row r="779" spans="1:9">
      <c r="A779" s="150" t="s">
        <v>2491</v>
      </c>
      <c r="B779" s="238" t="s">
        <v>2492</v>
      </c>
      <c r="C779" s="151">
        <v>2469</v>
      </c>
      <c r="D779" s="151">
        <v>9814692.159</v>
      </c>
      <c r="E779" s="151">
        <v>299533.26299999998</v>
      </c>
      <c r="F779" s="151">
        <v>1311550.0349999999</v>
      </c>
      <c r="G779" s="151">
        <v>1048217.92</v>
      </c>
      <c r="H779" s="151">
        <v>263332.10800000001</v>
      </c>
      <c r="I779" s="117"/>
    </row>
    <row r="780" spans="1:9">
      <c r="A780" s="150" t="s">
        <v>2493</v>
      </c>
      <c r="B780" s="238" t="s">
        <v>2494</v>
      </c>
      <c r="C780" s="151">
        <v>5409</v>
      </c>
      <c r="D780" s="151">
        <v>3742784.0669999998</v>
      </c>
      <c r="E780" s="151">
        <v>143162.54999999999</v>
      </c>
      <c r="F780" s="151">
        <v>560293.86800000002</v>
      </c>
      <c r="G780" s="151">
        <v>393882.58299999998</v>
      </c>
      <c r="H780" s="151">
        <v>166411.26500000001</v>
      </c>
      <c r="I780" s="117"/>
    </row>
    <row r="781" spans="1:9">
      <c r="A781" s="150" t="s">
        <v>2495</v>
      </c>
      <c r="B781" s="238" t="s">
        <v>2496</v>
      </c>
      <c r="C781" s="151">
        <v>1764</v>
      </c>
      <c r="D781" s="151">
        <v>785173.39599999995</v>
      </c>
      <c r="E781" s="151">
        <v>10114.384</v>
      </c>
      <c r="F781" s="151">
        <v>168873.34099999999</v>
      </c>
      <c r="G781" s="151">
        <v>98205.645999999993</v>
      </c>
      <c r="H781" s="151">
        <v>70667.69</v>
      </c>
      <c r="I781" s="117"/>
    </row>
    <row r="782" spans="1:9">
      <c r="A782" s="150" t="s">
        <v>2497</v>
      </c>
      <c r="B782" s="238" t="s">
        <v>2498</v>
      </c>
      <c r="C782" s="151">
        <v>600</v>
      </c>
      <c r="D782" s="151">
        <v>340192.48200000002</v>
      </c>
      <c r="E782" s="151">
        <v>6135.9970000000003</v>
      </c>
      <c r="F782" s="151">
        <v>73529.055999999997</v>
      </c>
      <c r="G782" s="151">
        <v>43209.226999999999</v>
      </c>
      <c r="H782" s="151">
        <v>30319.827000000001</v>
      </c>
      <c r="I782" s="117"/>
    </row>
    <row r="783" spans="1:9">
      <c r="A783" s="150" t="s">
        <v>2499</v>
      </c>
      <c r="B783" s="238" t="s">
        <v>2500</v>
      </c>
      <c r="C783" s="151">
        <v>1164</v>
      </c>
      <c r="D783" s="151">
        <v>444980.91399999999</v>
      </c>
      <c r="E783" s="151">
        <v>3978.3870000000002</v>
      </c>
      <c r="F783" s="151">
        <v>95344.285000000003</v>
      </c>
      <c r="G783" s="151">
        <v>54996.419000000002</v>
      </c>
      <c r="H783" s="151">
        <v>40347.862999999998</v>
      </c>
      <c r="I783" s="117"/>
    </row>
    <row r="784" spans="1:9">
      <c r="A784" s="150" t="s">
        <v>2501</v>
      </c>
      <c r="B784" s="238" t="s">
        <v>2502</v>
      </c>
      <c r="C784" s="151">
        <v>20256</v>
      </c>
      <c r="D784" s="151">
        <v>11134075.216</v>
      </c>
      <c r="E784" s="151">
        <v>318989.56699999998</v>
      </c>
      <c r="F784" s="151">
        <v>1548705.7549999999</v>
      </c>
      <c r="G784" s="151">
        <v>1285296.5079999999</v>
      </c>
      <c r="H784" s="151">
        <v>263409.18</v>
      </c>
      <c r="I784" s="117"/>
    </row>
    <row r="785" spans="1:9">
      <c r="A785" s="150" t="s">
        <v>2503</v>
      </c>
      <c r="B785" s="238" t="s">
        <v>2504</v>
      </c>
      <c r="C785" s="151">
        <v>14581</v>
      </c>
      <c r="D785" s="151">
        <v>8482893.8469999991</v>
      </c>
      <c r="E785" s="151">
        <v>143374.16099999999</v>
      </c>
      <c r="F785" s="151">
        <v>1119275.395</v>
      </c>
      <c r="G785" s="151">
        <v>932914.63899999997</v>
      </c>
      <c r="H785" s="151">
        <v>186360.70300000001</v>
      </c>
      <c r="I785" s="117"/>
    </row>
    <row r="786" spans="1:9">
      <c r="A786" s="150" t="s">
        <v>2505</v>
      </c>
      <c r="B786" s="238" t="s">
        <v>2506</v>
      </c>
      <c r="C786" s="151">
        <v>10551</v>
      </c>
      <c r="D786" s="151">
        <v>5076229.7850000001</v>
      </c>
      <c r="E786" s="151">
        <v>43502.224000000002</v>
      </c>
      <c r="F786" s="151">
        <v>638293.73100000003</v>
      </c>
      <c r="G786" s="151">
        <v>493593.995</v>
      </c>
      <c r="H786" s="151">
        <v>144699.69899999999</v>
      </c>
      <c r="I786" s="117"/>
    </row>
    <row r="787" spans="1:9">
      <c r="A787" s="150" t="s">
        <v>2507</v>
      </c>
      <c r="B787" s="238" t="s">
        <v>2508</v>
      </c>
      <c r="C787" s="151">
        <v>1832</v>
      </c>
      <c r="D787" s="151">
        <v>223612.693</v>
      </c>
      <c r="E787" s="151">
        <v>15313.634</v>
      </c>
      <c r="F787" s="151">
        <v>40827.517</v>
      </c>
      <c r="G787" s="151">
        <v>28622.966</v>
      </c>
      <c r="H787" s="151">
        <v>12204.543</v>
      </c>
      <c r="I787" s="117"/>
    </row>
    <row r="788" spans="1:9">
      <c r="A788" s="150" t="s">
        <v>2509</v>
      </c>
      <c r="B788" s="238" t="s">
        <v>2510</v>
      </c>
      <c r="C788" s="151">
        <v>1110</v>
      </c>
      <c r="D788" s="151">
        <v>1674737.8540000001</v>
      </c>
      <c r="E788" s="151">
        <v>74829.012000000002</v>
      </c>
      <c r="F788" s="151">
        <v>281091.45299999998</v>
      </c>
      <c r="G788" s="151">
        <v>262243.78899999999</v>
      </c>
      <c r="H788" s="151">
        <v>18847.659</v>
      </c>
      <c r="I788" s="117"/>
    </row>
    <row r="789" spans="1:9">
      <c r="A789" s="150" t="s">
        <v>2511</v>
      </c>
      <c r="B789" s="238" t="s">
        <v>2512</v>
      </c>
      <c r="C789" s="151">
        <v>1088</v>
      </c>
      <c r="D789" s="151">
        <v>1508313.5149999999</v>
      </c>
      <c r="E789" s="151">
        <v>9729.2909999999993</v>
      </c>
      <c r="F789" s="151">
        <v>159062.69399999999</v>
      </c>
      <c r="G789" s="151">
        <v>148453.889</v>
      </c>
      <c r="H789" s="151">
        <v>10608.802</v>
      </c>
      <c r="I789" s="117"/>
    </row>
    <row r="790" spans="1:9">
      <c r="A790" s="150" t="s">
        <v>2513</v>
      </c>
      <c r="B790" s="238" t="s">
        <v>2514</v>
      </c>
      <c r="C790" s="151">
        <v>5675</v>
      </c>
      <c r="D790" s="151">
        <v>2651181.3689999999</v>
      </c>
      <c r="E790" s="151">
        <v>175615.40599999999</v>
      </c>
      <c r="F790" s="151">
        <v>429430.36</v>
      </c>
      <c r="G790" s="151">
        <v>352381.86900000001</v>
      </c>
      <c r="H790" s="151">
        <v>77048.476999999999</v>
      </c>
      <c r="I790" s="117"/>
    </row>
    <row r="791" spans="1:9">
      <c r="A791" s="150" t="s">
        <v>2515</v>
      </c>
      <c r="B791" s="238" t="s">
        <v>2516</v>
      </c>
      <c r="C791" s="151">
        <v>1672</v>
      </c>
      <c r="D791" s="151">
        <v>132059.77799999999</v>
      </c>
      <c r="E791" s="151">
        <v>1855.61</v>
      </c>
      <c r="F791" s="151">
        <v>21948.723000000002</v>
      </c>
      <c r="G791" s="151">
        <v>14718.977000000001</v>
      </c>
      <c r="H791" s="151">
        <v>7229.7420000000002</v>
      </c>
      <c r="I791" s="117"/>
    </row>
    <row r="792" spans="1:9">
      <c r="A792" s="150" t="s">
        <v>2517</v>
      </c>
      <c r="B792" s="238" t="s">
        <v>2518</v>
      </c>
      <c r="C792" s="151">
        <v>1042</v>
      </c>
      <c r="D792" s="151">
        <v>805572.44200000004</v>
      </c>
      <c r="E792" s="151">
        <v>159991.671</v>
      </c>
      <c r="F792" s="151">
        <v>157078.49400000001</v>
      </c>
      <c r="G792" s="151">
        <v>129277.351</v>
      </c>
      <c r="H792" s="151">
        <v>27801.141</v>
      </c>
      <c r="I792" s="117"/>
    </row>
    <row r="793" spans="1:9">
      <c r="A793" s="150" t="s">
        <v>2519</v>
      </c>
      <c r="B793" s="238" t="s">
        <v>2520</v>
      </c>
      <c r="C793" s="151">
        <v>2961</v>
      </c>
      <c r="D793" s="151">
        <v>1713549.149</v>
      </c>
      <c r="E793" s="151">
        <v>13768.125</v>
      </c>
      <c r="F793" s="151">
        <v>250403.14300000001</v>
      </c>
      <c r="G793" s="151">
        <v>208385.541</v>
      </c>
      <c r="H793" s="151">
        <v>42017.593999999997</v>
      </c>
      <c r="I793" s="117"/>
    </row>
    <row r="794" spans="1:9">
      <c r="A794" s="150" t="s">
        <v>2521</v>
      </c>
      <c r="B794" s="238" t="s">
        <v>2522</v>
      </c>
      <c r="C794" s="151">
        <v>599</v>
      </c>
      <c r="D794" s="151">
        <v>8207078.1840000004</v>
      </c>
      <c r="E794" s="151">
        <v>31022.78</v>
      </c>
      <c r="F794" s="151">
        <v>1690973.4210000001</v>
      </c>
      <c r="G794" s="151">
        <v>768930.93200000003</v>
      </c>
      <c r="H794" s="151">
        <v>922042.48800000001</v>
      </c>
      <c r="I794" s="117"/>
    </row>
    <row r="795" spans="1:9">
      <c r="A795" s="150" t="s">
        <v>2523</v>
      </c>
      <c r="B795" s="238" t="s">
        <v>2524</v>
      </c>
      <c r="C795" s="151">
        <v>443</v>
      </c>
      <c r="D795" s="151">
        <v>971698.74899999995</v>
      </c>
      <c r="E795" s="151">
        <v>3651.7020000000002</v>
      </c>
      <c r="F795" s="151">
        <v>194305.005</v>
      </c>
      <c r="G795" s="151">
        <v>92792.218999999997</v>
      </c>
      <c r="H795" s="151">
        <v>101512.78599999999</v>
      </c>
      <c r="I795" s="117"/>
    </row>
    <row r="796" spans="1:9">
      <c r="A796" s="150" t="s">
        <v>2525</v>
      </c>
      <c r="B796" s="238" t="s">
        <v>2526</v>
      </c>
      <c r="C796" s="151">
        <v>156</v>
      </c>
      <c r="D796" s="151">
        <v>7235379.4349999996</v>
      </c>
      <c r="E796" s="151">
        <v>27371.078000000001</v>
      </c>
      <c r="F796" s="151">
        <v>1496668.416</v>
      </c>
      <c r="G796" s="151">
        <v>676138.71299999999</v>
      </c>
      <c r="H796" s="151">
        <v>820529.70200000005</v>
      </c>
      <c r="I796" s="117"/>
    </row>
    <row r="797" spans="1:9">
      <c r="A797" s="150" t="s">
        <v>2527</v>
      </c>
      <c r="B797" s="238" t="s">
        <v>2528</v>
      </c>
      <c r="C797" s="151">
        <v>4653</v>
      </c>
      <c r="D797" s="151">
        <v>60055643.659999996</v>
      </c>
      <c r="E797" s="151">
        <v>2262107.932</v>
      </c>
      <c r="F797" s="151">
        <v>13328899.493000001</v>
      </c>
      <c r="G797" s="151">
        <v>8399578.2339999992</v>
      </c>
      <c r="H797" s="151">
        <v>4929321.2489999998</v>
      </c>
      <c r="I797" s="117"/>
    </row>
    <row r="798" spans="1:9">
      <c r="A798" s="150" t="s">
        <v>2529</v>
      </c>
      <c r="B798" s="238" t="s">
        <v>2530</v>
      </c>
      <c r="C798" s="151">
        <v>317</v>
      </c>
      <c r="D798" s="151">
        <v>30639710.927999999</v>
      </c>
      <c r="E798" s="151">
        <v>1105909.0759999999</v>
      </c>
      <c r="F798" s="151">
        <v>6627901.5539999995</v>
      </c>
      <c r="G798" s="151">
        <v>3554040.5430000001</v>
      </c>
      <c r="H798" s="151">
        <v>3073861.0109999999</v>
      </c>
      <c r="I798" s="117"/>
    </row>
    <row r="799" spans="1:9">
      <c r="A799" s="150" t="s">
        <v>2531</v>
      </c>
      <c r="B799" s="238" t="s">
        <v>2532</v>
      </c>
      <c r="C799" s="151">
        <v>1051</v>
      </c>
      <c r="D799" s="151">
        <v>24889499.052999999</v>
      </c>
      <c r="E799" s="151">
        <v>1065641.0460000001</v>
      </c>
      <c r="F799" s="151">
        <v>5664900.3380000005</v>
      </c>
      <c r="G799" s="151">
        <v>4098965.1379999998</v>
      </c>
      <c r="H799" s="151">
        <v>1565935.196</v>
      </c>
      <c r="I799" s="117"/>
    </row>
    <row r="800" spans="1:9">
      <c r="A800" s="150" t="s">
        <v>2533</v>
      </c>
      <c r="B800" s="238" t="s">
        <v>2534</v>
      </c>
      <c r="C800" s="151">
        <v>47</v>
      </c>
      <c r="D800" s="151">
        <v>317656.61599999998</v>
      </c>
      <c r="E800" s="151">
        <v>8811.6710000000003</v>
      </c>
      <c r="F800" s="151">
        <v>71719.895000000004</v>
      </c>
      <c r="G800" s="151">
        <v>53399.546999999999</v>
      </c>
      <c r="H800" s="151">
        <v>18320.348000000002</v>
      </c>
      <c r="I800" s="117"/>
    </row>
    <row r="801" spans="1:9">
      <c r="A801" s="150" t="s">
        <v>2535</v>
      </c>
      <c r="B801" s="238" t="s">
        <v>2536</v>
      </c>
      <c r="C801" s="151">
        <v>3238</v>
      </c>
      <c r="D801" s="151">
        <v>4208777.0630000001</v>
      </c>
      <c r="E801" s="151">
        <v>81746.138999999996</v>
      </c>
      <c r="F801" s="151">
        <v>964377.70600000001</v>
      </c>
      <c r="G801" s="151">
        <v>693173.00600000005</v>
      </c>
      <c r="H801" s="151">
        <v>271204.69400000002</v>
      </c>
      <c r="I801" s="117"/>
    </row>
    <row r="802" spans="1:9">
      <c r="A802" s="150" t="s">
        <v>2537</v>
      </c>
      <c r="B802" s="238" t="s">
        <v>2538</v>
      </c>
      <c r="C802" s="151">
        <v>1334</v>
      </c>
      <c r="D802" s="151">
        <v>2751428.5920000002</v>
      </c>
      <c r="E802" s="151">
        <v>2282.1550000000002</v>
      </c>
      <c r="F802" s="151">
        <v>610973.82999999996</v>
      </c>
      <c r="G802" s="151">
        <v>440043.04700000002</v>
      </c>
      <c r="H802" s="151">
        <v>170930.78099999999</v>
      </c>
      <c r="I802" s="117"/>
    </row>
    <row r="803" spans="1:9">
      <c r="A803" s="150" t="s">
        <v>2539</v>
      </c>
      <c r="B803" s="238" t="s">
        <v>2540</v>
      </c>
      <c r="C803" s="151">
        <v>1904</v>
      </c>
      <c r="D803" s="151">
        <v>1457348.4709999999</v>
      </c>
      <c r="E803" s="151">
        <v>79463.983999999997</v>
      </c>
      <c r="F803" s="151">
        <v>353403.87599999999</v>
      </c>
      <c r="G803" s="151">
        <v>253129.959</v>
      </c>
      <c r="H803" s="151">
        <v>100273.913</v>
      </c>
      <c r="I803" s="117"/>
    </row>
    <row r="804" spans="1:9">
      <c r="A804" s="150" t="s">
        <v>2541</v>
      </c>
      <c r="B804" s="238" t="s">
        <v>841</v>
      </c>
      <c r="C804" s="151">
        <v>163334</v>
      </c>
      <c r="D804" s="151">
        <v>73100005.123999998</v>
      </c>
      <c r="E804" s="151">
        <v>1582387.023</v>
      </c>
      <c r="F804" s="151">
        <v>16229156.835999999</v>
      </c>
      <c r="G804" s="151">
        <v>9543201.7939999998</v>
      </c>
      <c r="H804" s="151">
        <v>6685954.6519999998</v>
      </c>
      <c r="I804" s="117"/>
    </row>
    <row r="805" spans="1:9">
      <c r="A805" s="150" t="s">
        <v>2542</v>
      </c>
      <c r="B805" s="238" t="s">
        <v>2543</v>
      </c>
      <c r="C805" s="151">
        <v>70544</v>
      </c>
      <c r="D805" s="151">
        <v>30752390.419</v>
      </c>
      <c r="E805" s="151">
        <v>700415.94499999995</v>
      </c>
      <c r="F805" s="151">
        <v>7375393.9000000004</v>
      </c>
      <c r="G805" s="151">
        <v>4416149.7450000001</v>
      </c>
      <c r="H805" s="151">
        <v>2959243.9509999999</v>
      </c>
      <c r="I805" s="117"/>
    </row>
    <row r="806" spans="1:9">
      <c r="A806" s="150" t="s">
        <v>2544</v>
      </c>
      <c r="B806" s="238" t="s">
        <v>2545</v>
      </c>
      <c r="C806" s="151">
        <v>27623</v>
      </c>
      <c r="D806" s="151">
        <v>3697896.3820000002</v>
      </c>
      <c r="E806" s="151">
        <v>71704.192999999999</v>
      </c>
      <c r="F806" s="151">
        <v>773372.51</v>
      </c>
      <c r="G806" s="151">
        <v>428383.359</v>
      </c>
      <c r="H806" s="151">
        <v>344989.06800000003</v>
      </c>
      <c r="I806" s="117"/>
    </row>
    <row r="807" spans="1:9">
      <c r="A807" s="150" t="s">
        <v>2546</v>
      </c>
      <c r="B807" s="238" t="s">
        <v>2547</v>
      </c>
      <c r="C807" s="151">
        <v>42921</v>
      </c>
      <c r="D807" s="151">
        <v>27054494.037</v>
      </c>
      <c r="E807" s="151">
        <v>628711.75199999998</v>
      </c>
      <c r="F807" s="151">
        <v>6602021.3899999997</v>
      </c>
      <c r="G807" s="151">
        <v>3987766.3859999999</v>
      </c>
      <c r="H807" s="151">
        <v>2614254.8829999999</v>
      </c>
      <c r="I807" s="117"/>
    </row>
    <row r="808" spans="1:9">
      <c r="A808" s="150" t="s">
        <v>2548</v>
      </c>
      <c r="B808" s="238" t="s">
        <v>2549</v>
      </c>
      <c r="C808" s="151">
        <v>52055</v>
      </c>
      <c r="D808" s="151">
        <v>17824863.243000001</v>
      </c>
      <c r="E808" s="151">
        <v>374006.978</v>
      </c>
      <c r="F808" s="151">
        <v>3861620.7080000001</v>
      </c>
      <c r="G808" s="151">
        <v>2079036.429</v>
      </c>
      <c r="H808" s="151">
        <v>1782584.17</v>
      </c>
      <c r="I808" s="117"/>
    </row>
    <row r="809" spans="1:9">
      <c r="A809" s="150" t="s">
        <v>2550</v>
      </c>
      <c r="B809" s="238" t="s">
        <v>2551</v>
      </c>
      <c r="C809" s="151">
        <v>12857</v>
      </c>
      <c r="D809" s="151">
        <v>9522498.5160000008</v>
      </c>
      <c r="E809" s="151">
        <v>175731.76300000001</v>
      </c>
      <c r="F809" s="151">
        <v>1840959.78</v>
      </c>
      <c r="G809" s="151">
        <v>1103996.7120000001</v>
      </c>
      <c r="H809" s="151">
        <v>736963.04399999999</v>
      </c>
      <c r="I809" s="117"/>
    </row>
    <row r="810" spans="1:9">
      <c r="A810" s="150" t="s">
        <v>2552</v>
      </c>
      <c r="B810" s="238" t="s">
        <v>2553</v>
      </c>
      <c r="C810" s="151">
        <v>27878</v>
      </c>
      <c r="D810" s="151">
        <v>15000252.946</v>
      </c>
      <c r="E810" s="151">
        <v>332232.337</v>
      </c>
      <c r="F810" s="151">
        <v>3151182.4479999999</v>
      </c>
      <c r="G810" s="151">
        <v>1944018.9080000001</v>
      </c>
      <c r="H810" s="151">
        <v>1207163.487</v>
      </c>
      <c r="I810" s="117"/>
    </row>
    <row r="811" spans="1:9">
      <c r="A811" s="150" t="s">
        <v>2554</v>
      </c>
      <c r="B811" s="238" t="s">
        <v>2555</v>
      </c>
      <c r="C811" s="151">
        <v>48130</v>
      </c>
      <c r="D811" s="151">
        <v>15375884.822000001</v>
      </c>
      <c r="E811" s="151">
        <v>294094.19300000003</v>
      </c>
      <c r="F811" s="151">
        <v>2585439.9989999998</v>
      </c>
      <c r="G811" s="151">
        <v>1566566.915</v>
      </c>
      <c r="H811" s="151">
        <v>1018872.961</v>
      </c>
      <c r="I811" s="117"/>
    </row>
    <row r="812" spans="1:9">
      <c r="A812" s="150" t="s">
        <v>2556</v>
      </c>
      <c r="B812" s="238" t="s">
        <v>2557</v>
      </c>
      <c r="C812" s="151">
        <v>3884</v>
      </c>
      <c r="D812" s="151">
        <v>2776155.6919999998</v>
      </c>
      <c r="E812" s="151">
        <v>65336.307000000001</v>
      </c>
      <c r="F812" s="151">
        <v>638553.85600000003</v>
      </c>
      <c r="G812" s="151">
        <v>423315.76</v>
      </c>
      <c r="H812" s="151">
        <v>215238.08</v>
      </c>
      <c r="I812" s="117"/>
    </row>
    <row r="813" spans="1:9">
      <c r="A813" s="150" t="s">
        <v>2558</v>
      </c>
      <c r="B813" s="238" t="s">
        <v>2559</v>
      </c>
      <c r="C813" s="151">
        <v>1723</v>
      </c>
      <c r="D813" s="151">
        <v>1878989.7</v>
      </c>
      <c r="E813" s="151">
        <v>58759.597999999998</v>
      </c>
      <c r="F813" s="151">
        <v>387210.70199999999</v>
      </c>
      <c r="G813" s="151">
        <v>245521.96799999999</v>
      </c>
      <c r="H813" s="151">
        <v>141688.728</v>
      </c>
      <c r="I813" s="117"/>
    </row>
    <row r="814" spans="1:9">
      <c r="A814" s="150" t="s">
        <v>2560</v>
      </c>
      <c r="B814" s="238" t="s">
        <v>2561</v>
      </c>
      <c r="C814" s="151">
        <v>2161</v>
      </c>
      <c r="D814" s="151">
        <v>897165.99199999997</v>
      </c>
      <c r="E814" s="151">
        <v>6576.7089999999998</v>
      </c>
      <c r="F814" s="151">
        <v>251343.15400000001</v>
      </c>
      <c r="G814" s="151">
        <v>177793.79199999999</v>
      </c>
      <c r="H814" s="151">
        <v>73549.351999999999</v>
      </c>
      <c r="I814" s="117"/>
    </row>
    <row r="815" spans="1:9">
      <c r="A815" s="150" t="s">
        <v>2562</v>
      </c>
      <c r="B815" s="238" t="s">
        <v>2563</v>
      </c>
      <c r="C815" s="151">
        <v>44246</v>
      </c>
      <c r="D815" s="151">
        <v>12599729.130000001</v>
      </c>
      <c r="E815" s="151">
        <v>228757.886</v>
      </c>
      <c r="F815" s="151">
        <v>1946886.1429999999</v>
      </c>
      <c r="G815" s="151">
        <v>1143251.155</v>
      </c>
      <c r="H815" s="151">
        <v>803634.88100000005</v>
      </c>
      <c r="I815" s="117"/>
    </row>
    <row r="816" spans="1:9">
      <c r="A816" s="150" t="s">
        <v>2564</v>
      </c>
      <c r="B816" s="238" t="s">
        <v>2565</v>
      </c>
      <c r="C816" s="151">
        <v>1727</v>
      </c>
      <c r="D816" s="151">
        <v>497399.39600000001</v>
      </c>
      <c r="E816" s="151">
        <v>4355.5020000000004</v>
      </c>
      <c r="F816" s="151">
        <v>80162.422999999995</v>
      </c>
      <c r="G816" s="151">
        <v>41197.072999999997</v>
      </c>
      <c r="H816" s="151">
        <v>38965.347000000002</v>
      </c>
      <c r="I816" s="117"/>
    </row>
    <row r="817" spans="1:9">
      <c r="A817" s="150" t="s">
        <v>2566</v>
      </c>
      <c r="B817" s="238" t="s">
        <v>2567</v>
      </c>
      <c r="C817" s="151">
        <v>42519</v>
      </c>
      <c r="D817" s="151">
        <v>12102329.733999999</v>
      </c>
      <c r="E817" s="151">
        <v>224402.38399999999</v>
      </c>
      <c r="F817" s="151">
        <v>1866723.72</v>
      </c>
      <c r="G817" s="151">
        <v>1102054.0819999999</v>
      </c>
      <c r="H817" s="151">
        <v>764669.53399999999</v>
      </c>
      <c r="I817" s="117"/>
    </row>
    <row r="818" spans="1:9">
      <c r="A818" s="150" t="s">
        <v>2568</v>
      </c>
      <c r="B818" s="238" t="s">
        <v>2569</v>
      </c>
      <c r="C818" s="151">
        <v>93111</v>
      </c>
      <c r="D818" s="151">
        <v>74563715.464000002</v>
      </c>
      <c r="E818" s="151">
        <v>1586640.9080000001</v>
      </c>
      <c r="F818" s="151">
        <v>17228417.149999999</v>
      </c>
      <c r="G818" s="151">
        <v>13387506.777000001</v>
      </c>
      <c r="H818" s="151">
        <v>3840907.7119999998</v>
      </c>
      <c r="I818" s="117"/>
    </row>
    <row r="819" spans="1:9">
      <c r="A819" s="150" t="s">
        <v>2570</v>
      </c>
      <c r="B819" s="238" t="s">
        <v>2571</v>
      </c>
      <c r="C819" s="151">
        <v>26790</v>
      </c>
      <c r="D819" s="151">
        <v>60482377.912</v>
      </c>
      <c r="E819" s="151">
        <v>1211103.969</v>
      </c>
      <c r="F819" s="151">
        <v>9600141.7589999996</v>
      </c>
      <c r="G819" s="151">
        <v>6915813.5880000005</v>
      </c>
      <c r="H819" s="151">
        <v>2684327.9249999998</v>
      </c>
      <c r="I819" s="117"/>
    </row>
    <row r="820" spans="1:9">
      <c r="A820" s="150" t="s">
        <v>2572</v>
      </c>
      <c r="B820" s="238" t="s">
        <v>2573</v>
      </c>
      <c r="C820" s="151">
        <v>1845</v>
      </c>
      <c r="D820" s="151">
        <v>31470253.375</v>
      </c>
      <c r="E820" s="151">
        <v>400565.45699999999</v>
      </c>
      <c r="F820" s="151">
        <v>5330551.8609999996</v>
      </c>
      <c r="G820" s="151">
        <v>3312816.4619999998</v>
      </c>
      <c r="H820" s="151">
        <v>2017735.3970000001</v>
      </c>
      <c r="I820" s="117"/>
    </row>
    <row r="821" spans="1:9">
      <c r="A821" s="150" t="s">
        <v>2574</v>
      </c>
      <c r="B821" s="238" t="s">
        <v>2575</v>
      </c>
      <c r="C821" s="327" t="s">
        <v>3297</v>
      </c>
      <c r="D821" s="327" t="s">
        <v>3297</v>
      </c>
      <c r="E821" s="327" t="s">
        <v>3297</v>
      </c>
      <c r="F821" s="327" t="s">
        <v>3297</v>
      </c>
      <c r="G821" s="327" t="s">
        <v>3297</v>
      </c>
      <c r="H821" s="327" t="s">
        <v>3297</v>
      </c>
      <c r="I821" s="117"/>
    </row>
    <row r="822" spans="1:9">
      <c r="A822" s="150" t="s">
        <v>2576</v>
      </c>
      <c r="B822" s="238" t="s">
        <v>2577</v>
      </c>
      <c r="C822" s="328" t="s">
        <v>3297</v>
      </c>
      <c r="D822" s="328" t="s">
        <v>3297</v>
      </c>
      <c r="E822" s="328" t="s">
        <v>3297</v>
      </c>
      <c r="F822" s="328" t="s">
        <v>3297</v>
      </c>
      <c r="G822" s="328" t="s">
        <v>3297</v>
      </c>
      <c r="H822" s="328" t="s">
        <v>3297</v>
      </c>
      <c r="I822" s="117"/>
    </row>
    <row r="823" spans="1:9">
      <c r="A823" s="150" t="s">
        <v>2578</v>
      </c>
      <c r="B823" s="238" t="s">
        <v>2579</v>
      </c>
      <c r="C823" s="329" t="s">
        <v>3297</v>
      </c>
      <c r="D823" s="329" t="s">
        <v>3297</v>
      </c>
      <c r="E823" s="329" t="s">
        <v>3297</v>
      </c>
      <c r="F823" s="329" t="s">
        <v>3297</v>
      </c>
      <c r="G823" s="329" t="s">
        <v>3297</v>
      </c>
      <c r="H823" s="329" t="s">
        <v>3297</v>
      </c>
      <c r="I823" s="117"/>
    </row>
    <row r="824" spans="1:9">
      <c r="A824" s="150" t="s">
        <v>2580</v>
      </c>
      <c r="B824" s="238" t="s">
        <v>2581</v>
      </c>
      <c r="C824" s="330" t="s">
        <v>3297</v>
      </c>
      <c r="D824" s="330" t="s">
        <v>3297</v>
      </c>
      <c r="E824" s="330" t="s">
        <v>3297</v>
      </c>
      <c r="F824" s="330" t="s">
        <v>3297</v>
      </c>
      <c r="G824" s="330" t="s">
        <v>3297</v>
      </c>
      <c r="H824" s="330" t="s">
        <v>3297</v>
      </c>
      <c r="I824" s="117"/>
    </row>
    <row r="825" spans="1:9">
      <c r="A825" s="150" t="s">
        <v>2582</v>
      </c>
      <c r="B825" s="238" t="s">
        <v>2583</v>
      </c>
      <c r="C825" s="331" t="s">
        <v>3297</v>
      </c>
      <c r="D825" s="331" t="s">
        <v>3297</v>
      </c>
      <c r="E825" s="331" t="s">
        <v>3297</v>
      </c>
      <c r="F825" s="331" t="s">
        <v>3297</v>
      </c>
      <c r="G825" s="331" t="s">
        <v>3297</v>
      </c>
      <c r="H825" s="331" t="s">
        <v>3297</v>
      </c>
      <c r="I825" s="117"/>
    </row>
    <row r="826" spans="1:9">
      <c r="A826" s="150" t="s">
        <v>2584</v>
      </c>
      <c r="B826" s="238" t="s">
        <v>2585</v>
      </c>
      <c r="C826" s="332" t="s">
        <v>3297</v>
      </c>
      <c r="D826" s="332" t="s">
        <v>3297</v>
      </c>
      <c r="E826" s="332" t="s">
        <v>3297</v>
      </c>
      <c r="F826" s="332" t="s">
        <v>3297</v>
      </c>
      <c r="G826" s="332" t="s">
        <v>3297</v>
      </c>
      <c r="H826" s="332" t="s">
        <v>3297</v>
      </c>
      <c r="I826" s="117"/>
    </row>
    <row r="827" spans="1:9">
      <c r="A827" s="150" t="s">
        <v>2586</v>
      </c>
      <c r="B827" s="238" t="s">
        <v>2587</v>
      </c>
      <c r="C827" s="333" t="s">
        <v>3297</v>
      </c>
      <c r="D827" s="333" t="s">
        <v>3297</v>
      </c>
      <c r="E827" s="333" t="s">
        <v>3297</v>
      </c>
      <c r="F827" s="333" t="s">
        <v>3297</v>
      </c>
      <c r="G827" s="333" t="s">
        <v>3297</v>
      </c>
      <c r="H827" s="333" t="s">
        <v>3297</v>
      </c>
      <c r="I827" s="117"/>
    </row>
    <row r="828" spans="1:9">
      <c r="A828" s="150" t="s">
        <v>2588</v>
      </c>
      <c r="B828" s="238" t="s">
        <v>2589</v>
      </c>
      <c r="C828" s="336" t="s">
        <v>3297</v>
      </c>
      <c r="D828" s="336" t="s">
        <v>3297</v>
      </c>
      <c r="E828" s="336" t="s">
        <v>3297</v>
      </c>
      <c r="F828" s="336" t="s">
        <v>3297</v>
      </c>
      <c r="G828" s="336" t="s">
        <v>3297</v>
      </c>
      <c r="H828" s="336" t="s">
        <v>3297</v>
      </c>
      <c r="I828" s="117"/>
    </row>
    <row r="829" spans="1:9">
      <c r="A829" s="150" t="s">
        <v>2590</v>
      </c>
      <c r="B829" s="238" t="s">
        <v>2591</v>
      </c>
      <c r="C829" s="151">
        <v>22800</v>
      </c>
      <c r="D829" s="151">
        <v>16624292.137</v>
      </c>
      <c r="E829" s="151">
        <v>623441.17700000003</v>
      </c>
      <c r="F829" s="151">
        <v>1944639.2649999999</v>
      </c>
      <c r="G829" s="151">
        <v>1769775.905</v>
      </c>
      <c r="H829" s="151">
        <v>174863.12</v>
      </c>
      <c r="I829" s="117"/>
    </row>
    <row r="830" spans="1:9">
      <c r="A830" s="150" t="s">
        <v>2592</v>
      </c>
      <c r="B830" s="238" t="s">
        <v>2593</v>
      </c>
      <c r="C830" s="151">
        <v>211</v>
      </c>
      <c r="D830" s="151">
        <v>635585.28599999996</v>
      </c>
      <c r="E830" s="151">
        <v>33599.474999999999</v>
      </c>
      <c r="F830" s="151">
        <v>128784.512</v>
      </c>
      <c r="G830" s="151">
        <v>47637.398999999998</v>
      </c>
      <c r="H830" s="151">
        <v>81147.112999999998</v>
      </c>
      <c r="I830" s="117"/>
    </row>
    <row r="831" spans="1:9">
      <c r="A831" s="150" t="s">
        <v>2594</v>
      </c>
      <c r="B831" s="238" t="s">
        <v>2595</v>
      </c>
      <c r="C831" s="151">
        <v>1934</v>
      </c>
      <c r="D831" s="151">
        <v>11752247.114</v>
      </c>
      <c r="E831" s="151">
        <v>153497.85999999999</v>
      </c>
      <c r="F831" s="151">
        <v>2196166.1209999998</v>
      </c>
      <c r="G831" s="151">
        <v>1785583.8219999999</v>
      </c>
      <c r="H831" s="151">
        <v>410582.29499999998</v>
      </c>
      <c r="I831" s="117"/>
    </row>
    <row r="832" spans="1:9">
      <c r="A832" s="150" t="s">
        <v>2596</v>
      </c>
      <c r="B832" s="238" t="s">
        <v>2597</v>
      </c>
      <c r="C832" s="151">
        <v>725</v>
      </c>
      <c r="D832" s="151">
        <v>9416339.1190000009</v>
      </c>
      <c r="E832" s="151">
        <v>150747.01699999999</v>
      </c>
      <c r="F832" s="151">
        <v>1893571.557</v>
      </c>
      <c r="G832" s="151">
        <v>1658725.3829999999</v>
      </c>
      <c r="H832" s="151">
        <v>234846.17300000001</v>
      </c>
      <c r="I832" s="117"/>
    </row>
    <row r="833" spans="1:9">
      <c r="A833" s="150" t="s">
        <v>2598</v>
      </c>
      <c r="B833" s="238" t="s">
        <v>2599</v>
      </c>
      <c r="C833" s="151">
        <v>294</v>
      </c>
      <c r="D833" s="151">
        <v>159062.864</v>
      </c>
      <c r="E833" s="151">
        <v>509.36599999999999</v>
      </c>
      <c r="F833" s="151">
        <v>22414.67</v>
      </c>
      <c r="G833" s="151">
        <v>6048.8789999999999</v>
      </c>
      <c r="H833" s="151">
        <v>16365.790999999999</v>
      </c>
      <c r="I833" s="117"/>
    </row>
    <row r="834" spans="1:9">
      <c r="A834" s="150" t="s">
        <v>2600</v>
      </c>
      <c r="B834" s="238" t="s">
        <v>2601</v>
      </c>
      <c r="C834" s="151">
        <v>32</v>
      </c>
      <c r="D834" s="151">
        <v>98050.729000000007</v>
      </c>
      <c r="E834" s="151">
        <v>8.0510000000000002</v>
      </c>
      <c r="F834" s="151">
        <v>17682.859</v>
      </c>
      <c r="G834" s="151">
        <v>2787.6610000000001</v>
      </c>
      <c r="H834" s="151">
        <v>14895.198</v>
      </c>
      <c r="I834" s="117"/>
    </row>
    <row r="835" spans="1:9">
      <c r="A835" s="150" t="s">
        <v>2602</v>
      </c>
      <c r="B835" s="238" t="s">
        <v>2603</v>
      </c>
      <c r="C835" s="151">
        <v>262</v>
      </c>
      <c r="D835" s="151">
        <v>61012.135000000002</v>
      </c>
      <c r="E835" s="151">
        <v>501.315</v>
      </c>
      <c r="F835" s="151">
        <v>4731.8109999999997</v>
      </c>
      <c r="G835" s="151">
        <v>3261.2179999999998</v>
      </c>
      <c r="H835" s="151">
        <v>1470.5930000000001</v>
      </c>
      <c r="I835" s="117"/>
    </row>
    <row r="836" spans="1:9">
      <c r="A836" s="150" t="s">
        <v>2604</v>
      </c>
      <c r="B836" s="238" t="s">
        <v>2605</v>
      </c>
      <c r="C836" s="151">
        <v>915</v>
      </c>
      <c r="D836" s="151">
        <v>2176845.1310000001</v>
      </c>
      <c r="E836" s="151">
        <v>2241.4769999999999</v>
      </c>
      <c r="F836" s="151">
        <v>280179.89399999997</v>
      </c>
      <c r="G836" s="151">
        <v>120809.56</v>
      </c>
      <c r="H836" s="151">
        <v>159370.33100000001</v>
      </c>
      <c r="I836" s="117"/>
    </row>
    <row r="837" spans="1:9">
      <c r="A837" s="150" t="s">
        <v>2606</v>
      </c>
      <c r="B837" s="238" t="s">
        <v>2607</v>
      </c>
      <c r="C837" s="151">
        <v>300</v>
      </c>
      <c r="D837" s="151">
        <v>549122.43599999999</v>
      </c>
      <c r="E837" s="151">
        <v>149.84399999999999</v>
      </c>
      <c r="F837" s="151">
        <v>140208.57</v>
      </c>
      <c r="G837" s="151">
        <v>63962.872000000003</v>
      </c>
      <c r="H837" s="151">
        <v>76245.695999999996</v>
      </c>
      <c r="I837" s="117"/>
    </row>
    <row r="838" spans="1:9">
      <c r="A838" s="150" t="s">
        <v>2608</v>
      </c>
      <c r="B838" s="238" t="s">
        <v>2609</v>
      </c>
      <c r="C838" s="151">
        <v>615</v>
      </c>
      <c r="D838" s="151">
        <v>1627722.6950000001</v>
      </c>
      <c r="E838" s="151">
        <v>2091.6329999999998</v>
      </c>
      <c r="F838" s="151">
        <v>139971.32399999999</v>
      </c>
      <c r="G838" s="151">
        <v>56846.688000000002</v>
      </c>
      <c r="H838" s="151">
        <v>83124.634999999995</v>
      </c>
      <c r="I838" s="117"/>
    </row>
    <row r="839" spans="1:9">
      <c r="A839" s="150" t="s">
        <v>2610</v>
      </c>
      <c r="B839" s="238" t="s">
        <v>2611</v>
      </c>
      <c r="C839" s="151">
        <v>389</v>
      </c>
      <c r="D839" s="151">
        <v>3454799.5320000001</v>
      </c>
      <c r="E839" s="151">
        <v>240848.40400000001</v>
      </c>
      <c r="F839" s="151">
        <v>869844.71799999999</v>
      </c>
      <c r="G839" s="151">
        <v>477225.70600000001</v>
      </c>
      <c r="H839" s="151">
        <v>392619.01199999999</v>
      </c>
      <c r="I839" s="117"/>
    </row>
    <row r="840" spans="1:9">
      <c r="A840" s="150" t="s">
        <v>2612</v>
      </c>
      <c r="B840" s="238" t="s">
        <v>2613</v>
      </c>
      <c r="C840" s="151">
        <v>252</v>
      </c>
      <c r="D840" s="151">
        <v>2237644.9849999999</v>
      </c>
      <c r="E840" s="151">
        <v>232163.72899999999</v>
      </c>
      <c r="F840" s="151">
        <v>476248.31099999999</v>
      </c>
      <c r="G840" s="151">
        <v>200596.48000000001</v>
      </c>
      <c r="H840" s="151">
        <v>275651.83100000001</v>
      </c>
      <c r="I840" s="117"/>
    </row>
    <row r="841" spans="1:9">
      <c r="A841" s="150" t="s">
        <v>2614</v>
      </c>
      <c r="B841" s="238" t="s">
        <v>2615</v>
      </c>
      <c r="C841" s="151">
        <v>61</v>
      </c>
      <c r="D841" s="151">
        <v>322922.484</v>
      </c>
      <c r="E841" s="151">
        <v>233.648</v>
      </c>
      <c r="F841" s="151">
        <v>85042.79</v>
      </c>
      <c r="G841" s="151">
        <v>44934.622000000003</v>
      </c>
      <c r="H841" s="151">
        <v>40108.167999999998</v>
      </c>
      <c r="I841" s="117"/>
    </row>
    <row r="842" spans="1:9">
      <c r="A842" s="150" t="s">
        <v>2616</v>
      </c>
      <c r="B842" s="238" t="s">
        <v>2617</v>
      </c>
      <c r="C842" s="151">
        <v>191</v>
      </c>
      <c r="D842" s="151">
        <v>1914722.5009999999</v>
      </c>
      <c r="E842" s="151">
        <v>231930.08100000001</v>
      </c>
      <c r="F842" s="151">
        <v>391205.52100000001</v>
      </c>
      <c r="G842" s="151">
        <v>155661.85800000001</v>
      </c>
      <c r="H842" s="151">
        <v>235543.663</v>
      </c>
      <c r="I842" s="117"/>
    </row>
    <row r="843" spans="1:9">
      <c r="A843" s="150" t="s">
        <v>2618</v>
      </c>
      <c r="B843" s="238" t="s">
        <v>2619</v>
      </c>
      <c r="C843" s="151">
        <v>53</v>
      </c>
      <c r="D843" s="151">
        <v>94232.239000000001</v>
      </c>
      <c r="E843" s="151">
        <v>229937.52</v>
      </c>
      <c r="F843" s="151">
        <v>65667.805999999997</v>
      </c>
      <c r="G843" s="151">
        <v>12714.932000000001</v>
      </c>
      <c r="H843" s="151">
        <v>52952.874000000003</v>
      </c>
      <c r="I843" s="117"/>
    </row>
    <row r="844" spans="1:9">
      <c r="A844" s="150" t="s">
        <v>2620</v>
      </c>
      <c r="B844" s="238" t="s">
        <v>2621</v>
      </c>
      <c r="C844" s="151">
        <v>138</v>
      </c>
      <c r="D844" s="151">
        <v>1820490.2620000001</v>
      </c>
      <c r="E844" s="151">
        <v>1992.5609999999999</v>
      </c>
      <c r="F844" s="151">
        <v>325537.71500000003</v>
      </c>
      <c r="G844" s="151">
        <v>142946.92600000001</v>
      </c>
      <c r="H844" s="151">
        <v>182590.78899999999</v>
      </c>
      <c r="I844" s="117"/>
    </row>
    <row r="845" spans="1:9">
      <c r="A845" s="150" t="s">
        <v>2622</v>
      </c>
      <c r="B845" s="238" t="s">
        <v>2623</v>
      </c>
      <c r="C845" s="151">
        <v>36</v>
      </c>
      <c r="D845" s="151">
        <v>890162.45200000005</v>
      </c>
      <c r="E845" s="151">
        <v>7978.7179999999998</v>
      </c>
      <c r="F845" s="151">
        <v>296414.90600000002</v>
      </c>
      <c r="G845" s="151">
        <v>214115.75200000001</v>
      </c>
      <c r="H845" s="151">
        <v>82299.153999999995</v>
      </c>
      <c r="I845" s="117"/>
    </row>
    <row r="846" spans="1:9">
      <c r="A846" s="150" t="s">
        <v>2624</v>
      </c>
      <c r="B846" s="238" t="s">
        <v>2625</v>
      </c>
      <c r="C846" s="151">
        <v>101</v>
      </c>
      <c r="D846" s="151">
        <v>326992.09499999997</v>
      </c>
      <c r="E846" s="151">
        <v>705.95699999999999</v>
      </c>
      <c r="F846" s="151">
        <v>97181.501000000004</v>
      </c>
      <c r="G846" s="151">
        <v>62513.474000000002</v>
      </c>
      <c r="H846" s="151">
        <v>34668.027000000002</v>
      </c>
      <c r="I846" s="117"/>
    </row>
    <row r="847" spans="1:9">
      <c r="A847" s="150" t="s">
        <v>2626</v>
      </c>
      <c r="B847" s="238" t="s">
        <v>2627</v>
      </c>
      <c r="C847" s="151">
        <v>65932</v>
      </c>
      <c r="D847" s="151">
        <v>10626538.02</v>
      </c>
      <c r="E847" s="151">
        <v>134688.535</v>
      </c>
      <c r="F847" s="151">
        <v>6758430.6730000004</v>
      </c>
      <c r="G847" s="151">
        <v>5994467.483</v>
      </c>
      <c r="H847" s="151">
        <v>763960.77500000002</v>
      </c>
      <c r="I847" s="117"/>
    </row>
    <row r="848" spans="1:9">
      <c r="A848" s="150" t="s">
        <v>2628</v>
      </c>
      <c r="B848" s="238" t="s">
        <v>2629</v>
      </c>
      <c r="C848" s="151">
        <v>26453</v>
      </c>
      <c r="D848" s="151">
        <v>7622062.8459999999</v>
      </c>
      <c r="E848" s="151">
        <v>108376.89200000001</v>
      </c>
      <c r="F848" s="151">
        <v>6202610.3700000001</v>
      </c>
      <c r="G848" s="151">
        <v>5718473.0729999999</v>
      </c>
      <c r="H848" s="151">
        <v>484137.20799999998</v>
      </c>
      <c r="I848" s="117"/>
    </row>
    <row r="849" spans="1:9">
      <c r="A849" s="150" t="s">
        <v>2630</v>
      </c>
      <c r="B849" s="238" t="s">
        <v>2631</v>
      </c>
      <c r="C849" s="151">
        <v>41</v>
      </c>
      <c r="D849" s="151">
        <v>563712.04700000002</v>
      </c>
      <c r="E849" s="151">
        <v>1.1719999999999999</v>
      </c>
      <c r="F849" s="151">
        <v>4987800.9160000002</v>
      </c>
      <c r="G849" s="151">
        <v>4929461.4630000005</v>
      </c>
      <c r="H849" s="151">
        <v>58339.453000000001</v>
      </c>
      <c r="I849" s="117"/>
    </row>
    <row r="850" spans="1:9">
      <c r="A850" s="150" t="s">
        <v>2632</v>
      </c>
      <c r="B850" s="238" t="s">
        <v>2633</v>
      </c>
      <c r="C850" s="151">
        <v>868</v>
      </c>
      <c r="D850" s="151">
        <v>152729.486</v>
      </c>
      <c r="E850" s="151">
        <v>2878.7539999999999</v>
      </c>
      <c r="F850" s="151">
        <v>30004.936000000002</v>
      </c>
      <c r="G850" s="151">
        <v>12904.07</v>
      </c>
      <c r="H850" s="151">
        <v>17100.864000000001</v>
      </c>
      <c r="I850" s="117"/>
    </row>
    <row r="851" spans="1:9">
      <c r="A851" s="150" t="s">
        <v>2634</v>
      </c>
      <c r="B851" s="238" t="s">
        <v>2635</v>
      </c>
      <c r="C851" s="151">
        <v>25544</v>
      </c>
      <c r="D851" s="151">
        <v>6905621.3130000001</v>
      </c>
      <c r="E851" s="151">
        <v>105496.966</v>
      </c>
      <c r="F851" s="151">
        <v>1184804.5179999999</v>
      </c>
      <c r="G851" s="151">
        <v>776107.54</v>
      </c>
      <c r="H851" s="151">
        <v>408696.891</v>
      </c>
      <c r="I851" s="117"/>
    </row>
    <row r="852" spans="1:9">
      <c r="A852" s="150" t="s">
        <v>2636</v>
      </c>
      <c r="B852" s="238" t="s">
        <v>2637</v>
      </c>
      <c r="C852" s="151">
        <v>39180</v>
      </c>
      <c r="D852" s="151">
        <v>1943532.906</v>
      </c>
      <c r="E852" s="151">
        <v>24395.297999999999</v>
      </c>
      <c r="F852" s="151">
        <v>350114.30200000003</v>
      </c>
      <c r="G852" s="151">
        <v>154382.54500000001</v>
      </c>
      <c r="H852" s="151">
        <v>195729.43100000001</v>
      </c>
      <c r="I852" s="117"/>
    </row>
    <row r="853" spans="1:9">
      <c r="A853" s="150" t="s">
        <v>2638</v>
      </c>
      <c r="B853" s="238" t="s">
        <v>2639</v>
      </c>
      <c r="C853" s="151">
        <v>1712</v>
      </c>
      <c r="D853" s="151">
        <v>328390.68900000001</v>
      </c>
      <c r="E853" s="151">
        <v>383.70400000000001</v>
      </c>
      <c r="F853" s="151">
        <v>68111.888000000006</v>
      </c>
      <c r="G853" s="151">
        <v>24813.613000000001</v>
      </c>
      <c r="H853" s="151">
        <v>43298.273999999998</v>
      </c>
      <c r="I853" s="117"/>
    </row>
    <row r="854" spans="1:9">
      <c r="A854" s="150" t="s">
        <v>2640</v>
      </c>
      <c r="B854" s="238" t="s">
        <v>2641</v>
      </c>
      <c r="C854" s="151">
        <v>35761</v>
      </c>
      <c r="D854" s="151">
        <v>1536918.05</v>
      </c>
      <c r="E854" s="151">
        <v>15438.964</v>
      </c>
      <c r="F854" s="151">
        <v>263378.60200000001</v>
      </c>
      <c r="G854" s="151">
        <v>123758.09299999999</v>
      </c>
      <c r="H854" s="151">
        <v>139618.18700000001</v>
      </c>
      <c r="I854" s="117"/>
    </row>
    <row r="855" spans="1:9">
      <c r="A855" s="150" t="s">
        <v>2642</v>
      </c>
      <c r="B855" s="238" t="s">
        <v>2643</v>
      </c>
      <c r="C855" s="151">
        <v>1707</v>
      </c>
      <c r="D855" s="151">
        <v>78224.167000000001</v>
      </c>
      <c r="E855" s="151">
        <v>8572.6299999999992</v>
      </c>
      <c r="F855" s="151">
        <v>18623.812000000002</v>
      </c>
      <c r="G855" s="151">
        <v>5810.8389999999999</v>
      </c>
      <c r="H855" s="151">
        <v>12812.97</v>
      </c>
      <c r="I855" s="117"/>
    </row>
    <row r="856" spans="1:9">
      <c r="A856" s="150" t="s">
        <v>2644</v>
      </c>
      <c r="B856" s="238" t="s">
        <v>2645</v>
      </c>
      <c r="C856" s="151">
        <v>299</v>
      </c>
      <c r="D856" s="151">
        <v>1060942.2679999999</v>
      </c>
      <c r="E856" s="151">
        <v>1916.345</v>
      </c>
      <c r="F856" s="151">
        <v>205706.00099999999</v>
      </c>
      <c r="G856" s="151">
        <v>121611.86500000001</v>
      </c>
      <c r="H856" s="151">
        <v>84094.135999999999</v>
      </c>
      <c r="I856" s="117"/>
    </row>
    <row r="857" spans="1:9">
      <c r="A857" s="150" t="s">
        <v>2646</v>
      </c>
      <c r="B857" s="238" t="s">
        <v>277</v>
      </c>
      <c r="C857" s="151">
        <v>583403</v>
      </c>
      <c r="D857" s="151">
        <v>168501174.567</v>
      </c>
      <c r="E857" s="151">
        <v>1112578.969</v>
      </c>
      <c r="F857" s="151">
        <v>19329397.329999998</v>
      </c>
      <c r="G857" s="151">
        <v>11435039.33</v>
      </c>
      <c r="H857" s="151">
        <v>7894356.4809999997</v>
      </c>
      <c r="I857" s="117"/>
    </row>
    <row r="858" spans="1:9">
      <c r="A858" s="150" t="s">
        <v>2647</v>
      </c>
      <c r="B858" s="238" t="s">
        <v>2648</v>
      </c>
      <c r="C858" s="151">
        <v>33460</v>
      </c>
      <c r="D858" s="151">
        <v>23796346.923999999</v>
      </c>
      <c r="E858" s="151">
        <v>81990.870999999999</v>
      </c>
      <c r="F858" s="151">
        <v>2201766.52</v>
      </c>
      <c r="G858" s="151">
        <v>1550181.209</v>
      </c>
      <c r="H858" s="151">
        <v>651585.21299999999</v>
      </c>
      <c r="I858" s="117"/>
    </row>
    <row r="859" spans="1:9">
      <c r="A859" s="150" t="s">
        <v>2649</v>
      </c>
      <c r="B859" s="238" t="s">
        <v>2650</v>
      </c>
      <c r="C859" s="151">
        <v>453694</v>
      </c>
      <c r="D859" s="151">
        <v>111085292.542</v>
      </c>
      <c r="E859" s="151">
        <v>761224.22900000005</v>
      </c>
      <c r="F859" s="151">
        <v>12623496.369000001</v>
      </c>
      <c r="G859" s="151">
        <v>7328613.9869999997</v>
      </c>
      <c r="H859" s="151">
        <v>5294881.1859999998</v>
      </c>
      <c r="I859" s="117"/>
    </row>
    <row r="860" spans="1:9">
      <c r="A860" s="150" t="s">
        <v>2651</v>
      </c>
      <c r="B860" s="238" t="s">
        <v>2652</v>
      </c>
      <c r="C860" s="151">
        <v>96249</v>
      </c>
      <c r="D860" s="151">
        <v>33619535.101000004</v>
      </c>
      <c r="E860" s="151">
        <v>269363.86900000001</v>
      </c>
      <c r="F860" s="151">
        <v>4504134.4409999996</v>
      </c>
      <c r="G860" s="151">
        <v>2556244.1340000001</v>
      </c>
      <c r="H860" s="151">
        <v>1947890.0819999999</v>
      </c>
      <c r="I860" s="117"/>
    </row>
    <row r="861" spans="1:9">
      <c r="A861" s="150" t="s">
        <v>2653</v>
      </c>
      <c r="B861" s="238" t="s">
        <v>2654</v>
      </c>
      <c r="C861" s="151">
        <v>57978</v>
      </c>
      <c r="D861" s="151">
        <v>12246487.897</v>
      </c>
      <c r="E861" s="151">
        <v>45857.061999999998</v>
      </c>
      <c r="F861" s="151">
        <v>1650292.459</v>
      </c>
      <c r="G861" s="151">
        <v>861847.11800000002</v>
      </c>
      <c r="H861" s="151">
        <v>788445.19400000002</v>
      </c>
      <c r="I861" s="117"/>
    </row>
    <row r="862" spans="1:9">
      <c r="A862" s="150" t="s">
        <v>2655</v>
      </c>
      <c r="B862" s="238" t="s">
        <v>2656</v>
      </c>
      <c r="C862" s="151">
        <v>38271</v>
      </c>
      <c r="D862" s="151">
        <v>21373047.204</v>
      </c>
      <c r="E862" s="151">
        <v>223506.807</v>
      </c>
      <c r="F862" s="151">
        <v>2853841.9819999998</v>
      </c>
      <c r="G862" s="151">
        <v>1694397.0160000001</v>
      </c>
      <c r="H862" s="151">
        <v>1159444.888</v>
      </c>
      <c r="I862" s="117"/>
    </row>
    <row r="863" spans="1:9">
      <c r="A863" s="150" t="s">
        <v>2657</v>
      </c>
      <c r="B863" s="238" t="s">
        <v>847</v>
      </c>
      <c r="C863" s="151">
        <v>892402</v>
      </c>
      <c r="D863" s="151">
        <v>238890205.583</v>
      </c>
      <c r="E863" s="151">
        <v>4612412.3930000002</v>
      </c>
      <c r="F863" s="151">
        <v>43730765.376999997</v>
      </c>
      <c r="G863" s="151">
        <v>22735142.159000002</v>
      </c>
      <c r="H863" s="151">
        <v>20995615.699999999</v>
      </c>
      <c r="I863" s="117"/>
    </row>
    <row r="864" spans="1:9">
      <c r="A864" s="150" t="s">
        <v>2658</v>
      </c>
      <c r="B864" s="238" t="s">
        <v>848</v>
      </c>
      <c r="C864" s="151">
        <v>173666</v>
      </c>
      <c r="D864" s="151">
        <v>50340436.037</v>
      </c>
      <c r="E864" s="151">
        <v>46314.857000000004</v>
      </c>
      <c r="F864" s="151">
        <v>9356836.7400000002</v>
      </c>
      <c r="G864" s="151">
        <v>2532005.2659999998</v>
      </c>
      <c r="H864" s="151">
        <v>6824830.6519999998</v>
      </c>
      <c r="I864" s="117"/>
    </row>
    <row r="865" spans="1:9">
      <c r="A865" s="150" t="s">
        <v>2659</v>
      </c>
      <c r="B865" s="238" t="s">
        <v>2660</v>
      </c>
      <c r="C865" s="151">
        <v>93745</v>
      </c>
      <c r="D865" s="151">
        <v>21335529.921</v>
      </c>
      <c r="E865" s="151">
        <v>13755.953</v>
      </c>
      <c r="F865" s="151">
        <v>4094068.6469999999</v>
      </c>
      <c r="G865" s="151">
        <v>1085914.142</v>
      </c>
      <c r="H865" s="151">
        <v>3008154.3730000001</v>
      </c>
      <c r="I865" s="117"/>
    </row>
    <row r="866" spans="1:9">
      <c r="A866" s="150" t="s">
        <v>2661</v>
      </c>
      <c r="B866" s="238" t="s">
        <v>2662</v>
      </c>
      <c r="C866" s="151">
        <v>9516</v>
      </c>
      <c r="D866" s="151">
        <v>3516486.8930000002</v>
      </c>
      <c r="E866" s="151">
        <v>563.26099999999997</v>
      </c>
      <c r="F866" s="151">
        <v>671056.49100000004</v>
      </c>
      <c r="G866" s="151">
        <v>154688.85200000001</v>
      </c>
      <c r="H866" s="151">
        <v>516367.63</v>
      </c>
      <c r="I866" s="117"/>
    </row>
    <row r="867" spans="1:9">
      <c r="A867" s="150" t="s">
        <v>2663</v>
      </c>
      <c r="B867" s="238" t="s">
        <v>2664</v>
      </c>
      <c r="C867" s="151">
        <v>70374</v>
      </c>
      <c r="D867" s="151">
        <v>13853370.129000001</v>
      </c>
      <c r="E867" s="151">
        <v>9234.0720000000001</v>
      </c>
      <c r="F867" s="151">
        <v>2621726.2209999999</v>
      </c>
      <c r="G867" s="151">
        <v>711146.21400000004</v>
      </c>
      <c r="H867" s="151">
        <v>1910579.9110000001</v>
      </c>
      <c r="I867" s="117"/>
    </row>
    <row r="868" spans="1:9">
      <c r="A868" s="150" t="s">
        <v>2665</v>
      </c>
      <c r="B868" s="238" t="s">
        <v>2666</v>
      </c>
      <c r="C868" s="151">
        <v>2333</v>
      </c>
      <c r="D868" s="151">
        <v>1704732.39</v>
      </c>
      <c r="E868" s="151">
        <v>173.102</v>
      </c>
      <c r="F868" s="151">
        <v>322063.21899999998</v>
      </c>
      <c r="G868" s="151">
        <v>28737.891</v>
      </c>
      <c r="H868" s="151">
        <v>293325.326</v>
      </c>
      <c r="I868" s="117"/>
    </row>
    <row r="869" spans="1:9">
      <c r="A869" s="150" t="s">
        <v>2667</v>
      </c>
      <c r="B869" s="238" t="s">
        <v>2668</v>
      </c>
      <c r="C869" s="151">
        <v>1945</v>
      </c>
      <c r="D869" s="151">
        <v>977545.12600000005</v>
      </c>
      <c r="E869" s="151">
        <v>2017.0730000000001</v>
      </c>
      <c r="F869" s="151">
        <v>232213.47399999999</v>
      </c>
      <c r="G869" s="151">
        <v>106068.379</v>
      </c>
      <c r="H869" s="151">
        <v>126145.09299999999</v>
      </c>
      <c r="I869" s="117"/>
    </row>
    <row r="870" spans="1:9">
      <c r="A870" s="150" t="s">
        <v>2669</v>
      </c>
      <c r="B870" s="238" t="s">
        <v>2670</v>
      </c>
      <c r="C870" s="151">
        <v>9577</v>
      </c>
      <c r="D870" s="151">
        <v>1283395.3829999999</v>
      </c>
      <c r="E870" s="151">
        <v>1768.4449999999999</v>
      </c>
      <c r="F870" s="151">
        <v>247009.242</v>
      </c>
      <c r="G870" s="151">
        <v>85272.805999999997</v>
      </c>
      <c r="H870" s="151">
        <v>161736.413</v>
      </c>
      <c r="I870" s="117"/>
    </row>
    <row r="871" spans="1:9">
      <c r="A871" s="150" t="s">
        <v>2671</v>
      </c>
      <c r="B871" s="238" t="s">
        <v>2672</v>
      </c>
      <c r="C871" s="151">
        <v>79921</v>
      </c>
      <c r="D871" s="151">
        <v>29004906.116</v>
      </c>
      <c r="E871" s="151">
        <v>32558.903999999999</v>
      </c>
      <c r="F871" s="151">
        <v>5262768.0930000003</v>
      </c>
      <c r="G871" s="151">
        <v>1446091.1240000001</v>
      </c>
      <c r="H871" s="151">
        <v>3816676.2790000001</v>
      </c>
      <c r="I871" s="117"/>
    </row>
    <row r="872" spans="1:9">
      <c r="A872" s="150" t="s">
        <v>2673</v>
      </c>
      <c r="B872" s="238" t="s">
        <v>2674</v>
      </c>
      <c r="C872" s="151">
        <v>4644</v>
      </c>
      <c r="D872" s="151">
        <v>7026022.0109999999</v>
      </c>
      <c r="E872" s="151">
        <v>3293.5050000000001</v>
      </c>
      <c r="F872" s="151">
        <v>1452140.6640000001</v>
      </c>
      <c r="G872" s="151">
        <v>462765.266</v>
      </c>
      <c r="H872" s="151">
        <v>989375.39</v>
      </c>
      <c r="I872" s="117"/>
    </row>
    <row r="873" spans="1:9">
      <c r="A873" s="150" t="s">
        <v>2675</v>
      </c>
      <c r="B873" s="238" t="s">
        <v>2676</v>
      </c>
      <c r="C873" s="151">
        <v>836</v>
      </c>
      <c r="D873" s="151">
        <v>125491.66899999999</v>
      </c>
      <c r="E873" s="151">
        <v>210.24799999999999</v>
      </c>
      <c r="F873" s="151">
        <v>23659.456999999999</v>
      </c>
      <c r="G873" s="151">
        <v>6813.7610000000004</v>
      </c>
      <c r="H873" s="151">
        <v>16845.696</v>
      </c>
      <c r="I873" s="117"/>
    </row>
    <row r="874" spans="1:9">
      <c r="A874" s="150" t="s">
        <v>2677</v>
      </c>
      <c r="B874" s="238" t="s">
        <v>2678</v>
      </c>
      <c r="C874" s="151">
        <v>57720</v>
      </c>
      <c r="D874" s="151">
        <v>20873480.517000001</v>
      </c>
      <c r="E874" s="151">
        <v>26682.157999999999</v>
      </c>
      <c r="F874" s="151">
        <v>3609497.088</v>
      </c>
      <c r="G874" s="151">
        <v>918015.23300000001</v>
      </c>
      <c r="H874" s="151">
        <v>2691481.8110000002</v>
      </c>
      <c r="I874" s="117"/>
    </row>
    <row r="875" spans="1:9">
      <c r="A875" s="150" t="s">
        <v>2679</v>
      </c>
      <c r="B875" s="238" t="s">
        <v>2680</v>
      </c>
      <c r="C875" s="151">
        <v>16721</v>
      </c>
      <c r="D875" s="151">
        <v>979911.91899999999</v>
      </c>
      <c r="E875" s="151">
        <v>2372.9929999999999</v>
      </c>
      <c r="F875" s="151">
        <v>177470.88399999999</v>
      </c>
      <c r="G875" s="151">
        <v>58496.864000000001</v>
      </c>
      <c r="H875" s="151">
        <v>118973.382</v>
      </c>
      <c r="I875" s="117"/>
    </row>
    <row r="876" spans="1:9">
      <c r="A876" s="150" t="s">
        <v>2681</v>
      </c>
      <c r="B876" s="238" t="s">
        <v>2682</v>
      </c>
      <c r="C876" s="151">
        <v>232704</v>
      </c>
      <c r="D876" s="151">
        <v>72372798.438999996</v>
      </c>
      <c r="E876" s="151">
        <v>2745844.7220000001</v>
      </c>
      <c r="F876" s="151">
        <v>12563621.882999999</v>
      </c>
      <c r="G876" s="151">
        <v>7672086.0439999998</v>
      </c>
      <c r="H876" s="151">
        <v>4891533.7769999998</v>
      </c>
      <c r="I876" s="117"/>
    </row>
    <row r="877" spans="1:9">
      <c r="A877" s="150" t="s">
        <v>2683</v>
      </c>
      <c r="B877" s="238" t="s">
        <v>2684</v>
      </c>
      <c r="C877" s="151">
        <v>70729</v>
      </c>
      <c r="D877" s="151">
        <v>42495683.045999996</v>
      </c>
      <c r="E877" s="151">
        <v>2273256.7370000002</v>
      </c>
      <c r="F877" s="151">
        <v>6921765.4929999998</v>
      </c>
      <c r="G877" s="151">
        <v>4870326.642</v>
      </c>
      <c r="H877" s="151">
        <v>2051437.3359999999</v>
      </c>
      <c r="I877" s="117"/>
    </row>
    <row r="878" spans="1:9">
      <c r="A878" s="150" t="s">
        <v>2685</v>
      </c>
      <c r="B878" s="238" t="s">
        <v>2686</v>
      </c>
      <c r="C878" s="151">
        <v>1560</v>
      </c>
      <c r="D878" s="151">
        <v>17791377.745999999</v>
      </c>
      <c r="E878" s="151">
        <v>977157.44799999997</v>
      </c>
      <c r="F878" s="151">
        <v>3003714.6529999999</v>
      </c>
      <c r="G878" s="151">
        <v>2096942.173</v>
      </c>
      <c r="H878" s="151">
        <v>906772.473</v>
      </c>
      <c r="I878" s="117"/>
    </row>
    <row r="879" spans="1:9">
      <c r="A879" s="150" t="s">
        <v>2687</v>
      </c>
      <c r="B879" s="238" t="s">
        <v>2688</v>
      </c>
      <c r="C879" s="151">
        <v>69169</v>
      </c>
      <c r="D879" s="151">
        <v>24704305.300000001</v>
      </c>
      <c r="E879" s="151">
        <v>1296099.2890000001</v>
      </c>
      <c r="F879" s="151">
        <v>3918050.84</v>
      </c>
      <c r="G879" s="151">
        <v>2773384.469</v>
      </c>
      <c r="H879" s="151">
        <v>1144664.8629999999</v>
      </c>
      <c r="I879" s="117"/>
    </row>
    <row r="880" spans="1:9">
      <c r="A880" s="150" t="s">
        <v>2689</v>
      </c>
      <c r="B880" s="238" t="s">
        <v>2690</v>
      </c>
      <c r="C880" s="151">
        <v>161975</v>
      </c>
      <c r="D880" s="151">
        <v>29877115.392999999</v>
      </c>
      <c r="E880" s="151">
        <v>472587.98499999999</v>
      </c>
      <c r="F880" s="151">
        <v>5641856.3899999997</v>
      </c>
      <c r="G880" s="151">
        <v>2801759.4019999998</v>
      </c>
      <c r="H880" s="151">
        <v>2840096.4410000001</v>
      </c>
      <c r="I880" s="117"/>
    </row>
    <row r="881" spans="1:9">
      <c r="A881" s="150" t="s">
        <v>2691</v>
      </c>
      <c r="B881" s="238" t="s">
        <v>2692</v>
      </c>
      <c r="C881" s="151">
        <v>3911</v>
      </c>
      <c r="D881" s="151">
        <v>1534673.746</v>
      </c>
      <c r="E881" s="151">
        <v>22970.7</v>
      </c>
      <c r="F881" s="151">
        <v>296879.533</v>
      </c>
      <c r="G881" s="151">
        <v>181991.97899999999</v>
      </c>
      <c r="H881" s="151">
        <v>114887.54300000001</v>
      </c>
      <c r="I881" s="117"/>
    </row>
    <row r="882" spans="1:9">
      <c r="A882" s="150" t="s">
        <v>2693</v>
      </c>
      <c r="B882" s="238" t="s">
        <v>2694</v>
      </c>
      <c r="C882" s="151">
        <v>158064</v>
      </c>
      <c r="D882" s="151">
        <v>28342441.647</v>
      </c>
      <c r="E882" s="151">
        <v>449617.28499999997</v>
      </c>
      <c r="F882" s="151">
        <v>5344976.8569999998</v>
      </c>
      <c r="G882" s="151">
        <v>2619767.423</v>
      </c>
      <c r="H882" s="151">
        <v>2725208.898</v>
      </c>
      <c r="I882" s="117"/>
    </row>
    <row r="883" spans="1:9">
      <c r="A883" s="150" t="s">
        <v>2695</v>
      </c>
      <c r="B883" s="238" t="s">
        <v>2696</v>
      </c>
      <c r="C883" s="151">
        <v>224623</v>
      </c>
      <c r="D883" s="151">
        <v>64252761.844999999</v>
      </c>
      <c r="E883" s="151">
        <v>891647.82700000005</v>
      </c>
      <c r="F883" s="151">
        <v>12013375.290999999</v>
      </c>
      <c r="G883" s="151">
        <v>5567751.1880000001</v>
      </c>
      <c r="H883" s="151">
        <v>6445620.324</v>
      </c>
      <c r="I883" s="117"/>
    </row>
    <row r="884" spans="1:9">
      <c r="A884" s="150" t="s">
        <v>2697</v>
      </c>
      <c r="B884" s="238" t="s">
        <v>2698</v>
      </c>
      <c r="C884" s="151">
        <v>216478</v>
      </c>
      <c r="D884" s="151">
        <v>54261301.331</v>
      </c>
      <c r="E884" s="151">
        <v>794790.45</v>
      </c>
      <c r="F884" s="151">
        <v>10218062.460999999</v>
      </c>
      <c r="G884" s="151">
        <v>4706691.1210000003</v>
      </c>
      <c r="H884" s="151">
        <v>5511367.5779999997</v>
      </c>
      <c r="I884" s="117"/>
    </row>
    <row r="885" spans="1:9">
      <c r="A885" s="150" t="s">
        <v>2699</v>
      </c>
      <c r="B885" s="238" t="s">
        <v>2700</v>
      </c>
      <c r="C885" s="151">
        <v>63233</v>
      </c>
      <c r="D885" s="151">
        <v>9936393.2850000001</v>
      </c>
      <c r="E885" s="151">
        <v>45419.934999999998</v>
      </c>
      <c r="F885" s="151">
        <v>1856878.959</v>
      </c>
      <c r="G885" s="151">
        <v>687723.00199999998</v>
      </c>
      <c r="H885" s="151">
        <v>1169155.845</v>
      </c>
      <c r="I885" s="117"/>
    </row>
    <row r="886" spans="1:9">
      <c r="A886" s="150" t="s">
        <v>2701</v>
      </c>
      <c r="B886" s="238" t="s">
        <v>2702</v>
      </c>
      <c r="C886" s="151">
        <v>42160</v>
      </c>
      <c r="D886" s="151">
        <v>6989863.4469999997</v>
      </c>
      <c r="E886" s="151">
        <v>13491.885</v>
      </c>
      <c r="F886" s="151">
        <v>1314710.2109999999</v>
      </c>
      <c r="G886" s="151">
        <v>477686.14199999999</v>
      </c>
      <c r="H886" s="151">
        <v>837024.005</v>
      </c>
      <c r="I886" s="117"/>
    </row>
    <row r="887" spans="1:9">
      <c r="A887" s="150" t="s">
        <v>2703</v>
      </c>
      <c r="B887" s="238" t="s">
        <v>2704</v>
      </c>
      <c r="C887" s="151">
        <v>7521</v>
      </c>
      <c r="D887" s="151">
        <v>768935.67099999997</v>
      </c>
      <c r="E887" s="151">
        <v>27386.256000000001</v>
      </c>
      <c r="F887" s="151">
        <v>147266.88099999999</v>
      </c>
      <c r="G887" s="151">
        <v>66786.241999999998</v>
      </c>
      <c r="H887" s="151">
        <v>80480.620999999999</v>
      </c>
      <c r="I887" s="117"/>
    </row>
    <row r="888" spans="1:9">
      <c r="A888" s="150" t="s">
        <v>2705</v>
      </c>
      <c r="B888" s="238" t="s">
        <v>2706</v>
      </c>
      <c r="C888" s="151">
        <v>8372</v>
      </c>
      <c r="D888" s="151">
        <v>1490109.148</v>
      </c>
      <c r="E888" s="151">
        <v>3743.569</v>
      </c>
      <c r="F888" s="151">
        <v>267385.408</v>
      </c>
      <c r="G888" s="151">
        <v>98804.286999999997</v>
      </c>
      <c r="H888" s="151">
        <v>168581.09899999999</v>
      </c>
      <c r="I888" s="117"/>
    </row>
    <row r="889" spans="1:9">
      <c r="A889" s="150" t="s">
        <v>2707</v>
      </c>
      <c r="B889" s="238" t="s">
        <v>2708</v>
      </c>
      <c r="C889" s="151">
        <v>5180</v>
      </c>
      <c r="D889" s="151">
        <v>687485.01899999997</v>
      </c>
      <c r="E889" s="151">
        <v>798.22500000000002</v>
      </c>
      <c r="F889" s="151">
        <v>127516.459</v>
      </c>
      <c r="G889" s="151">
        <v>44446.330999999998</v>
      </c>
      <c r="H889" s="151">
        <v>83070.12</v>
      </c>
      <c r="I889" s="117"/>
    </row>
    <row r="890" spans="1:9">
      <c r="A890" s="150" t="s">
        <v>2709</v>
      </c>
      <c r="B890" s="238" t="s">
        <v>2710</v>
      </c>
      <c r="C890" s="151">
        <v>153245</v>
      </c>
      <c r="D890" s="151">
        <v>44324908.045999996</v>
      </c>
      <c r="E890" s="151">
        <v>749370.51500000001</v>
      </c>
      <c r="F890" s="151">
        <v>8361183.5020000003</v>
      </c>
      <c r="G890" s="151">
        <v>4018968.1189999999</v>
      </c>
      <c r="H890" s="151">
        <v>4342211.733</v>
      </c>
      <c r="I890" s="117"/>
    </row>
    <row r="891" spans="1:9">
      <c r="A891" s="150" t="s">
        <v>2711</v>
      </c>
      <c r="B891" s="238" t="s">
        <v>2712</v>
      </c>
      <c r="C891" s="151">
        <v>58504</v>
      </c>
      <c r="D891" s="151">
        <v>14914589.836999999</v>
      </c>
      <c r="E891" s="151">
        <v>114865.55100000001</v>
      </c>
      <c r="F891" s="151">
        <v>2886396.9139999999</v>
      </c>
      <c r="G891" s="151">
        <v>1304423.0290000001</v>
      </c>
      <c r="H891" s="151">
        <v>1581970.43</v>
      </c>
      <c r="I891" s="117"/>
    </row>
    <row r="892" spans="1:9">
      <c r="A892" s="150" t="s">
        <v>2713</v>
      </c>
      <c r="B892" s="238" t="s">
        <v>2714</v>
      </c>
      <c r="C892" s="151">
        <v>58010</v>
      </c>
      <c r="D892" s="151">
        <v>21688951.199000001</v>
      </c>
      <c r="E892" s="151">
        <v>537893.24699999997</v>
      </c>
      <c r="F892" s="151">
        <v>4072161.2310000001</v>
      </c>
      <c r="G892" s="151">
        <v>2072518.409</v>
      </c>
      <c r="H892" s="151">
        <v>1999642.68</v>
      </c>
      <c r="I892" s="117"/>
    </row>
    <row r="893" spans="1:9">
      <c r="A893" s="150" t="s">
        <v>2715</v>
      </c>
      <c r="B893" s="238" t="s">
        <v>2716</v>
      </c>
      <c r="C893" s="151">
        <v>3387</v>
      </c>
      <c r="D893" s="151">
        <v>994998.2</v>
      </c>
      <c r="E893" s="151">
        <v>2993.0340000000001</v>
      </c>
      <c r="F893" s="151">
        <v>186698.83900000001</v>
      </c>
      <c r="G893" s="151">
        <v>49657.152999999998</v>
      </c>
      <c r="H893" s="151">
        <v>137041.685</v>
      </c>
      <c r="I893" s="117"/>
    </row>
    <row r="894" spans="1:9">
      <c r="A894" s="150" t="s">
        <v>2717</v>
      </c>
      <c r="B894" s="238" t="s">
        <v>2718</v>
      </c>
      <c r="C894" s="151">
        <v>33344</v>
      </c>
      <c r="D894" s="151">
        <v>6726368.8099999996</v>
      </c>
      <c r="E894" s="151">
        <v>93618.683000000005</v>
      </c>
      <c r="F894" s="151">
        <v>1215926.5179999999</v>
      </c>
      <c r="G894" s="151">
        <v>592369.52800000005</v>
      </c>
      <c r="H894" s="151">
        <v>623556.93799999997</v>
      </c>
      <c r="I894" s="117"/>
    </row>
    <row r="895" spans="1:9">
      <c r="A895" s="150" t="s">
        <v>2719</v>
      </c>
      <c r="B895" s="238" t="s">
        <v>2720</v>
      </c>
      <c r="C895" s="151">
        <v>8145</v>
      </c>
      <c r="D895" s="151">
        <v>9991460.5140000004</v>
      </c>
      <c r="E895" s="151">
        <v>96857.376999999993</v>
      </c>
      <c r="F895" s="151">
        <v>1795312.83</v>
      </c>
      <c r="G895" s="151">
        <v>861060.06700000004</v>
      </c>
      <c r="H895" s="151">
        <v>934252.74600000004</v>
      </c>
      <c r="I895" s="117"/>
    </row>
    <row r="896" spans="1:9">
      <c r="A896" s="150" t="s">
        <v>2721</v>
      </c>
      <c r="B896" s="238" t="s">
        <v>2722</v>
      </c>
      <c r="C896" s="151">
        <v>17862</v>
      </c>
      <c r="D896" s="151">
        <v>7660644.8880000003</v>
      </c>
      <c r="E896" s="151">
        <v>386894.66700000002</v>
      </c>
      <c r="F896" s="151">
        <v>1323780.5689999999</v>
      </c>
      <c r="G896" s="151">
        <v>1356110.9550000001</v>
      </c>
      <c r="H896" s="151">
        <v>-32330.44</v>
      </c>
      <c r="I896" s="117"/>
    </row>
    <row r="897" spans="1:9">
      <c r="A897" s="150" t="s">
        <v>2723</v>
      </c>
      <c r="B897" s="238" t="s">
        <v>2724</v>
      </c>
      <c r="C897" s="151">
        <v>14720</v>
      </c>
      <c r="D897" s="151">
        <v>7138344.5209999997</v>
      </c>
      <c r="E897" s="151">
        <v>384342.49900000001</v>
      </c>
      <c r="F897" s="151">
        <v>1235728.175</v>
      </c>
      <c r="G897" s="151">
        <v>1311488.6780000001</v>
      </c>
      <c r="H897" s="151">
        <v>-75760.547000000006</v>
      </c>
      <c r="I897" s="117"/>
    </row>
    <row r="898" spans="1:9">
      <c r="A898" s="150" t="s">
        <v>2725</v>
      </c>
      <c r="B898" s="238" t="s">
        <v>2726</v>
      </c>
      <c r="C898" s="151">
        <v>1611</v>
      </c>
      <c r="D898" s="151">
        <v>560744.10600000003</v>
      </c>
      <c r="E898" s="151">
        <v>23809.527999999998</v>
      </c>
      <c r="F898" s="151">
        <v>90090.869000000006</v>
      </c>
      <c r="G898" s="151">
        <v>103821.958</v>
      </c>
      <c r="H898" s="151">
        <v>-13731.097</v>
      </c>
      <c r="I898" s="117"/>
    </row>
    <row r="899" spans="1:9">
      <c r="A899" s="150" t="s">
        <v>2727</v>
      </c>
      <c r="B899" s="238" t="s">
        <v>2728</v>
      </c>
      <c r="C899" s="151">
        <v>13109</v>
      </c>
      <c r="D899" s="151">
        <v>6577600.415</v>
      </c>
      <c r="E899" s="151">
        <v>360532.97100000002</v>
      </c>
      <c r="F899" s="151">
        <v>1145637.3060000001</v>
      </c>
      <c r="G899" s="151">
        <v>1207666.72</v>
      </c>
      <c r="H899" s="151">
        <v>-62029.45</v>
      </c>
      <c r="I899" s="117"/>
    </row>
    <row r="900" spans="1:9">
      <c r="A900" s="150" t="s">
        <v>2729</v>
      </c>
      <c r="B900" s="238" t="s">
        <v>2730</v>
      </c>
      <c r="C900" s="151">
        <v>3142</v>
      </c>
      <c r="D900" s="151">
        <v>522300.36700000003</v>
      </c>
      <c r="E900" s="151">
        <v>2552.1680000000001</v>
      </c>
      <c r="F900" s="151">
        <v>88052.394</v>
      </c>
      <c r="G900" s="151">
        <v>44622.277000000002</v>
      </c>
      <c r="H900" s="151">
        <v>43430.107000000004</v>
      </c>
      <c r="I900" s="117"/>
    </row>
    <row r="901" spans="1:9">
      <c r="A901" s="150" t="s">
        <v>2731</v>
      </c>
      <c r="B901" s="238" t="s">
        <v>851</v>
      </c>
      <c r="C901" s="151">
        <v>65319</v>
      </c>
      <c r="D901" s="151">
        <v>29101297.897</v>
      </c>
      <c r="E901" s="151">
        <v>329682.17800000001</v>
      </c>
      <c r="F901" s="151">
        <v>5805661.9919999996</v>
      </c>
      <c r="G901" s="151">
        <v>4254507.8559999997</v>
      </c>
      <c r="H901" s="151">
        <v>1551153.757</v>
      </c>
      <c r="I901" s="117"/>
    </row>
    <row r="902" spans="1:9">
      <c r="A902" s="150" t="s">
        <v>2732</v>
      </c>
      <c r="B902" s="238" t="s">
        <v>2733</v>
      </c>
      <c r="C902" s="151">
        <v>60325</v>
      </c>
      <c r="D902" s="151">
        <v>26545780.702</v>
      </c>
      <c r="E902" s="151">
        <v>315831.35800000001</v>
      </c>
      <c r="F902" s="151">
        <v>5240034.1710000001</v>
      </c>
      <c r="G902" s="151">
        <v>3881156.7910000002</v>
      </c>
      <c r="H902" s="151">
        <v>1358877.26</v>
      </c>
      <c r="I902" s="117"/>
    </row>
    <row r="903" spans="1:9">
      <c r="A903" s="150" t="s">
        <v>2734</v>
      </c>
      <c r="B903" s="238" t="s">
        <v>2735</v>
      </c>
      <c r="C903" s="151">
        <v>57568</v>
      </c>
      <c r="D903" s="151">
        <v>24065133.772999998</v>
      </c>
      <c r="E903" s="151">
        <v>231176.88099999999</v>
      </c>
      <c r="F903" s="151">
        <v>4752228.6030000001</v>
      </c>
      <c r="G903" s="151">
        <v>3508171.2510000002</v>
      </c>
      <c r="H903" s="151">
        <v>1244057.2439999999</v>
      </c>
      <c r="I903" s="117"/>
    </row>
    <row r="904" spans="1:9">
      <c r="A904" s="150" t="s">
        <v>2736</v>
      </c>
      <c r="B904" s="238" t="s">
        <v>2737</v>
      </c>
      <c r="C904" s="151">
        <v>2757</v>
      </c>
      <c r="D904" s="151">
        <v>2480646.929</v>
      </c>
      <c r="E904" s="151">
        <v>84654.476999999999</v>
      </c>
      <c r="F904" s="151">
        <v>487805.56800000003</v>
      </c>
      <c r="G904" s="151">
        <v>372985.54</v>
      </c>
      <c r="H904" s="151">
        <v>114820.016</v>
      </c>
      <c r="I904" s="117"/>
    </row>
    <row r="905" spans="1:9">
      <c r="A905" s="150" t="s">
        <v>2738</v>
      </c>
      <c r="B905" s="238" t="s">
        <v>2739</v>
      </c>
      <c r="C905" s="151">
        <v>4994</v>
      </c>
      <c r="D905" s="151">
        <v>2555517.1949999998</v>
      </c>
      <c r="E905" s="151">
        <v>13850.82</v>
      </c>
      <c r="F905" s="151">
        <v>565627.821</v>
      </c>
      <c r="G905" s="151">
        <v>373351.065</v>
      </c>
      <c r="H905" s="151">
        <v>192276.497</v>
      </c>
      <c r="I905" s="117"/>
    </row>
    <row r="906" spans="1:9">
      <c r="A906" s="150" t="s">
        <v>2740</v>
      </c>
      <c r="B906" s="238" t="s">
        <v>2741</v>
      </c>
      <c r="C906" s="151">
        <v>164577</v>
      </c>
      <c r="D906" s="151">
        <v>12026007.222999999</v>
      </c>
      <c r="E906" s="151">
        <v>201550.85699999999</v>
      </c>
      <c r="F906" s="151">
        <v>2095201.5319999999</v>
      </c>
      <c r="G906" s="151">
        <v>1079864.9210000001</v>
      </c>
      <c r="H906" s="151">
        <v>1015336.205</v>
      </c>
      <c r="I906" s="117"/>
    </row>
    <row r="907" spans="1:9">
      <c r="A907" s="150" t="s">
        <v>2742</v>
      </c>
      <c r="B907" s="238" t="s">
        <v>2743</v>
      </c>
      <c r="C907" s="151">
        <v>53811</v>
      </c>
      <c r="D907" s="151">
        <v>2937287.9610000001</v>
      </c>
      <c r="E907" s="151">
        <v>97801.444000000003</v>
      </c>
      <c r="F907" s="151">
        <v>530810.82700000005</v>
      </c>
      <c r="G907" s="151">
        <v>261608.7</v>
      </c>
      <c r="H907" s="151">
        <v>269201.97200000001</v>
      </c>
      <c r="I907" s="117"/>
    </row>
    <row r="908" spans="1:9">
      <c r="A908" s="150" t="s">
        <v>2744</v>
      </c>
      <c r="B908" s="238" t="s">
        <v>2745</v>
      </c>
      <c r="C908" s="151">
        <v>9257</v>
      </c>
      <c r="D908" s="151">
        <v>643720.022</v>
      </c>
      <c r="E908" s="151">
        <v>46019.067999999999</v>
      </c>
      <c r="F908" s="151">
        <v>119349.939</v>
      </c>
      <c r="G908" s="151">
        <v>67535.870999999999</v>
      </c>
      <c r="H908" s="151">
        <v>51814.038999999997</v>
      </c>
      <c r="I908" s="117"/>
    </row>
    <row r="909" spans="1:9">
      <c r="A909" s="150" t="s">
        <v>2746</v>
      </c>
      <c r="B909" s="238" t="s">
        <v>2747</v>
      </c>
      <c r="C909" s="151">
        <v>29821</v>
      </c>
      <c r="D909" s="151">
        <v>1260599.405</v>
      </c>
      <c r="E909" s="151">
        <v>14917.849</v>
      </c>
      <c r="F909" s="151">
        <v>223740.682</v>
      </c>
      <c r="G909" s="151">
        <v>91783.904999999999</v>
      </c>
      <c r="H909" s="151">
        <v>131956.696</v>
      </c>
      <c r="I909" s="117"/>
    </row>
    <row r="910" spans="1:9">
      <c r="A910" s="150" t="s">
        <v>2748</v>
      </c>
      <c r="B910" s="238" t="s">
        <v>2749</v>
      </c>
      <c r="C910" s="151">
        <v>14733</v>
      </c>
      <c r="D910" s="151">
        <v>1032968.534</v>
      </c>
      <c r="E910" s="151">
        <v>36864.527000000002</v>
      </c>
      <c r="F910" s="151">
        <v>187720.20600000001</v>
      </c>
      <c r="G910" s="151">
        <v>102288.924</v>
      </c>
      <c r="H910" s="151">
        <v>85431.236999999994</v>
      </c>
      <c r="I910" s="117"/>
    </row>
    <row r="911" spans="1:9">
      <c r="A911" s="150" t="s">
        <v>2750</v>
      </c>
      <c r="B911" s="238" t="s">
        <v>2751</v>
      </c>
      <c r="C911" s="151">
        <v>26839</v>
      </c>
      <c r="D911" s="151">
        <v>1613648.3130000001</v>
      </c>
      <c r="E911" s="151">
        <v>34019.974999999999</v>
      </c>
      <c r="F911" s="151">
        <v>268424.64899999998</v>
      </c>
      <c r="G911" s="151">
        <v>149004.21</v>
      </c>
      <c r="H911" s="151">
        <v>119420.36199999999</v>
      </c>
      <c r="I911" s="117"/>
    </row>
    <row r="912" spans="1:9">
      <c r="A912" s="150" t="s">
        <v>2752</v>
      </c>
      <c r="B912" s="238" t="s">
        <v>2753</v>
      </c>
      <c r="C912" s="151">
        <v>26150</v>
      </c>
      <c r="D912" s="151">
        <v>1380156.4550000001</v>
      </c>
      <c r="E912" s="151">
        <v>16248.216</v>
      </c>
      <c r="F912" s="151">
        <v>227127.174</v>
      </c>
      <c r="G912" s="151">
        <v>120895.326</v>
      </c>
      <c r="H912" s="151">
        <v>106231.773</v>
      </c>
      <c r="I912" s="117"/>
    </row>
    <row r="913" spans="1:9">
      <c r="A913" s="150" t="s">
        <v>2754</v>
      </c>
      <c r="B913" s="238" t="s">
        <v>2755</v>
      </c>
      <c r="C913" s="151">
        <v>689</v>
      </c>
      <c r="D913" s="151">
        <v>233491.85800000001</v>
      </c>
      <c r="E913" s="151">
        <v>17771.758999999998</v>
      </c>
      <c r="F913" s="151">
        <v>41297.474999999999</v>
      </c>
      <c r="G913" s="151">
        <v>28108.883999999998</v>
      </c>
      <c r="H913" s="151">
        <v>13188.589</v>
      </c>
      <c r="I913" s="117"/>
    </row>
    <row r="914" spans="1:9">
      <c r="A914" s="150" t="s">
        <v>2756</v>
      </c>
      <c r="B914" s="238" t="s">
        <v>2757</v>
      </c>
      <c r="C914" s="151">
        <v>22797</v>
      </c>
      <c r="D914" s="151">
        <v>960398.43599999999</v>
      </c>
      <c r="E914" s="151">
        <v>3868.4760000000001</v>
      </c>
      <c r="F914" s="151">
        <v>182483.98300000001</v>
      </c>
      <c r="G914" s="151">
        <v>65002.881999999998</v>
      </c>
      <c r="H914" s="151">
        <v>117481.069</v>
      </c>
      <c r="I914" s="117"/>
    </row>
    <row r="915" spans="1:9">
      <c r="A915" s="150" t="s">
        <v>2758</v>
      </c>
      <c r="B915" s="238" t="s">
        <v>2759</v>
      </c>
      <c r="C915" s="151">
        <v>6399</v>
      </c>
      <c r="D915" s="151">
        <v>326942.62400000001</v>
      </c>
      <c r="E915" s="151">
        <v>1641.0640000000001</v>
      </c>
      <c r="F915" s="151">
        <v>65732.014999999999</v>
      </c>
      <c r="G915" s="151">
        <v>27467.098999999998</v>
      </c>
      <c r="H915" s="151">
        <v>38264.908000000003</v>
      </c>
      <c r="I915" s="117"/>
    </row>
    <row r="916" spans="1:9">
      <c r="A916" s="150" t="s">
        <v>2760</v>
      </c>
      <c r="B916" s="238" t="s">
        <v>2761</v>
      </c>
      <c r="C916" s="151">
        <v>16398</v>
      </c>
      <c r="D916" s="151">
        <v>633455.81200000003</v>
      </c>
      <c r="E916" s="151">
        <v>2227.4119999999998</v>
      </c>
      <c r="F916" s="151">
        <v>116751.96799999999</v>
      </c>
      <c r="G916" s="151">
        <v>37535.783000000003</v>
      </c>
      <c r="H916" s="151">
        <v>79216.160999999993</v>
      </c>
      <c r="I916" s="117"/>
    </row>
    <row r="917" spans="1:9">
      <c r="A917" s="150" t="s">
        <v>2762</v>
      </c>
      <c r="B917" s="238" t="s">
        <v>2763</v>
      </c>
      <c r="C917" s="151">
        <v>61130</v>
      </c>
      <c r="D917" s="151">
        <v>6514672.5130000003</v>
      </c>
      <c r="E917" s="151">
        <v>65860.962</v>
      </c>
      <c r="F917" s="151">
        <v>1113482.0730000001</v>
      </c>
      <c r="G917" s="151">
        <v>604249.12899999996</v>
      </c>
      <c r="H917" s="151">
        <v>509232.80200000003</v>
      </c>
      <c r="I917" s="117"/>
    </row>
    <row r="918" spans="1:9">
      <c r="A918" s="150" t="s">
        <v>2764</v>
      </c>
      <c r="B918" s="238" t="s">
        <v>2765</v>
      </c>
      <c r="C918" s="151">
        <v>13651</v>
      </c>
      <c r="D918" s="151">
        <v>3136259.2540000002</v>
      </c>
      <c r="E918" s="151">
        <v>10477.285</v>
      </c>
      <c r="F918" s="151">
        <v>572287.37</v>
      </c>
      <c r="G918" s="151">
        <v>272815.929</v>
      </c>
      <c r="H918" s="151">
        <v>299471.42499999999</v>
      </c>
      <c r="I918" s="117"/>
    </row>
    <row r="919" spans="1:9">
      <c r="A919" s="150" t="s">
        <v>2766</v>
      </c>
      <c r="B919" s="238" t="s">
        <v>2767</v>
      </c>
      <c r="C919" s="151">
        <v>11559</v>
      </c>
      <c r="D919" s="151">
        <v>2864274.9109999998</v>
      </c>
      <c r="E919" s="151">
        <v>5809.6189999999997</v>
      </c>
      <c r="F919" s="151">
        <v>524462.58299999998</v>
      </c>
      <c r="G919" s="151">
        <v>245499.421</v>
      </c>
      <c r="H919" s="151">
        <v>278963.15100000001</v>
      </c>
      <c r="I919" s="117"/>
    </row>
    <row r="920" spans="1:9">
      <c r="A920" s="150" t="s">
        <v>2768</v>
      </c>
      <c r="B920" s="238" t="s">
        <v>2769</v>
      </c>
      <c r="C920" s="151">
        <v>2092</v>
      </c>
      <c r="D920" s="151">
        <v>271984.34299999999</v>
      </c>
      <c r="E920" s="151">
        <v>4667.6660000000002</v>
      </c>
      <c r="F920" s="151">
        <v>47824.786999999997</v>
      </c>
      <c r="G920" s="151">
        <v>27316.508000000002</v>
      </c>
      <c r="H920" s="151">
        <v>20508.274000000001</v>
      </c>
      <c r="I920" s="117"/>
    </row>
    <row r="921" spans="1:9">
      <c r="A921" s="150" t="s">
        <v>2770</v>
      </c>
      <c r="B921" s="238" t="s">
        <v>2771</v>
      </c>
      <c r="C921" s="151">
        <v>333844</v>
      </c>
      <c r="D921" s="151">
        <v>150394102.081</v>
      </c>
      <c r="E921" s="151">
        <v>3271633.1159999999</v>
      </c>
      <c r="F921" s="151">
        <v>25933630.513</v>
      </c>
      <c r="G921" s="151">
        <v>14319209.963</v>
      </c>
      <c r="H921" s="151">
        <v>11614404.564999999</v>
      </c>
      <c r="I921" s="117"/>
    </row>
    <row r="922" spans="1:9">
      <c r="A922" s="150" t="s">
        <v>2772</v>
      </c>
      <c r="B922" s="238" t="s">
        <v>2773</v>
      </c>
      <c r="C922" s="151">
        <v>46072</v>
      </c>
      <c r="D922" s="151">
        <v>37697450.476999998</v>
      </c>
      <c r="E922" s="151">
        <v>1723410.6129999999</v>
      </c>
      <c r="F922" s="151">
        <v>6745979.3899999997</v>
      </c>
      <c r="G922" s="151">
        <v>5711184.5350000001</v>
      </c>
      <c r="H922" s="151">
        <v>1034788.351</v>
      </c>
      <c r="I922" s="117"/>
    </row>
    <row r="923" spans="1:9">
      <c r="A923" s="150" t="s">
        <v>2774</v>
      </c>
      <c r="B923" s="238" t="s">
        <v>2775</v>
      </c>
      <c r="C923" s="151">
        <v>12135</v>
      </c>
      <c r="D923" s="151">
        <v>15271668.094000001</v>
      </c>
      <c r="E923" s="151">
        <v>217852.58300000001</v>
      </c>
      <c r="F923" s="151">
        <v>2842867.4909999999</v>
      </c>
      <c r="G923" s="151">
        <v>2610562.0690000001</v>
      </c>
      <c r="H923" s="151">
        <v>232298.99600000001</v>
      </c>
      <c r="I923" s="117"/>
    </row>
    <row r="924" spans="1:9">
      <c r="A924" s="150" t="s">
        <v>2776</v>
      </c>
      <c r="B924" s="238" t="s">
        <v>2777</v>
      </c>
      <c r="C924" s="151">
        <v>9866</v>
      </c>
      <c r="D924" s="151">
        <v>12993216.302999999</v>
      </c>
      <c r="E924" s="151">
        <v>122124.04700000001</v>
      </c>
      <c r="F924" s="151">
        <v>2436796.9449999998</v>
      </c>
      <c r="G924" s="151">
        <v>2261239.1860000002</v>
      </c>
      <c r="H924" s="151">
        <v>175551.34</v>
      </c>
      <c r="I924" s="117"/>
    </row>
    <row r="925" spans="1:9">
      <c r="A925" s="150" t="s">
        <v>2778</v>
      </c>
      <c r="B925" s="238" t="s">
        <v>2779</v>
      </c>
      <c r="C925" s="151">
        <v>2269</v>
      </c>
      <c r="D925" s="151">
        <v>2278451.7910000002</v>
      </c>
      <c r="E925" s="151">
        <v>95728.535999999993</v>
      </c>
      <c r="F925" s="151">
        <v>406070.54599999997</v>
      </c>
      <c r="G925" s="151">
        <v>349322.88299999997</v>
      </c>
      <c r="H925" s="151">
        <v>56747.656000000003</v>
      </c>
      <c r="I925" s="117"/>
    </row>
    <row r="926" spans="1:9" ht="14.25" customHeight="1">
      <c r="A926" s="150" t="s">
        <v>2780</v>
      </c>
      <c r="B926" s="238" t="s">
        <v>2781</v>
      </c>
      <c r="C926" s="151">
        <v>8185</v>
      </c>
      <c r="D926" s="151">
        <v>4392115.3779999996</v>
      </c>
      <c r="E926" s="151">
        <v>675748.49899999995</v>
      </c>
      <c r="F926" s="151">
        <v>834355.88199999998</v>
      </c>
      <c r="G926" s="151">
        <v>726332.74800000002</v>
      </c>
      <c r="H926" s="151">
        <v>108023.12</v>
      </c>
      <c r="I926" s="117"/>
    </row>
    <row r="927" spans="1:9">
      <c r="A927" s="150" t="s">
        <v>2782</v>
      </c>
      <c r="B927" s="238" t="s">
        <v>2783</v>
      </c>
      <c r="C927" s="151">
        <v>1286</v>
      </c>
      <c r="D927" s="151">
        <v>129559.701</v>
      </c>
      <c r="E927" s="151">
        <v>7323.768</v>
      </c>
      <c r="F927" s="151">
        <v>24158.434000000001</v>
      </c>
      <c r="G927" s="151">
        <v>15085.960999999999</v>
      </c>
      <c r="H927" s="151">
        <v>9072.4709999999995</v>
      </c>
      <c r="I927" s="117"/>
    </row>
    <row r="928" spans="1:9">
      <c r="A928" s="150" t="s">
        <v>2784</v>
      </c>
      <c r="B928" s="238" t="s">
        <v>2785</v>
      </c>
      <c r="C928" s="151">
        <v>1179</v>
      </c>
      <c r="D928" s="151">
        <v>305474.24400000001</v>
      </c>
      <c r="E928" s="151">
        <v>3618.1260000000002</v>
      </c>
      <c r="F928" s="151">
        <v>73263.133000000002</v>
      </c>
      <c r="G928" s="151">
        <v>52758.470999999998</v>
      </c>
      <c r="H928" s="151">
        <v>20504.66</v>
      </c>
      <c r="I928" s="117"/>
    </row>
    <row r="929" spans="1:9">
      <c r="A929" s="150" t="s">
        <v>2786</v>
      </c>
      <c r="B929" s="238" t="s">
        <v>2787</v>
      </c>
      <c r="C929" s="151">
        <v>5720</v>
      </c>
      <c r="D929" s="151">
        <v>3957081.4330000002</v>
      </c>
      <c r="E929" s="151">
        <v>664806.60499999998</v>
      </c>
      <c r="F929" s="151">
        <v>736934.31499999994</v>
      </c>
      <c r="G929" s="151">
        <v>658488.31599999999</v>
      </c>
      <c r="H929" s="151">
        <v>78445.989000000001</v>
      </c>
      <c r="I929" s="117"/>
    </row>
    <row r="930" spans="1:9">
      <c r="A930" s="150" t="s">
        <v>2788</v>
      </c>
      <c r="B930" s="238" t="s">
        <v>2789</v>
      </c>
      <c r="C930" s="151">
        <v>25019</v>
      </c>
      <c r="D930" s="151">
        <v>16797001.125</v>
      </c>
      <c r="E930" s="151">
        <v>821142.70499999996</v>
      </c>
      <c r="F930" s="151">
        <v>2888880.9649999999</v>
      </c>
      <c r="G930" s="151">
        <v>2247926.8020000001</v>
      </c>
      <c r="H930" s="151">
        <v>640954.103</v>
      </c>
      <c r="I930" s="117"/>
    </row>
    <row r="931" spans="1:9">
      <c r="A931" s="150" t="s">
        <v>2790</v>
      </c>
      <c r="B931" s="238" t="s">
        <v>2791</v>
      </c>
      <c r="C931" s="151">
        <v>2162</v>
      </c>
      <c r="D931" s="151">
        <v>961585.29299999995</v>
      </c>
      <c r="E931" s="151">
        <v>9931.4290000000001</v>
      </c>
      <c r="F931" s="151">
        <v>164594.128</v>
      </c>
      <c r="G931" s="151">
        <v>149982.054</v>
      </c>
      <c r="H931" s="151">
        <v>14612.067999999999</v>
      </c>
      <c r="I931" s="117"/>
    </row>
    <row r="932" spans="1:9">
      <c r="A932" s="150" t="s">
        <v>2792</v>
      </c>
      <c r="B932" s="238" t="s">
        <v>2793</v>
      </c>
      <c r="C932" s="151">
        <v>5748</v>
      </c>
      <c r="D932" s="151">
        <v>4328143.6940000001</v>
      </c>
      <c r="E932" s="151">
        <v>290348.90000000002</v>
      </c>
      <c r="F932" s="151">
        <v>810720.56599999999</v>
      </c>
      <c r="G932" s="151">
        <v>583570.16099999996</v>
      </c>
      <c r="H932" s="151">
        <v>227150.38200000001</v>
      </c>
      <c r="I932" s="117"/>
    </row>
    <row r="933" spans="1:9">
      <c r="A933" s="150" t="s">
        <v>2794</v>
      </c>
      <c r="B933" s="238" t="s">
        <v>2795</v>
      </c>
      <c r="C933" s="151">
        <v>945</v>
      </c>
      <c r="D933" s="151">
        <v>1770956.1440000001</v>
      </c>
      <c r="E933" s="151">
        <v>18745.284</v>
      </c>
      <c r="F933" s="151">
        <v>249983.58300000001</v>
      </c>
      <c r="G933" s="151">
        <v>204846.342</v>
      </c>
      <c r="H933" s="151">
        <v>45137.24</v>
      </c>
      <c r="I933" s="117"/>
    </row>
    <row r="934" spans="1:9">
      <c r="A934" s="150" t="s">
        <v>2796</v>
      </c>
      <c r="B934" s="238" t="s">
        <v>2797</v>
      </c>
      <c r="C934" s="151">
        <v>1561</v>
      </c>
      <c r="D934" s="151">
        <v>437940.147</v>
      </c>
      <c r="E934" s="151">
        <v>23884.023000000001</v>
      </c>
      <c r="F934" s="151">
        <v>43271.589</v>
      </c>
      <c r="G934" s="151">
        <v>33424.695</v>
      </c>
      <c r="H934" s="151">
        <v>9846.89</v>
      </c>
      <c r="I934" s="117"/>
    </row>
    <row r="935" spans="1:9">
      <c r="A935" s="150" t="s">
        <v>2798</v>
      </c>
      <c r="B935" s="238" t="s">
        <v>2799</v>
      </c>
      <c r="C935" s="151">
        <v>693</v>
      </c>
      <c r="D935" s="151">
        <v>644661.23199999996</v>
      </c>
      <c r="E935" s="151">
        <v>79704.745999999999</v>
      </c>
      <c r="F935" s="151">
        <v>43602.963000000003</v>
      </c>
      <c r="G935" s="151">
        <v>45711.472000000002</v>
      </c>
      <c r="H935" s="151">
        <v>-2108.5100000000002</v>
      </c>
      <c r="I935" s="117"/>
    </row>
    <row r="936" spans="1:9">
      <c r="A936" s="150" t="s">
        <v>2800</v>
      </c>
      <c r="B936" s="238" t="s">
        <v>2801</v>
      </c>
      <c r="C936" s="151">
        <v>13910</v>
      </c>
      <c r="D936" s="151">
        <v>8653714.6150000002</v>
      </c>
      <c r="E936" s="151">
        <v>398528.32299999997</v>
      </c>
      <c r="F936" s="151">
        <v>1576708.1359999999</v>
      </c>
      <c r="G936" s="151">
        <v>1230392.078</v>
      </c>
      <c r="H936" s="151">
        <v>346316.033</v>
      </c>
      <c r="I936" s="117"/>
    </row>
    <row r="937" spans="1:9">
      <c r="A937" s="150" t="s">
        <v>2802</v>
      </c>
      <c r="B937" s="238" t="s">
        <v>2803</v>
      </c>
      <c r="C937" s="151">
        <v>733</v>
      </c>
      <c r="D937" s="151">
        <v>1236665.8799999999</v>
      </c>
      <c r="E937" s="151">
        <v>8666.8259999999991</v>
      </c>
      <c r="F937" s="151">
        <v>179875.052</v>
      </c>
      <c r="G937" s="151">
        <v>126362.916</v>
      </c>
      <c r="H937" s="151">
        <v>53512.131999999998</v>
      </c>
      <c r="I937" s="117"/>
    </row>
    <row r="938" spans="1:9">
      <c r="A938" s="150" t="s">
        <v>2804</v>
      </c>
      <c r="B938" s="238" t="s">
        <v>2805</v>
      </c>
      <c r="C938" s="151">
        <v>13928</v>
      </c>
      <c r="D938" s="151">
        <v>25738799.796</v>
      </c>
      <c r="E938" s="151">
        <v>45432.063000000002</v>
      </c>
      <c r="F938" s="151">
        <v>4844403.7690000003</v>
      </c>
      <c r="G938" s="151">
        <v>678158.81499999994</v>
      </c>
      <c r="H938" s="151">
        <v>4166244.93</v>
      </c>
      <c r="I938" s="117"/>
    </row>
    <row r="939" spans="1:9">
      <c r="A939" s="150" t="s">
        <v>2806</v>
      </c>
      <c r="B939" s="238" t="s">
        <v>2807</v>
      </c>
      <c r="C939" s="151">
        <v>8440</v>
      </c>
      <c r="D939" s="151">
        <v>6601319.6509999996</v>
      </c>
      <c r="E939" s="151">
        <v>8029.5690000000004</v>
      </c>
      <c r="F939" s="151">
        <v>1216858.7</v>
      </c>
      <c r="G939" s="151">
        <v>300430.76699999999</v>
      </c>
      <c r="H939" s="151">
        <v>916427.91599999997</v>
      </c>
      <c r="I939" s="117"/>
    </row>
    <row r="940" spans="1:9">
      <c r="A940" s="150" t="s">
        <v>2808</v>
      </c>
      <c r="B940" s="238" t="s">
        <v>2809</v>
      </c>
      <c r="C940" s="151">
        <v>4293</v>
      </c>
      <c r="D940" s="151">
        <v>16931657.477000002</v>
      </c>
      <c r="E940" s="151">
        <v>36129.491999999998</v>
      </c>
      <c r="F940" s="151">
        <v>3212852.9670000002</v>
      </c>
      <c r="G940" s="151">
        <v>315697.44500000001</v>
      </c>
      <c r="H940" s="151">
        <v>2897155.5150000001</v>
      </c>
      <c r="I940" s="117"/>
    </row>
    <row r="941" spans="1:9">
      <c r="A941" s="150" t="s">
        <v>2810</v>
      </c>
      <c r="B941" s="238" t="s">
        <v>2811</v>
      </c>
      <c r="C941" s="151">
        <v>1195</v>
      </c>
      <c r="D941" s="151">
        <v>2205822.6680000001</v>
      </c>
      <c r="E941" s="151">
        <v>1273.002</v>
      </c>
      <c r="F941" s="151">
        <v>414692.10200000001</v>
      </c>
      <c r="G941" s="151">
        <v>62030.603000000003</v>
      </c>
      <c r="H941" s="151">
        <v>352661.49900000001</v>
      </c>
      <c r="I941" s="117"/>
    </row>
    <row r="942" spans="1:9">
      <c r="A942" s="150" t="s">
        <v>2812</v>
      </c>
      <c r="B942" s="238" t="s">
        <v>2813</v>
      </c>
      <c r="C942" s="151">
        <v>22101</v>
      </c>
      <c r="D942" s="151">
        <v>14441339.878</v>
      </c>
      <c r="E942" s="151">
        <v>29773.187000000002</v>
      </c>
      <c r="F942" s="151">
        <v>1168809.135</v>
      </c>
      <c r="G942" s="151">
        <v>1038663.04</v>
      </c>
      <c r="H942" s="151">
        <v>130138.808</v>
      </c>
      <c r="I942" s="117"/>
    </row>
    <row r="943" spans="1:9">
      <c r="A943" s="150" t="s">
        <v>2814</v>
      </c>
      <c r="B943" s="238" t="s">
        <v>2815</v>
      </c>
      <c r="C943" s="151">
        <v>20066</v>
      </c>
      <c r="D943" s="151">
        <v>13293205.754000001</v>
      </c>
      <c r="E943" s="151">
        <v>27831.501</v>
      </c>
      <c r="F943" s="151">
        <v>1047006.441</v>
      </c>
      <c r="G943" s="151">
        <v>945851.06900000002</v>
      </c>
      <c r="H943" s="151">
        <v>101148.09</v>
      </c>
      <c r="I943" s="117"/>
    </row>
    <row r="944" spans="1:9">
      <c r="A944" s="150" t="s">
        <v>2816</v>
      </c>
      <c r="B944" s="238" t="s">
        <v>2817</v>
      </c>
      <c r="C944" s="151">
        <v>13747</v>
      </c>
      <c r="D944" s="151">
        <v>3642456.22</v>
      </c>
      <c r="E944" s="151">
        <v>12239.038</v>
      </c>
      <c r="F944" s="151">
        <v>471784.70899999997</v>
      </c>
      <c r="G944" s="151">
        <v>273316.37300000002</v>
      </c>
      <c r="H944" s="151">
        <v>198466.84400000001</v>
      </c>
      <c r="I944" s="117"/>
    </row>
    <row r="945" spans="1:9">
      <c r="A945" s="150" t="s">
        <v>2818</v>
      </c>
      <c r="B945" s="238" t="s">
        <v>2819</v>
      </c>
      <c r="C945" s="151">
        <v>6319</v>
      </c>
      <c r="D945" s="151">
        <v>9650749.534</v>
      </c>
      <c r="E945" s="151">
        <v>15592.463</v>
      </c>
      <c r="F945" s="151">
        <v>575221.73199999996</v>
      </c>
      <c r="G945" s="151">
        <v>672534.696</v>
      </c>
      <c r="H945" s="151">
        <v>-97318.754000000001</v>
      </c>
      <c r="I945" s="117"/>
    </row>
    <row r="946" spans="1:9">
      <c r="A946" s="150" t="s">
        <v>2820</v>
      </c>
      <c r="B946" s="238" t="s">
        <v>2821</v>
      </c>
      <c r="C946" s="151">
        <v>2035</v>
      </c>
      <c r="D946" s="151">
        <v>1148134.1240000001</v>
      </c>
      <c r="E946" s="151">
        <v>1941.6859999999999</v>
      </c>
      <c r="F946" s="151">
        <v>121802.694</v>
      </c>
      <c r="G946" s="151">
        <v>92811.971000000005</v>
      </c>
      <c r="H946" s="151">
        <v>28990.718000000001</v>
      </c>
      <c r="I946" s="117"/>
    </row>
    <row r="947" spans="1:9">
      <c r="A947" s="150" t="s">
        <v>2822</v>
      </c>
      <c r="B947" s="238" t="s">
        <v>2823</v>
      </c>
      <c r="C947" s="151">
        <v>8182</v>
      </c>
      <c r="D947" s="151">
        <v>6064304.3439999996</v>
      </c>
      <c r="E947" s="151">
        <v>9373.7379999999994</v>
      </c>
      <c r="F947" s="151">
        <v>1126312.969</v>
      </c>
      <c r="G947" s="151">
        <v>327199.61499999999</v>
      </c>
      <c r="H947" s="151">
        <v>799113.34100000001</v>
      </c>
      <c r="I947" s="117"/>
    </row>
    <row r="948" spans="1:9">
      <c r="A948" s="150" t="s">
        <v>2824</v>
      </c>
      <c r="B948" s="238" t="s">
        <v>2825</v>
      </c>
      <c r="C948" s="151">
        <v>5615</v>
      </c>
      <c r="D948" s="151">
        <v>5494230.7110000001</v>
      </c>
      <c r="E948" s="151">
        <v>7375.1450000000004</v>
      </c>
      <c r="F948" s="151">
        <v>1021808.284</v>
      </c>
      <c r="G948" s="151">
        <v>282676.49800000002</v>
      </c>
      <c r="H948" s="151">
        <v>739131.77500000002</v>
      </c>
      <c r="I948" s="117"/>
    </row>
    <row r="949" spans="1:9">
      <c r="A949" s="150" t="s">
        <v>2826</v>
      </c>
      <c r="B949" s="238" t="s">
        <v>2827</v>
      </c>
      <c r="C949" s="151">
        <v>488</v>
      </c>
      <c r="D949" s="151">
        <v>336659.16600000003</v>
      </c>
      <c r="E949" s="151">
        <v>1797.6869999999999</v>
      </c>
      <c r="F949" s="151">
        <v>61432.635999999999</v>
      </c>
      <c r="G949" s="151">
        <v>26436.927</v>
      </c>
      <c r="H949" s="151">
        <v>34995.709000000003</v>
      </c>
      <c r="I949" s="117"/>
    </row>
    <row r="950" spans="1:9">
      <c r="A950" s="150" t="s">
        <v>2828</v>
      </c>
      <c r="B950" s="238" t="s">
        <v>2829</v>
      </c>
      <c r="C950" s="151">
        <v>2079</v>
      </c>
      <c r="D950" s="151">
        <v>233414.467</v>
      </c>
      <c r="E950" s="151">
        <v>200.90600000000001</v>
      </c>
      <c r="F950" s="151">
        <v>43072.048999999999</v>
      </c>
      <c r="G950" s="151">
        <v>18086.189999999999</v>
      </c>
      <c r="H950" s="151">
        <v>24985.857</v>
      </c>
      <c r="I950" s="117"/>
    </row>
    <row r="951" spans="1:9">
      <c r="A951" s="150" t="s">
        <v>2830</v>
      </c>
      <c r="B951" s="238" t="s">
        <v>2831</v>
      </c>
      <c r="C951" s="151">
        <v>128454</v>
      </c>
      <c r="D951" s="151">
        <v>33006228.833000001</v>
      </c>
      <c r="E951" s="151">
        <v>200481.266</v>
      </c>
      <c r="F951" s="151">
        <v>5853033.7819999997</v>
      </c>
      <c r="G951" s="151">
        <v>2400042.06</v>
      </c>
      <c r="H951" s="151">
        <v>3452990.1329999999</v>
      </c>
      <c r="I951" s="117"/>
    </row>
    <row r="952" spans="1:9">
      <c r="A952" s="150" t="s">
        <v>2832</v>
      </c>
      <c r="B952" s="238" t="s">
        <v>2833</v>
      </c>
      <c r="C952" s="151">
        <v>37955</v>
      </c>
      <c r="D952" s="151">
        <v>4621201.8930000002</v>
      </c>
      <c r="E952" s="151">
        <v>16783.829000000002</v>
      </c>
      <c r="F952" s="151">
        <v>866710.60199999996</v>
      </c>
      <c r="G952" s="151">
        <v>426824.39</v>
      </c>
      <c r="H952" s="151">
        <v>439886.152</v>
      </c>
      <c r="I952" s="117"/>
    </row>
    <row r="953" spans="1:9">
      <c r="A953" s="150" t="s">
        <v>2834</v>
      </c>
      <c r="B953" s="238" t="s">
        <v>2835</v>
      </c>
      <c r="C953" s="151">
        <v>49038</v>
      </c>
      <c r="D953" s="151">
        <v>17583692.809</v>
      </c>
      <c r="E953" s="151">
        <v>58242.519</v>
      </c>
      <c r="F953" s="151">
        <v>3134138.4190000002</v>
      </c>
      <c r="G953" s="151">
        <v>927618.79399999999</v>
      </c>
      <c r="H953" s="151">
        <v>2206518.1579999998</v>
      </c>
      <c r="I953" s="117"/>
    </row>
    <row r="954" spans="1:9">
      <c r="A954" s="150" t="s">
        <v>2836</v>
      </c>
      <c r="B954" s="238" t="s">
        <v>2837</v>
      </c>
      <c r="C954" s="151">
        <v>32067</v>
      </c>
      <c r="D954" s="151">
        <v>13827902.386</v>
      </c>
      <c r="E954" s="151">
        <v>26551.785</v>
      </c>
      <c r="F954" s="151">
        <v>2453924.7889999999</v>
      </c>
      <c r="G954" s="151">
        <v>667537.15</v>
      </c>
      <c r="H954" s="151">
        <v>1786386.1950000001</v>
      </c>
      <c r="I954" s="117"/>
    </row>
    <row r="955" spans="1:9">
      <c r="A955" s="150" t="s">
        <v>2838</v>
      </c>
      <c r="B955" s="238" t="s">
        <v>2839</v>
      </c>
      <c r="C955" s="151">
        <v>10097</v>
      </c>
      <c r="D955" s="151">
        <v>2486767.236</v>
      </c>
      <c r="E955" s="151">
        <v>17399.25</v>
      </c>
      <c r="F955" s="151">
        <v>465413.48300000001</v>
      </c>
      <c r="G955" s="151">
        <v>140359.258</v>
      </c>
      <c r="H955" s="151">
        <v>325054.21899999998</v>
      </c>
      <c r="I955" s="117"/>
    </row>
    <row r="956" spans="1:9">
      <c r="A956" s="150" t="s">
        <v>2840</v>
      </c>
      <c r="B956" s="238" t="s">
        <v>2841</v>
      </c>
      <c r="C956" s="151">
        <v>7571</v>
      </c>
      <c r="D956" s="151">
        <v>1286475.4580000001</v>
      </c>
      <c r="E956" s="151">
        <v>3469.8090000000002</v>
      </c>
      <c r="F956" s="151">
        <v>244057.889</v>
      </c>
      <c r="G956" s="151">
        <v>47145.523000000001</v>
      </c>
      <c r="H956" s="151">
        <v>196912.36499999999</v>
      </c>
      <c r="I956" s="117"/>
    </row>
    <row r="957" spans="1:9">
      <c r="A957" s="150" t="s">
        <v>2842</v>
      </c>
      <c r="B957" s="238" t="s">
        <v>2843</v>
      </c>
      <c r="C957" s="151">
        <v>2526</v>
      </c>
      <c r="D957" s="151">
        <v>1200291.7779999999</v>
      </c>
      <c r="E957" s="151">
        <v>13929.441000000001</v>
      </c>
      <c r="F957" s="151">
        <v>221355.59400000001</v>
      </c>
      <c r="G957" s="151">
        <v>93213.735000000001</v>
      </c>
      <c r="H957" s="151">
        <v>128141.85400000001</v>
      </c>
      <c r="I957" s="117"/>
    </row>
    <row r="958" spans="1:9">
      <c r="A958" s="150" t="s">
        <v>2844</v>
      </c>
      <c r="B958" s="238" t="s">
        <v>2845</v>
      </c>
      <c r="C958" s="151">
        <v>6874</v>
      </c>
      <c r="D958" s="151">
        <v>1269023.1869999999</v>
      </c>
      <c r="E958" s="151">
        <v>14291.484</v>
      </c>
      <c r="F958" s="151">
        <v>214800.147</v>
      </c>
      <c r="G958" s="151">
        <v>119722.386</v>
      </c>
      <c r="H958" s="151">
        <v>95077.744000000006</v>
      </c>
      <c r="I958" s="117"/>
    </row>
    <row r="959" spans="1:9">
      <c r="A959" s="150" t="s">
        <v>2846</v>
      </c>
      <c r="B959" s="238" t="s">
        <v>2847</v>
      </c>
      <c r="C959" s="151">
        <v>1430</v>
      </c>
      <c r="D959" s="151">
        <v>423257.30699999997</v>
      </c>
      <c r="E959" s="151">
        <v>4528.8860000000004</v>
      </c>
      <c r="F959" s="151">
        <v>59772.817000000003</v>
      </c>
      <c r="G959" s="151">
        <v>47420.218999999997</v>
      </c>
      <c r="H959" s="151">
        <v>12352.592000000001</v>
      </c>
      <c r="I959" s="117"/>
    </row>
    <row r="960" spans="1:9">
      <c r="A960" s="150" t="s">
        <v>2848</v>
      </c>
      <c r="B960" s="238" t="s">
        <v>2849</v>
      </c>
      <c r="C960" s="151">
        <v>931</v>
      </c>
      <c r="D960" s="151">
        <v>257540.595</v>
      </c>
      <c r="E960" s="151">
        <v>5331.2740000000003</v>
      </c>
      <c r="F960" s="151">
        <v>48452.953000000001</v>
      </c>
      <c r="G960" s="151">
        <v>21354.614000000001</v>
      </c>
      <c r="H960" s="151">
        <v>27098.334999999999</v>
      </c>
      <c r="I960" s="117"/>
    </row>
    <row r="961" spans="1:9">
      <c r="A961" s="150" t="s">
        <v>2850</v>
      </c>
      <c r="B961" s="238" t="s">
        <v>2851</v>
      </c>
      <c r="C961" s="151">
        <v>4513</v>
      </c>
      <c r="D961" s="151">
        <v>588225.28500000003</v>
      </c>
      <c r="E961" s="151">
        <v>4431.3239999999996</v>
      </c>
      <c r="F961" s="151">
        <v>106574.37699999999</v>
      </c>
      <c r="G961" s="151">
        <v>50947.553</v>
      </c>
      <c r="H961" s="151">
        <v>55626.817000000003</v>
      </c>
      <c r="I961" s="117"/>
    </row>
    <row r="962" spans="1:9">
      <c r="A962" s="150" t="s">
        <v>2852</v>
      </c>
      <c r="B962" s="238" t="s">
        <v>2853</v>
      </c>
      <c r="C962" s="151">
        <v>41461</v>
      </c>
      <c r="D962" s="151">
        <v>10801334.130999999</v>
      </c>
      <c r="E962" s="151">
        <v>125454.91800000001</v>
      </c>
      <c r="F962" s="151">
        <v>1852184.7609999999</v>
      </c>
      <c r="G962" s="151">
        <v>1045598.876</v>
      </c>
      <c r="H962" s="151">
        <v>806585.82299999997</v>
      </c>
      <c r="I962" s="117"/>
    </row>
    <row r="963" spans="1:9">
      <c r="A963" s="150" t="s">
        <v>2854</v>
      </c>
      <c r="B963" s="238" t="s">
        <v>2855</v>
      </c>
      <c r="C963" s="151">
        <v>34540</v>
      </c>
      <c r="D963" s="151">
        <v>9704433.3420000002</v>
      </c>
      <c r="E963" s="151">
        <v>100087.30899999999</v>
      </c>
      <c r="F963" s="151">
        <v>1677227.169</v>
      </c>
      <c r="G963" s="151">
        <v>948477.80099999998</v>
      </c>
      <c r="H963" s="151">
        <v>728749.31499999994</v>
      </c>
      <c r="I963" s="117"/>
    </row>
    <row r="964" spans="1:9">
      <c r="A964" s="150" t="s">
        <v>2856</v>
      </c>
      <c r="B964" s="238" t="s">
        <v>2857</v>
      </c>
      <c r="C964" s="151">
        <v>6921</v>
      </c>
      <c r="D964" s="151">
        <v>1096900.7890000001</v>
      </c>
      <c r="E964" s="151">
        <v>25367.609</v>
      </c>
      <c r="F964" s="151">
        <v>174957.592</v>
      </c>
      <c r="G964" s="151">
        <v>97121.074999999997</v>
      </c>
      <c r="H964" s="151">
        <v>77836.508000000002</v>
      </c>
      <c r="I964" s="117"/>
    </row>
    <row r="965" spans="1:9">
      <c r="A965" s="150" t="s">
        <v>2858</v>
      </c>
      <c r="B965" s="238" t="s">
        <v>2859</v>
      </c>
      <c r="C965" s="151">
        <v>115107</v>
      </c>
      <c r="D965" s="151">
        <v>33445978.752999999</v>
      </c>
      <c r="E965" s="151">
        <v>1263162.2490000001</v>
      </c>
      <c r="F965" s="151">
        <v>6195091.4680000003</v>
      </c>
      <c r="G965" s="151">
        <v>4163961.898</v>
      </c>
      <c r="H965" s="151">
        <v>2031129.0020000001</v>
      </c>
      <c r="I965" s="117"/>
    </row>
    <row r="966" spans="1:9">
      <c r="A966" s="150" t="s">
        <v>2860</v>
      </c>
      <c r="B966" s="238" t="s">
        <v>2861</v>
      </c>
      <c r="C966" s="151">
        <v>30171</v>
      </c>
      <c r="D966" s="151">
        <v>1147580.0449999999</v>
      </c>
      <c r="E966" s="151">
        <v>8756.3439999999991</v>
      </c>
      <c r="F966" s="151">
        <v>208075.049</v>
      </c>
      <c r="G966" s="151">
        <v>87552.324999999997</v>
      </c>
      <c r="H966" s="151">
        <v>120522.66099999999</v>
      </c>
      <c r="I966" s="117"/>
    </row>
    <row r="967" spans="1:9">
      <c r="A967" s="150" t="s">
        <v>2862</v>
      </c>
      <c r="B967" s="238" t="s">
        <v>2863</v>
      </c>
      <c r="C967" s="151">
        <v>19200</v>
      </c>
      <c r="D967" s="151">
        <v>634544.65300000005</v>
      </c>
      <c r="E967" s="151">
        <v>4923.2579999999998</v>
      </c>
      <c r="F967" s="151">
        <v>114734.41099999999</v>
      </c>
      <c r="G967" s="151">
        <v>44278.502</v>
      </c>
      <c r="H967" s="151">
        <v>70455.861000000004</v>
      </c>
      <c r="I967" s="117"/>
    </row>
    <row r="968" spans="1:9">
      <c r="A968" s="150" t="s">
        <v>2864</v>
      </c>
      <c r="B968" s="238" t="s">
        <v>2865</v>
      </c>
      <c r="C968" s="151">
        <v>10971</v>
      </c>
      <c r="D968" s="151">
        <v>513035.39199999999</v>
      </c>
      <c r="E968" s="151">
        <v>3833.0859999999998</v>
      </c>
      <c r="F968" s="151">
        <v>93340.638000000006</v>
      </c>
      <c r="G968" s="151">
        <v>43273.822999999997</v>
      </c>
      <c r="H968" s="151">
        <v>50066.8</v>
      </c>
      <c r="I968" s="117"/>
    </row>
    <row r="969" spans="1:9">
      <c r="A969" s="150" t="s">
        <v>2866</v>
      </c>
      <c r="B969" s="238" t="s">
        <v>2867</v>
      </c>
      <c r="C969" s="151">
        <v>1965</v>
      </c>
      <c r="D969" s="151">
        <v>2254706.1469999999</v>
      </c>
      <c r="E969" s="151">
        <v>3757.194</v>
      </c>
      <c r="F969" s="151">
        <v>393017.03700000001</v>
      </c>
      <c r="G969" s="151">
        <v>179871.15299999999</v>
      </c>
      <c r="H969" s="151">
        <v>213145.88099999999</v>
      </c>
      <c r="I969" s="117"/>
    </row>
    <row r="970" spans="1:9">
      <c r="A970" s="150" t="s">
        <v>2868</v>
      </c>
      <c r="B970" s="238" t="s">
        <v>2869</v>
      </c>
      <c r="C970" s="151">
        <v>13910</v>
      </c>
      <c r="D970" s="151">
        <v>5655474.5080000004</v>
      </c>
      <c r="E970" s="151">
        <v>36789.580999999998</v>
      </c>
      <c r="F970" s="151">
        <v>1073297.0419999999</v>
      </c>
      <c r="G970" s="151">
        <v>827311.41399999999</v>
      </c>
      <c r="H970" s="151">
        <v>245985.598</v>
      </c>
      <c r="I970" s="117"/>
    </row>
    <row r="971" spans="1:9">
      <c r="A971" s="150" t="s">
        <v>2870</v>
      </c>
      <c r="B971" s="238" t="s">
        <v>2871</v>
      </c>
      <c r="C971" s="151">
        <v>69061</v>
      </c>
      <c r="D971" s="151">
        <v>24388218.052999999</v>
      </c>
      <c r="E971" s="151">
        <v>1213859.1299999999</v>
      </c>
      <c r="F971" s="151">
        <v>4520702.34</v>
      </c>
      <c r="G971" s="151">
        <v>3069227.0060000001</v>
      </c>
      <c r="H971" s="151">
        <v>1451474.862</v>
      </c>
      <c r="I971" s="117"/>
    </row>
    <row r="972" spans="1:9">
      <c r="A972" s="150" t="s">
        <v>2872</v>
      </c>
      <c r="B972" s="238" t="s">
        <v>2873</v>
      </c>
      <c r="C972" s="151">
        <v>2317</v>
      </c>
      <c r="D972" s="151">
        <v>4273667.5949999997</v>
      </c>
      <c r="E972" s="151">
        <v>23891.402999999998</v>
      </c>
      <c r="F972" s="151">
        <v>827097.62800000003</v>
      </c>
      <c r="G972" s="151">
        <v>306767.39399999997</v>
      </c>
      <c r="H972" s="151">
        <v>520330.228</v>
      </c>
      <c r="I972" s="117"/>
    </row>
    <row r="973" spans="1:9">
      <c r="A973" s="150" t="s">
        <v>2874</v>
      </c>
      <c r="B973" s="238" t="s">
        <v>2875</v>
      </c>
      <c r="C973" s="151">
        <v>1703</v>
      </c>
      <c r="D973" s="151">
        <v>3539773.8250000002</v>
      </c>
      <c r="E973" s="151">
        <v>23592.581999999999</v>
      </c>
      <c r="F973" s="151">
        <v>684188.95</v>
      </c>
      <c r="G973" s="151">
        <v>234525.88699999999</v>
      </c>
      <c r="H973" s="151">
        <v>449663.06</v>
      </c>
      <c r="I973" s="117"/>
    </row>
    <row r="974" spans="1:9">
      <c r="A974" s="150" t="s">
        <v>2876</v>
      </c>
      <c r="B974" s="238" t="s">
        <v>2877</v>
      </c>
      <c r="C974" s="151">
        <v>614</v>
      </c>
      <c r="D974" s="151">
        <v>733893.77</v>
      </c>
      <c r="E974" s="151">
        <v>298.82100000000003</v>
      </c>
      <c r="F974" s="151">
        <v>142908.67800000001</v>
      </c>
      <c r="G974" s="151">
        <v>72241.506999999998</v>
      </c>
      <c r="H974" s="151">
        <v>70667.168000000005</v>
      </c>
      <c r="I974" s="117"/>
    </row>
    <row r="975" spans="1:9">
      <c r="A975" s="150" t="s">
        <v>2878</v>
      </c>
      <c r="B975" s="238" t="s">
        <v>2879</v>
      </c>
      <c r="C975" s="151">
        <v>1408</v>
      </c>
      <c r="D975" s="151">
        <v>2616463.1630000002</v>
      </c>
      <c r="E975" s="151">
        <v>296015.62</v>
      </c>
      <c r="F975" s="151">
        <v>448149.89399999997</v>
      </c>
      <c r="G975" s="151">
        <v>356307.26799999998</v>
      </c>
      <c r="H975" s="151">
        <v>91842.625</v>
      </c>
      <c r="I975" s="117"/>
    </row>
    <row r="976" spans="1:9">
      <c r="A976" s="150" t="s">
        <v>2880</v>
      </c>
      <c r="B976" s="238" t="s">
        <v>2881</v>
      </c>
      <c r="C976" s="151">
        <v>65336</v>
      </c>
      <c r="D976" s="151">
        <v>17498087.295000002</v>
      </c>
      <c r="E976" s="151">
        <v>893952.10699999996</v>
      </c>
      <c r="F976" s="151">
        <v>3245454.818</v>
      </c>
      <c r="G976" s="151">
        <v>2406152.344</v>
      </c>
      <c r="H976" s="151">
        <v>839302.00899999996</v>
      </c>
      <c r="I976" s="117"/>
    </row>
    <row r="977" spans="1:9">
      <c r="A977" s="150" t="s">
        <v>2882</v>
      </c>
      <c r="B977" s="238" t="s">
        <v>2883</v>
      </c>
      <c r="C977" s="151">
        <v>1063</v>
      </c>
      <c r="D977" s="151">
        <v>2143834.0079999999</v>
      </c>
      <c r="E977" s="151">
        <v>76100.513000000006</v>
      </c>
      <c r="F977" s="151">
        <v>364918.88699999999</v>
      </c>
      <c r="G977" s="151">
        <v>353718.52799999999</v>
      </c>
      <c r="H977" s="151">
        <v>11200.352000000001</v>
      </c>
      <c r="I977" s="117"/>
    </row>
    <row r="978" spans="1:9">
      <c r="A978" s="150" t="s">
        <v>2884</v>
      </c>
      <c r="B978" s="238" t="s">
        <v>2885</v>
      </c>
      <c r="C978" s="151">
        <v>64273</v>
      </c>
      <c r="D978" s="151">
        <v>15354253.287</v>
      </c>
      <c r="E978" s="151">
        <v>817851.59400000004</v>
      </c>
      <c r="F978" s="151">
        <v>2880535.9309999999</v>
      </c>
      <c r="G978" s="151">
        <v>2052433.8160000001</v>
      </c>
      <c r="H978" s="151">
        <v>828101.65700000001</v>
      </c>
      <c r="I978" s="117"/>
    </row>
    <row r="979" spans="1:9">
      <c r="A979" s="150" t="s">
        <v>2886</v>
      </c>
      <c r="B979" s="238" t="s">
        <v>2887</v>
      </c>
      <c r="C979" s="151">
        <v>0</v>
      </c>
      <c r="D979" s="151">
        <v>0</v>
      </c>
      <c r="E979" s="151">
        <v>0</v>
      </c>
      <c r="F979" s="151">
        <v>0</v>
      </c>
      <c r="G979" s="151">
        <v>0</v>
      </c>
      <c r="H979" s="151">
        <v>0</v>
      </c>
      <c r="I979" s="117"/>
    </row>
    <row r="980" spans="1:9">
      <c r="A980" s="150" t="s">
        <v>2888</v>
      </c>
      <c r="B980" s="238" t="s">
        <v>2889</v>
      </c>
      <c r="C980" s="151">
        <v>102102</v>
      </c>
      <c r="D980" s="151">
        <v>14757055.727</v>
      </c>
      <c r="E980" s="151">
        <v>136024.209</v>
      </c>
      <c r="F980" s="151">
        <v>1350757.12</v>
      </c>
      <c r="G980" s="151">
        <v>589698.46699999995</v>
      </c>
      <c r="H980" s="151">
        <v>761058.53799999994</v>
      </c>
      <c r="I980" s="117"/>
    </row>
    <row r="981" spans="1:9">
      <c r="A981" s="150" t="s">
        <v>2890</v>
      </c>
      <c r="B981" s="238" t="s">
        <v>2891</v>
      </c>
      <c r="C981" s="151">
        <v>532</v>
      </c>
      <c r="D981" s="151">
        <v>777503.58</v>
      </c>
      <c r="E981" s="151">
        <v>636.32100000000003</v>
      </c>
      <c r="F981" s="151">
        <v>1214.0889999999999</v>
      </c>
      <c r="G981" s="151">
        <v>565.25599999999997</v>
      </c>
      <c r="H981" s="151">
        <v>648.83199999999999</v>
      </c>
      <c r="I981" s="117"/>
    </row>
    <row r="982" spans="1:9">
      <c r="A982" s="150" t="s">
        <v>2892</v>
      </c>
      <c r="B982" s="238" t="s">
        <v>2893</v>
      </c>
      <c r="C982" s="151">
        <v>36</v>
      </c>
      <c r="D982" s="151">
        <v>27305.669000000002</v>
      </c>
      <c r="E982" s="151">
        <v>80.620999999999995</v>
      </c>
      <c r="F982" s="151">
        <v>107.52500000000001</v>
      </c>
      <c r="G982" s="151">
        <v>61.155999999999999</v>
      </c>
      <c r="H982" s="151">
        <v>46.369</v>
      </c>
      <c r="I982" s="117"/>
    </row>
    <row r="983" spans="1:9">
      <c r="A983" s="150" t="s">
        <v>2894</v>
      </c>
      <c r="B983" s="238" t="s">
        <v>2895</v>
      </c>
      <c r="C983" s="151">
        <v>6809</v>
      </c>
      <c r="D983" s="151">
        <v>1911052.6270000001</v>
      </c>
      <c r="E983" s="151">
        <v>9147.5529999999999</v>
      </c>
      <c r="F983" s="151">
        <v>90178.235000000001</v>
      </c>
      <c r="G983" s="151">
        <v>39746.025000000001</v>
      </c>
      <c r="H983" s="151">
        <v>50432.199000000001</v>
      </c>
      <c r="I983" s="117"/>
    </row>
    <row r="984" spans="1:9">
      <c r="A984" s="150" t="s">
        <v>2896</v>
      </c>
      <c r="B984" s="238" t="s">
        <v>2897</v>
      </c>
      <c r="C984" s="151">
        <v>473</v>
      </c>
      <c r="D984" s="151">
        <v>411564.80699999997</v>
      </c>
      <c r="E984" s="151">
        <v>797.86199999999997</v>
      </c>
      <c r="F984" s="151">
        <v>5233.9440000000004</v>
      </c>
      <c r="G984" s="151">
        <v>2903.1590000000001</v>
      </c>
      <c r="H984" s="151">
        <v>2330.7829999999999</v>
      </c>
      <c r="I984" s="117"/>
    </row>
    <row r="985" spans="1:9">
      <c r="A985" s="150" t="s">
        <v>2898</v>
      </c>
      <c r="B985" s="238" t="s">
        <v>2899</v>
      </c>
      <c r="C985" s="151">
        <v>6336</v>
      </c>
      <c r="D985" s="151">
        <v>1499487.82</v>
      </c>
      <c r="E985" s="151">
        <v>8349.6910000000007</v>
      </c>
      <c r="F985" s="151">
        <v>84944.290999999997</v>
      </c>
      <c r="G985" s="151">
        <v>36842.866000000002</v>
      </c>
      <c r="H985" s="151">
        <v>48101.415999999997</v>
      </c>
      <c r="I985" s="117"/>
    </row>
    <row r="986" spans="1:9">
      <c r="A986" s="150" t="s">
        <v>2900</v>
      </c>
      <c r="B986" s="238" t="s">
        <v>2901</v>
      </c>
      <c r="C986" s="151">
        <v>7396</v>
      </c>
      <c r="D986" s="151">
        <v>2116853.5830000001</v>
      </c>
      <c r="E986" s="151">
        <v>61106.516000000003</v>
      </c>
      <c r="F986" s="151">
        <v>213327.122</v>
      </c>
      <c r="G986" s="151">
        <v>78041.982999999993</v>
      </c>
      <c r="H986" s="151">
        <v>135285.13</v>
      </c>
      <c r="I986" s="117"/>
    </row>
    <row r="987" spans="1:9">
      <c r="A987" s="150" t="s">
        <v>2902</v>
      </c>
      <c r="B987" s="238" t="s">
        <v>2903</v>
      </c>
      <c r="C987" s="151">
        <v>6806</v>
      </c>
      <c r="D987" s="151">
        <v>332154.73</v>
      </c>
      <c r="E987" s="151">
        <v>755.346</v>
      </c>
      <c r="F987" s="151">
        <v>34510.832999999999</v>
      </c>
      <c r="G987" s="151">
        <v>12087.263000000001</v>
      </c>
      <c r="H987" s="151">
        <v>22423.562000000002</v>
      </c>
      <c r="I987" s="117"/>
    </row>
    <row r="988" spans="1:9">
      <c r="A988" s="150" t="s">
        <v>2904</v>
      </c>
      <c r="B988" s="238" t="s">
        <v>2905</v>
      </c>
      <c r="C988" s="151">
        <v>590</v>
      </c>
      <c r="D988" s="151">
        <v>1784698.8529999999</v>
      </c>
      <c r="E988" s="151">
        <v>60351.17</v>
      </c>
      <c r="F988" s="151">
        <v>178816.28899999999</v>
      </c>
      <c r="G988" s="151">
        <v>65954.720000000001</v>
      </c>
      <c r="H988" s="151">
        <v>112861.568</v>
      </c>
      <c r="I988" s="117"/>
    </row>
    <row r="989" spans="1:9">
      <c r="A989" s="150" t="s">
        <v>2906</v>
      </c>
      <c r="B989" s="238" t="s">
        <v>2907</v>
      </c>
      <c r="C989" s="151">
        <v>116</v>
      </c>
      <c r="D989" s="151">
        <v>1252819.594</v>
      </c>
      <c r="E989" s="151">
        <v>53194.402000000002</v>
      </c>
      <c r="F989" s="151">
        <v>141082.55100000001</v>
      </c>
      <c r="G989" s="151">
        <v>50622.523000000001</v>
      </c>
      <c r="H989" s="151">
        <v>90460.028000000006</v>
      </c>
      <c r="I989" s="117"/>
    </row>
    <row r="990" spans="1:9">
      <c r="A990" s="150" t="s">
        <v>2908</v>
      </c>
      <c r="B990" s="238" t="s">
        <v>2909</v>
      </c>
      <c r="C990" s="151">
        <v>140</v>
      </c>
      <c r="D990" s="151">
        <v>243800.20800000001</v>
      </c>
      <c r="E990" s="151">
        <v>5189.7060000000001</v>
      </c>
      <c r="F990" s="151">
        <v>17082.106</v>
      </c>
      <c r="G990" s="151">
        <v>4281.5119999999997</v>
      </c>
      <c r="H990" s="151">
        <v>12800.593000000001</v>
      </c>
      <c r="I990" s="117"/>
    </row>
    <row r="991" spans="1:9">
      <c r="A991" s="150" t="s">
        <v>2910</v>
      </c>
      <c r="B991" s="238" t="s">
        <v>2911</v>
      </c>
      <c r="C991" s="151">
        <v>6</v>
      </c>
      <c r="D991" s="151">
        <v>8491.7279999999992</v>
      </c>
      <c r="E991" s="151">
        <v>16.309000000000001</v>
      </c>
      <c r="F991" s="151">
        <v>179.47499999999999</v>
      </c>
      <c r="G991" s="151">
        <v>157.16999999999999</v>
      </c>
      <c r="H991" s="151">
        <v>22.305</v>
      </c>
      <c r="I991" s="117"/>
    </row>
    <row r="992" spans="1:9">
      <c r="A992" s="150" t="s">
        <v>2912</v>
      </c>
      <c r="B992" s="238" t="s">
        <v>2913</v>
      </c>
      <c r="C992" s="151">
        <v>328</v>
      </c>
      <c r="D992" s="151">
        <v>279587.32299999997</v>
      </c>
      <c r="E992" s="151">
        <v>1950.7529999999999</v>
      </c>
      <c r="F992" s="151">
        <v>20472.156999999999</v>
      </c>
      <c r="G992" s="151">
        <v>10893.514999999999</v>
      </c>
      <c r="H992" s="151">
        <v>9578.6419999999998</v>
      </c>
      <c r="I992" s="117"/>
    </row>
    <row r="993" spans="1:9">
      <c r="A993" s="150" t="s">
        <v>2914</v>
      </c>
      <c r="B993" s="238" t="s">
        <v>2915</v>
      </c>
      <c r="C993" s="151">
        <v>86390</v>
      </c>
      <c r="D993" s="151">
        <v>9829192.2780000009</v>
      </c>
      <c r="E993" s="151">
        <v>64392.353000000003</v>
      </c>
      <c r="F993" s="151">
        <v>1037286.958</v>
      </c>
      <c r="G993" s="151">
        <v>467038.11</v>
      </c>
      <c r="H993" s="151">
        <v>570248.75399999996</v>
      </c>
      <c r="I993" s="117"/>
    </row>
    <row r="994" spans="1:9">
      <c r="A994" s="150" t="s">
        <v>2916</v>
      </c>
      <c r="B994" s="238" t="s">
        <v>2917</v>
      </c>
      <c r="C994" s="151">
        <v>21454</v>
      </c>
      <c r="D994" s="151">
        <v>1127412.753</v>
      </c>
      <c r="E994" s="151">
        <v>18438.392</v>
      </c>
      <c r="F994" s="151">
        <v>178768.886</v>
      </c>
      <c r="G994" s="151">
        <v>88288.544999999998</v>
      </c>
      <c r="H994" s="151">
        <v>90480.323000000004</v>
      </c>
      <c r="I994" s="117"/>
    </row>
    <row r="995" spans="1:9">
      <c r="A995" s="150" t="s">
        <v>2918</v>
      </c>
      <c r="B995" s="238" t="s">
        <v>2919</v>
      </c>
      <c r="C995" s="151">
        <v>6024</v>
      </c>
      <c r="D995" s="151">
        <v>359162.913</v>
      </c>
      <c r="E995" s="151">
        <v>689.66200000000003</v>
      </c>
      <c r="F995" s="151">
        <v>41198.85</v>
      </c>
      <c r="G995" s="151">
        <v>19276.738000000001</v>
      </c>
      <c r="H995" s="151">
        <v>21922.106</v>
      </c>
      <c r="I995" s="117"/>
    </row>
    <row r="996" spans="1:9">
      <c r="A996" s="150" t="s">
        <v>2920</v>
      </c>
      <c r="B996" s="238" t="s">
        <v>2921</v>
      </c>
      <c r="C996" s="151">
        <v>14025</v>
      </c>
      <c r="D996" s="151">
        <v>1971489.27</v>
      </c>
      <c r="E996" s="151">
        <v>11464.717000000001</v>
      </c>
      <c r="F996" s="151">
        <v>318192.63500000001</v>
      </c>
      <c r="G996" s="151">
        <v>137089.46100000001</v>
      </c>
      <c r="H996" s="151">
        <v>181103.17</v>
      </c>
      <c r="I996" s="117"/>
    </row>
    <row r="997" spans="1:9">
      <c r="A997" s="150" t="s">
        <v>2922</v>
      </c>
      <c r="B997" s="238" t="s">
        <v>2923</v>
      </c>
      <c r="C997" s="151">
        <v>44887</v>
      </c>
      <c r="D997" s="151">
        <v>6371127.3420000002</v>
      </c>
      <c r="E997" s="151">
        <v>33799.582000000002</v>
      </c>
      <c r="F997" s="151">
        <v>499126.587</v>
      </c>
      <c r="G997" s="151">
        <v>222383.36600000001</v>
      </c>
      <c r="H997" s="151">
        <v>276743.15500000003</v>
      </c>
      <c r="I997" s="117"/>
    </row>
    <row r="998" spans="1:9">
      <c r="A998" s="150" t="s">
        <v>2924</v>
      </c>
      <c r="B998" s="238" t="s">
        <v>2925</v>
      </c>
      <c r="C998" s="151">
        <v>1391</v>
      </c>
      <c r="D998" s="151">
        <v>257723.72399999999</v>
      </c>
      <c r="E998" s="151">
        <v>757.88699999999994</v>
      </c>
      <c r="F998" s="151">
        <v>17110.18</v>
      </c>
      <c r="G998" s="151">
        <v>10488.563</v>
      </c>
      <c r="H998" s="151">
        <v>6621.6149999999998</v>
      </c>
      <c r="I998" s="117"/>
    </row>
    <row r="999" spans="1:9">
      <c r="A999" s="150" t="s">
        <v>2926</v>
      </c>
      <c r="B999" s="238" t="s">
        <v>2927</v>
      </c>
      <c r="C999" s="151">
        <v>28154</v>
      </c>
      <c r="D999" s="151">
        <v>5158098.3650000002</v>
      </c>
      <c r="E999" s="151">
        <v>28925.199000000001</v>
      </c>
      <c r="F999" s="151">
        <v>380521.864</v>
      </c>
      <c r="G999" s="151">
        <v>169358.633</v>
      </c>
      <c r="H999" s="151">
        <v>211163.19399999999</v>
      </c>
      <c r="I999" s="117"/>
    </row>
    <row r="1000" spans="1:9">
      <c r="A1000" s="150" t="s">
        <v>2928</v>
      </c>
      <c r="B1000" s="238" t="s">
        <v>2929</v>
      </c>
      <c r="C1000" s="151">
        <v>15342</v>
      </c>
      <c r="D1000" s="151">
        <v>955305.25300000003</v>
      </c>
      <c r="E1000" s="151">
        <v>4116.4960000000001</v>
      </c>
      <c r="F1000" s="151">
        <v>101494.54300000001</v>
      </c>
      <c r="G1000" s="151">
        <v>42536.17</v>
      </c>
      <c r="H1000" s="151">
        <v>58958.345999999998</v>
      </c>
      <c r="I1000" s="117"/>
    </row>
    <row r="1001" spans="1:9">
      <c r="A1001" s="150" t="s">
        <v>2930</v>
      </c>
      <c r="B1001" s="238" t="s">
        <v>2931</v>
      </c>
      <c r="C1001" s="151">
        <v>939</v>
      </c>
      <c r="D1001" s="151">
        <v>95147.99</v>
      </c>
      <c r="E1001" s="151">
        <v>660.84500000000003</v>
      </c>
      <c r="F1001" s="151">
        <v>8643.1910000000007</v>
      </c>
      <c r="G1001" s="151">
        <v>4245.9369999999999</v>
      </c>
      <c r="H1001" s="151">
        <v>4397.2539999999999</v>
      </c>
      <c r="I1001" s="117"/>
    </row>
    <row r="1002" spans="1:9">
      <c r="A1002" s="150" t="s">
        <v>2932</v>
      </c>
      <c r="B1002" s="238" t="s">
        <v>2933</v>
      </c>
      <c r="C1002" s="151">
        <v>139997</v>
      </c>
      <c r="D1002" s="151">
        <v>161460945.86899999</v>
      </c>
      <c r="E1002" s="151">
        <v>475325.234</v>
      </c>
      <c r="F1002" s="151">
        <v>2678920.59</v>
      </c>
      <c r="G1002" s="151">
        <v>1784467.0989999999</v>
      </c>
      <c r="H1002" s="151">
        <v>894453.31900000002</v>
      </c>
      <c r="I1002" s="117"/>
    </row>
    <row r="1003" spans="1:9">
      <c r="A1003" s="150" t="s">
        <v>2934</v>
      </c>
      <c r="B1003" s="238" t="s">
        <v>2935</v>
      </c>
      <c r="C1003" s="151">
        <v>119610</v>
      </c>
      <c r="D1003" s="151">
        <v>113148471.60699999</v>
      </c>
      <c r="E1003" s="151">
        <v>396836.78</v>
      </c>
      <c r="F1003" s="151">
        <v>2104029.5860000001</v>
      </c>
      <c r="G1003" s="151">
        <v>1278400.3970000001</v>
      </c>
      <c r="H1003" s="151">
        <v>825629.05299999996</v>
      </c>
      <c r="I1003" s="117"/>
    </row>
    <row r="1004" spans="1:9">
      <c r="A1004" s="150" t="s">
        <v>2936</v>
      </c>
      <c r="B1004" s="238" t="s">
        <v>2937</v>
      </c>
      <c r="C1004" s="151">
        <v>2015</v>
      </c>
      <c r="D1004" s="151">
        <v>77557439.716999993</v>
      </c>
      <c r="E1004" s="151">
        <v>272766.44799999997</v>
      </c>
      <c r="F1004" s="151">
        <v>986461.10600000003</v>
      </c>
      <c r="G1004" s="151">
        <v>656477.88500000001</v>
      </c>
      <c r="H1004" s="151">
        <v>329983.21799999999</v>
      </c>
      <c r="I1004" s="117"/>
    </row>
    <row r="1005" spans="1:9">
      <c r="A1005" s="150" t="s">
        <v>2938</v>
      </c>
      <c r="B1005" s="238" t="s">
        <v>2939</v>
      </c>
      <c r="C1005" s="151">
        <v>1412</v>
      </c>
      <c r="D1005" s="151">
        <v>62240295.476000004</v>
      </c>
      <c r="E1005" s="151">
        <v>117982.001</v>
      </c>
      <c r="F1005" s="151">
        <v>653048.40899999999</v>
      </c>
      <c r="G1005" s="151">
        <v>441252.522</v>
      </c>
      <c r="H1005" s="151">
        <v>211795.88500000001</v>
      </c>
      <c r="I1005" s="117"/>
    </row>
    <row r="1006" spans="1:9">
      <c r="A1006" s="150" t="s">
        <v>2940</v>
      </c>
      <c r="B1006" s="238" t="s">
        <v>2941</v>
      </c>
      <c r="C1006" s="151">
        <v>36</v>
      </c>
      <c r="D1006" s="151">
        <v>10741529.987</v>
      </c>
      <c r="E1006" s="151">
        <v>152866.05600000001</v>
      </c>
      <c r="F1006" s="151">
        <v>264108.33</v>
      </c>
      <c r="G1006" s="151">
        <v>166565.579</v>
      </c>
      <c r="H1006" s="151">
        <v>97542.751000000004</v>
      </c>
      <c r="I1006" s="117"/>
    </row>
    <row r="1007" spans="1:9">
      <c r="A1007" s="150" t="s">
        <v>2942</v>
      </c>
      <c r="B1007" s="238" t="s">
        <v>2943</v>
      </c>
      <c r="C1007" s="151">
        <v>567</v>
      </c>
      <c r="D1007" s="151">
        <v>4575614.2539999997</v>
      </c>
      <c r="E1007" s="151">
        <v>1918.3910000000001</v>
      </c>
      <c r="F1007" s="151">
        <v>69304.366999999998</v>
      </c>
      <c r="G1007" s="151">
        <v>48659.784</v>
      </c>
      <c r="H1007" s="151">
        <v>20644.581999999999</v>
      </c>
      <c r="I1007" s="117"/>
    </row>
    <row r="1008" spans="1:9">
      <c r="A1008" s="150" t="s">
        <v>2944</v>
      </c>
      <c r="B1008" s="238" t="s">
        <v>2945</v>
      </c>
      <c r="C1008" s="151">
        <v>50648</v>
      </c>
      <c r="D1008" s="151">
        <v>22533252.971999999</v>
      </c>
      <c r="E1008" s="151">
        <v>25598.799999999999</v>
      </c>
      <c r="F1008" s="151">
        <v>339500.79100000003</v>
      </c>
      <c r="G1008" s="151">
        <v>153781.40299999999</v>
      </c>
      <c r="H1008" s="151">
        <v>185719.356</v>
      </c>
      <c r="I1008" s="117"/>
    </row>
    <row r="1009" spans="1:9">
      <c r="A1009" s="150" t="s">
        <v>2946</v>
      </c>
      <c r="B1009" s="238" t="s">
        <v>2947</v>
      </c>
      <c r="C1009" s="151">
        <v>15240</v>
      </c>
      <c r="D1009" s="151">
        <v>4432348.0590000004</v>
      </c>
      <c r="E1009" s="151">
        <v>2953.8389999999999</v>
      </c>
      <c r="F1009" s="151">
        <v>98289.099000000002</v>
      </c>
      <c r="G1009" s="151">
        <v>26708.495999999999</v>
      </c>
      <c r="H1009" s="151">
        <v>71580.595000000001</v>
      </c>
      <c r="I1009" s="117"/>
    </row>
    <row r="1010" spans="1:9">
      <c r="A1010" s="150" t="s">
        <v>2948</v>
      </c>
      <c r="B1010" s="238" t="s">
        <v>2949</v>
      </c>
      <c r="C1010" s="151">
        <v>14146</v>
      </c>
      <c r="D1010" s="151">
        <v>6961869.5159999998</v>
      </c>
      <c r="E1010" s="151">
        <v>7655.6229999999996</v>
      </c>
      <c r="F1010" s="151">
        <v>125395.226</v>
      </c>
      <c r="G1010" s="151">
        <v>46424.508999999998</v>
      </c>
      <c r="H1010" s="151">
        <v>78970.710999999996</v>
      </c>
      <c r="I1010" s="117"/>
    </row>
    <row r="1011" spans="1:9">
      <c r="A1011" s="150" t="s">
        <v>2950</v>
      </c>
      <c r="B1011" s="238" t="s">
        <v>2951</v>
      </c>
      <c r="C1011" s="151">
        <v>21262</v>
      </c>
      <c r="D1011" s="151">
        <v>11139035.397</v>
      </c>
      <c r="E1011" s="151">
        <v>14989.338</v>
      </c>
      <c r="F1011" s="151">
        <v>115816.466</v>
      </c>
      <c r="G1011" s="151">
        <v>80648.398000000001</v>
      </c>
      <c r="H1011" s="151">
        <v>35168.050000000003</v>
      </c>
      <c r="I1011" s="117"/>
    </row>
    <row r="1012" spans="1:9">
      <c r="A1012" s="150" t="s">
        <v>2952</v>
      </c>
      <c r="B1012" s="238" t="s">
        <v>2953</v>
      </c>
      <c r="C1012" s="151">
        <v>66947</v>
      </c>
      <c r="D1012" s="151">
        <v>13057778.918</v>
      </c>
      <c r="E1012" s="151">
        <v>98471.532000000007</v>
      </c>
      <c r="F1012" s="151">
        <v>778067.68900000001</v>
      </c>
      <c r="G1012" s="151">
        <v>468141.109</v>
      </c>
      <c r="H1012" s="151">
        <v>309926.47899999999</v>
      </c>
      <c r="I1012" s="117"/>
    </row>
    <row r="1013" spans="1:9">
      <c r="A1013" s="150" t="s">
        <v>2954</v>
      </c>
      <c r="B1013" s="238" t="s">
        <v>2955</v>
      </c>
      <c r="C1013" s="151">
        <v>9603</v>
      </c>
      <c r="D1013" s="151">
        <v>761249.125</v>
      </c>
      <c r="E1013" s="151">
        <v>703.83500000000004</v>
      </c>
      <c r="F1013" s="151">
        <v>53810.843000000001</v>
      </c>
      <c r="G1013" s="151">
        <v>21184.205000000002</v>
      </c>
      <c r="H1013" s="151">
        <v>32626.627</v>
      </c>
      <c r="I1013" s="117"/>
    </row>
    <row r="1014" spans="1:9">
      <c r="A1014" s="150" t="s">
        <v>2956</v>
      </c>
      <c r="B1014" s="238" t="s">
        <v>2957</v>
      </c>
      <c r="C1014" s="151">
        <v>16485</v>
      </c>
      <c r="D1014" s="151">
        <v>1694808.007</v>
      </c>
      <c r="E1014" s="151">
        <v>2839.4580000000001</v>
      </c>
      <c r="F1014" s="151">
        <v>61156.588000000003</v>
      </c>
      <c r="G1014" s="151">
        <v>31420.629000000001</v>
      </c>
      <c r="H1014" s="151">
        <v>29735.945</v>
      </c>
      <c r="I1014" s="117"/>
    </row>
    <row r="1015" spans="1:9">
      <c r="A1015" s="150" t="s">
        <v>2958</v>
      </c>
      <c r="B1015" s="238" t="s">
        <v>2959</v>
      </c>
      <c r="C1015" s="151">
        <v>6351</v>
      </c>
      <c r="D1015" s="151">
        <v>313998.989</v>
      </c>
      <c r="E1015" s="151">
        <v>1483.9880000000001</v>
      </c>
      <c r="F1015" s="151">
        <v>16476.983</v>
      </c>
      <c r="G1015" s="151">
        <v>7213.0540000000001</v>
      </c>
      <c r="H1015" s="151">
        <v>9263.9140000000007</v>
      </c>
      <c r="I1015" s="117"/>
    </row>
    <row r="1016" spans="1:9">
      <c r="A1016" s="150" t="s">
        <v>2960</v>
      </c>
      <c r="B1016" s="238" t="s">
        <v>2961</v>
      </c>
      <c r="C1016" s="151">
        <v>34508</v>
      </c>
      <c r="D1016" s="151">
        <v>10287722.797</v>
      </c>
      <c r="E1016" s="151">
        <v>93444.251000000004</v>
      </c>
      <c r="F1016" s="151">
        <v>646623.27500000002</v>
      </c>
      <c r="G1016" s="151">
        <v>408323.22100000002</v>
      </c>
      <c r="H1016" s="151">
        <v>238299.99299999999</v>
      </c>
      <c r="I1016" s="117"/>
    </row>
    <row r="1017" spans="1:9">
      <c r="A1017" s="150" t="s">
        <v>2962</v>
      </c>
      <c r="B1017" s="238" t="s">
        <v>2963</v>
      </c>
      <c r="C1017" s="151">
        <v>3659</v>
      </c>
      <c r="D1017" s="151">
        <v>22905426.837000001</v>
      </c>
      <c r="E1017" s="151">
        <v>44409.353999999999</v>
      </c>
      <c r="F1017" s="151">
        <v>228640.88800000001</v>
      </c>
      <c r="G1017" s="151">
        <v>244889.44200000001</v>
      </c>
      <c r="H1017" s="151">
        <v>-16248.563</v>
      </c>
      <c r="I1017" s="117"/>
    </row>
    <row r="1018" spans="1:9">
      <c r="A1018" s="150" t="s">
        <v>2964</v>
      </c>
      <c r="B1018" s="238" t="s">
        <v>2965</v>
      </c>
      <c r="C1018" s="151">
        <v>1735</v>
      </c>
      <c r="D1018" s="151">
        <v>13656981.498</v>
      </c>
      <c r="E1018" s="151">
        <v>26317.304</v>
      </c>
      <c r="F1018" s="151">
        <v>139398.905</v>
      </c>
      <c r="G1018" s="151">
        <v>178420.04399999999</v>
      </c>
      <c r="H1018" s="151">
        <v>-39021.144</v>
      </c>
      <c r="I1018" s="117"/>
    </row>
    <row r="1019" spans="1:9">
      <c r="A1019" s="150" t="s">
        <v>2966</v>
      </c>
      <c r="B1019" s="238" t="s">
        <v>2967</v>
      </c>
      <c r="C1019" s="151">
        <v>120</v>
      </c>
      <c r="D1019" s="151">
        <v>205522.899</v>
      </c>
      <c r="E1019" s="151">
        <v>124.893</v>
      </c>
      <c r="F1019" s="151">
        <v>1973.58</v>
      </c>
      <c r="G1019" s="151">
        <v>1880.9770000000001</v>
      </c>
      <c r="H1019" s="151">
        <v>92.602999999999994</v>
      </c>
      <c r="I1019" s="117"/>
    </row>
    <row r="1020" spans="1:9">
      <c r="A1020" s="150" t="s">
        <v>2968</v>
      </c>
      <c r="B1020" s="238" t="s">
        <v>2969</v>
      </c>
      <c r="C1020" s="151">
        <v>1304</v>
      </c>
      <c r="D1020" s="151">
        <v>7416812.648</v>
      </c>
      <c r="E1020" s="151">
        <v>16420.829000000002</v>
      </c>
      <c r="F1020" s="151">
        <v>68222.145000000004</v>
      </c>
      <c r="G1020" s="151">
        <v>48240.650999999998</v>
      </c>
      <c r="H1020" s="151">
        <v>19981.491999999998</v>
      </c>
      <c r="I1020" s="117"/>
    </row>
    <row r="1021" spans="1:9">
      <c r="A1021" s="150" t="s">
        <v>2970</v>
      </c>
      <c r="B1021" s="238" t="s">
        <v>2971</v>
      </c>
      <c r="C1021" s="151">
        <v>500</v>
      </c>
      <c r="D1021" s="151">
        <v>1626109.7919999999</v>
      </c>
      <c r="E1021" s="151">
        <v>1546.328</v>
      </c>
      <c r="F1021" s="151">
        <v>19046.258000000002</v>
      </c>
      <c r="G1021" s="151">
        <v>16347.77</v>
      </c>
      <c r="H1021" s="151">
        <v>2698.4859999999999</v>
      </c>
      <c r="I1021" s="117"/>
    </row>
    <row r="1022" spans="1:9">
      <c r="A1022" s="150" t="s">
        <v>2972</v>
      </c>
      <c r="B1022" s="238" t="s">
        <v>2973</v>
      </c>
      <c r="C1022" s="151">
        <v>16728</v>
      </c>
      <c r="D1022" s="151">
        <v>25407047.425000001</v>
      </c>
      <c r="E1022" s="151">
        <v>34079.1</v>
      </c>
      <c r="F1022" s="151">
        <v>346250.11599999998</v>
      </c>
      <c r="G1022" s="151">
        <v>261177.26</v>
      </c>
      <c r="H1022" s="151">
        <v>85072.828999999998</v>
      </c>
      <c r="I1022" s="117"/>
    </row>
    <row r="1023" spans="1:9">
      <c r="A1023" s="150" t="s">
        <v>2974</v>
      </c>
      <c r="B1023" s="238" t="s">
        <v>2975</v>
      </c>
      <c r="C1023" s="151">
        <v>6383</v>
      </c>
      <c r="D1023" s="151">
        <v>4035257.378</v>
      </c>
      <c r="E1023" s="151">
        <v>6049.9030000000002</v>
      </c>
      <c r="F1023" s="151">
        <v>50476.720999999998</v>
      </c>
      <c r="G1023" s="151">
        <v>42682.858</v>
      </c>
      <c r="H1023" s="151">
        <v>7793.8540000000003</v>
      </c>
      <c r="I1023" s="117"/>
    </row>
    <row r="1024" spans="1:9">
      <c r="A1024" s="150" t="s">
        <v>2976</v>
      </c>
      <c r="B1024" s="238" t="s">
        <v>2977</v>
      </c>
      <c r="C1024" s="151">
        <v>5015</v>
      </c>
      <c r="D1024" s="151">
        <v>3307593.67</v>
      </c>
      <c r="E1024" s="151">
        <v>3771.797</v>
      </c>
      <c r="F1024" s="151">
        <v>36573.24</v>
      </c>
      <c r="G1024" s="151">
        <v>20081.195</v>
      </c>
      <c r="H1024" s="151">
        <v>16492.038</v>
      </c>
      <c r="I1024" s="117"/>
    </row>
    <row r="1025" spans="1:9">
      <c r="A1025" s="150" t="s">
        <v>2978</v>
      </c>
      <c r="B1025" s="238" t="s">
        <v>2979</v>
      </c>
      <c r="C1025" s="151">
        <v>1368</v>
      </c>
      <c r="D1025" s="151">
        <v>727663.70799999998</v>
      </c>
      <c r="E1025" s="151">
        <v>2278.1060000000002</v>
      </c>
      <c r="F1025" s="151">
        <v>13903.481</v>
      </c>
      <c r="G1025" s="151">
        <v>22601.663</v>
      </c>
      <c r="H1025" s="151">
        <v>-8698.1839999999993</v>
      </c>
      <c r="I1025" s="117"/>
    </row>
    <row r="1026" spans="1:9">
      <c r="A1026" s="150" t="s">
        <v>2980</v>
      </c>
      <c r="B1026" s="238" t="s">
        <v>2981</v>
      </c>
      <c r="C1026" s="151">
        <v>10345</v>
      </c>
      <c r="D1026" s="151">
        <v>21371790.046999998</v>
      </c>
      <c r="E1026" s="151">
        <v>28029.197</v>
      </c>
      <c r="F1026" s="151">
        <v>295773.39500000002</v>
      </c>
      <c r="G1026" s="151">
        <v>218494.402</v>
      </c>
      <c r="H1026" s="151">
        <v>77278.975000000006</v>
      </c>
      <c r="I1026" s="117"/>
    </row>
    <row r="1027" spans="1:9">
      <c r="A1027" s="150" t="s">
        <v>2982</v>
      </c>
      <c r="B1027" s="238" t="s">
        <v>2983</v>
      </c>
      <c r="C1027" s="151">
        <v>1912</v>
      </c>
      <c r="D1027" s="151">
        <v>313904.511</v>
      </c>
      <c r="E1027" s="151">
        <v>255.27600000000001</v>
      </c>
      <c r="F1027" s="151">
        <v>2854.3069999999998</v>
      </c>
      <c r="G1027" s="151">
        <v>1241.32</v>
      </c>
      <c r="H1027" s="151">
        <v>1612.9860000000001</v>
      </c>
      <c r="I1027" s="117"/>
    </row>
    <row r="1028" spans="1:9">
      <c r="A1028" s="150" t="s">
        <v>2984</v>
      </c>
      <c r="B1028" s="238" t="s">
        <v>2985</v>
      </c>
      <c r="C1028" s="151">
        <v>8433</v>
      </c>
      <c r="D1028" s="151">
        <v>21057885.535999998</v>
      </c>
      <c r="E1028" s="151">
        <v>27773.920999999998</v>
      </c>
      <c r="F1028" s="151">
        <v>292919.08799999999</v>
      </c>
      <c r="G1028" s="151">
        <v>217253.08199999999</v>
      </c>
      <c r="H1028" s="151">
        <v>75665.989000000001</v>
      </c>
      <c r="I1028" s="117"/>
    </row>
    <row r="1029" spans="1:9">
      <c r="A1029" s="150" t="s">
        <v>2986</v>
      </c>
      <c r="B1029" s="238" t="s">
        <v>2987</v>
      </c>
      <c r="C1029" s="151">
        <v>266284</v>
      </c>
      <c r="D1029" s="151">
        <v>41221036.295999996</v>
      </c>
      <c r="E1029" s="151">
        <v>251499.905</v>
      </c>
      <c r="F1029" s="151">
        <v>5150013.585</v>
      </c>
      <c r="G1029" s="151">
        <v>3298347.8369999998</v>
      </c>
      <c r="H1029" s="151">
        <v>1851665.1129999999</v>
      </c>
      <c r="I1029" s="117"/>
    </row>
    <row r="1030" spans="1:9">
      <c r="A1030" s="150" t="s">
        <v>2988</v>
      </c>
      <c r="B1030" s="238" t="s">
        <v>2989</v>
      </c>
      <c r="C1030" s="151">
        <v>178905</v>
      </c>
      <c r="D1030" s="151">
        <v>9327096.5989999995</v>
      </c>
      <c r="E1030" s="151">
        <v>44222.716999999997</v>
      </c>
      <c r="F1030" s="151">
        <v>1122190.4339999999</v>
      </c>
      <c r="G1030" s="151">
        <v>674708.01300000004</v>
      </c>
      <c r="H1030" s="151">
        <v>447481.96399999998</v>
      </c>
      <c r="I1030" s="117"/>
    </row>
    <row r="1031" spans="1:9">
      <c r="A1031" s="150" t="s">
        <v>2990</v>
      </c>
      <c r="B1031" s="238" t="s">
        <v>2991</v>
      </c>
      <c r="C1031" s="151">
        <v>51176</v>
      </c>
      <c r="D1031" s="151">
        <v>1965834.3049999999</v>
      </c>
      <c r="E1031" s="151">
        <v>6462.99</v>
      </c>
      <c r="F1031" s="151">
        <v>199509.92800000001</v>
      </c>
      <c r="G1031" s="151">
        <v>108887</v>
      </c>
      <c r="H1031" s="151">
        <v>90622.816000000006</v>
      </c>
      <c r="I1031" s="117"/>
    </row>
    <row r="1032" spans="1:9">
      <c r="A1032" s="150" t="s">
        <v>2992</v>
      </c>
      <c r="B1032" s="238" t="s">
        <v>2993</v>
      </c>
      <c r="C1032" s="151">
        <v>574</v>
      </c>
      <c r="D1032" s="151">
        <v>115251.46400000001</v>
      </c>
      <c r="E1032" s="151">
        <v>740.15599999999995</v>
      </c>
      <c r="F1032" s="151">
        <v>6149.7920000000004</v>
      </c>
      <c r="G1032" s="151">
        <v>3817.6039999999998</v>
      </c>
      <c r="H1032" s="151">
        <v>2332.1869999999999</v>
      </c>
      <c r="I1032" s="117"/>
    </row>
    <row r="1033" spans="1:9">
      <c r="A1033" s="150" t="s">
        <v>2994</v>
      </c>
      <c r="B1033" s="238" t="s">
        <v>2995</v>
      </c>
      <c r="C1033" s="151">
        <v>6196</v>
      </c>
      <c r="D1033" s="151">
        <v>289420.33399999997</v>
      </c>
      <c r="E1033" s="151">
        <v>568.79399999999998</v>
      </c>
      <c r="F1033" s="151">
        <v>23697.024000000001</v>
      </c>
      <c r="G1033" s="151">
        <v>17704.226999999999</v>
      </c>
      <c r="H1033" s="151">
        <v>5992.7820000000002</v>
      </c>
      <c r="I1033" s="117"/>
    </row>
    <row r="1034" spans="1:9">
      <c r="A1034" s="150" t="s">
        <v>2996</v>
      </c>
      <c r="B1034" s="238" t="s">
        <v>2997</v>
      </c>
      <c r="C1034" s="151">
        <v>1816</v>
      </c>
      <c r="D1034" s="151">
        <v>93396.740999999995</v>
      </c>
      <c r="E1034" s="151">
        <v>390.75900000000001</v>
      </c>
      <c r="F1034" s="151">
        <v>11670.269</v>
      </c>
      <c r="G1034" s="151">
        <v>7052.5339999999997</v>
      </c>
      <c r="H1034" s="151">
        <v>4617.7340000000004</v>
      </c>
      <c r="I1034" s="117"/>
    </row>
    <row r="1035" spans="1:9">
      <c r="A1035" s="150" t="s">
        <v>2998</v>
      </c>
      <c r="B1035" s="238" t="s">
        <v>2999</v>
      </c>
      <c r="C1035" s="151">
        <v>42590</v>
      </c>
      <c r="D1035" s="151">
        <v>1467765.7660000001</v>
      </c>
      <c r="E1035" s="151">
        <v>4763.2809999999999</v>
      </c>
      <c r="F1035" s="151">
        <v>157992.84299999999</v>
      </c>
      <c r="G1035" s="151">
        <v>80312.634999999995</v>
      </c>
      <c r="H1035" s="151">
        <v>77680.112999999998</v>
      </c>
      <c r="I1035" s="117"/>
    </row>
    <row r="1036" spans="1:9">
      <c r="A1036" s="150" t="s">
        <v>3000</v>
      </c>
      <c r="B1036" s="238" t="s">
        <v>3001</v>
      </c>
      <c r="C1036" s="151">
        <v>5987</v>
      </c>
      <c r="D1036" s="151">
        <v>629786.63800000004</v>
      </c>
      <c r="E1036" s="151">
        <v>14751.266</v>
      </c>
      <c r="F1036" s="151">
        <v>119602.243</v>
      </c>
      <c r="G1036" s="151">
        <v>83887.092999999993</v>
      </c>
      <c r="H1036" s="151">
        <v>35715.129000000001</v>
      </c>
      <c r="I1036" s="117"/>
    </row>
    <row r="1037" spans="1:9">
      <c r="A1037" s="150" t="s">
        <v>3002</v>
      </c>
      <c r="B1037" s="238" t="s">
        <v>3003</v>
      </c>
      <c r="C1037" s="151">
        <v>118550</v>
      </c>
      <c r="D1037" s="151">
        <v>4149064.3020000001</v>
      </c>
      <c r="E1037" s="151">
        <v>15593.880999999999</v>
      </c>
      <c r="F1037" s="151">
        <v>521798.84399999998</v>
      </c>
      <c r="G1037" s="151">
        <v>231217.62899999999</v>
      </c>
      <c r="H1037" s="151">
        <v>290580.89600000001</v>
      </c>
      <c r="I1037" s="117"/>
    </row>
    <row r="1038" spans="1:9">
      <c r="A1038" s="150" t="s">
        <v>3004</v>
      </c>
      <c r="B1038" s="238" t="s">
        <v>3005</v>
      </c>
      <c r="C1038" s="151">
        <v>9655</v>
      </c>
      <c r="D1038" s="151">
        <v>426031.90100000001</v>
      </c>
      <c r="E1038" s="151">
        <v>1922.8340000000001</v>
      </c>
      <c r="F1038" s="151">
        <v>47545.201000000001</v>
      </c>
      <c r="G1038" s="151">
        <v>25321.286</v>
      </c>
      <c r="H1038" s="151">
        <v>22223.885999999999</v>
      </c>
      <c r="I1038" s="117"/>
    </row>
    <row r="1039" spans="1:9">
      <c r="A1039" s="150" t="s">
        <v>3006</v>
      </c>
      <c r="B1039" s="238" t="s">
        <v>3007</v>
      </c>
      <c r="C1039" s="151">
        <v>26139</v>
      </c>
      <c r="D1039" s="151">
        <v>782360.47</v>
      </c>
      <c r="E1039" s="151">
        <v>1725.7940000000001</v>
      </c>
      <c r="F1039" s="151">
        <v>94593.455000000002</v>
      </c>
      <c r="G1039" s="151">
        <v>29770.034</v>
      </c>
      <c r="H1039" s="151">
        <v>64823.374000000003</v>
      </c>
      <c r="I1039" s="117"/>
    </row>
    <row r="1040" spans="1:9">
      <c r="A1040" s="150" t="s">
        <v>3008</v>
      </c>
      <c r="B1040" s="238" t="s">
        <v>3009</v>
      </c>
      <c r="C1040" s="151">
        <v>32949</v>
      </c>
      <c r="D1040" s="151">
        <v>1095679.9939999999</v>
      </c>
      <c r="E1040" s="151">
        <v>8079.8</v>
      </c>
      <c r="F1040" s="151">
        <v>133870.682</v>
      </c>
      <c r="G1040" s="151">
        <v>75120.898000000001</v>
      </c>
      <c r="H1040" s="151">
        <v>58749.671999999999</v>
      </c>
      <c r="I1040" s="117"/>
    </row>
    <row r="1041" spans="1:9">
      <c r="A1041" s="150" t="s">
        <v>3010</v>
      </c>
      <c r="B1041" s="238" t="s">
        <v>3011</v>
      </c>
      <c r="C1041" s="151">
        <v>3083</v>
      </c>
      <c r="D1041" s="151">
        <v>228410.89499999999</v>
      </c>
      <c r="E1041" s="151">
        <v>852.33699999999999</v>
      </c>
      <c r="F1041" s="151">
        <v>41184.769999999997</v>
      </c>
      <c r="G1041" s="151">
        <v>19033.167000000001</v>
      </c>
      <c r="H1041" s="151">
        <v>22151.596000000001</v>
      </c>
      <c r="I1041" s="117"/>
    </row>
    <row r="1042" spans="1:9">
      <c r="A1042" s="150" t="s">
        <v>3012</v>
      </c>
      <c r="B1042" s="238" t="s">
        <v>3013</v>
      </c>
      <c r="C1042" s="151">
        <v>46724</v>
      </c>
      <c r="D1042" s="151">
        <v>1616581.0419999999</v>
      </c>
      <c r="E1042" s="151">
        <v>3013.116</v>
      </c>
      <c r="F1042" s="151">
        <v>204604.736</v>
      </c>
      <c r="G1042" s="151">
        <v>81972.244000000006</v>
      </c>
      <c r="H1042" s="151">
        <v>122632.368</v>
      </c>
      <c r="I1042" s="117"/>
    </row>
    <row r="1043" spans="1:9">
      <c r="A1043" s="150" t="s">
        <v>3014</v>
      </c>
      <c r="B1043" s="238" t="s">
        <v>3015</v>
      </c>
      <c r="C1043" s="151">
        <v>3192</v>
      </c>
      <c r="D1043" s="151">
        <v>2582411.3539999998</v>
      </c>
      <c r="E1043" s="151">
        <v>7414.58</v>
      </c>
      <c r="F1043" s="151">
        <v>281279.41899999999</v>
      </c>
      <c r="G1043" s="151">
        <v>250716.291</v>
      </c>
      <c r="H1043" s="151">
        <v>30563.123</v>
      </c>
      <c r="I1043" s="117"/>
    </row>
    <row r="1044" spans="1:9">
      <c r="A1044" s="150" t="s">
        <v>3016</v>
      </c>
      <c r="B1044" s="238" t="s">
        <v>3017</v>
      </c>
      <c r="C1044" s="151">
        <v>2508</v>
      </c>
      <c r="D1044" s="151">
        <v>1888937.2439999999</v>
      </c>
      <c r="E1044" s="151">
        <v>3792.009</v>
      </c>
      <c r="F1044" s="151">
        <v>231299.098</v>
      </c>
      <c r="G1044" s="151">
        <v>210088.68400000001</v>
      </c>
      <c r="H1044" s="151">
        <v>21210.41</v>
      </c>
      <c r="I1044" s="117"/>
    </row>
    <row r="1045" spans="1:9">
      <c r="A1045" s="150" t="s">
        <v>3018</v>
      </c>
      <c r="B1045" s="238" t="s">
        <v>3019</v>
      </c>
      <c r="C1045" s="151">
        <v>326</v>
      </c>
      <c r="D1045" s="151">
        <v>591719.23100000003</v>
      </c>
      <c r="E1045" s="151">
        <v>3105.1379999999999</v>
      </c>
      <c r="F1045" s="151">
        <v>38775.156000000003</v>
      </c>
      <c r="G1045" s="151">
        <v>31919.200000000001</v>
      </c>
      <c r="H1045" s="151">
        <v>6855.9560000000001</v>
      </c>
      <c r="I1045" s="117"/>
    </row>
    <row r="1046" spans="1:9">
      <c r="A1046" s="150" t="s">
        <v>3020</v>
      </c>
      <c r="B1046" s="238" t="s">
        <v>3021</v>
      </c>
      <c r="C1046" s="151">
        <v>358</v>
      </c>
      <c r="D1046" s="151">
        <v>101754.879</v>
      </c>
      <c r="E1046" s="151">
        <v>517.43299999999999</v>
      </c>
      <c r="F1046" s="151">
        <v>11205.165000000001</v>
      </c>
      <c r="G1046" s="151">
        <v>8708.4069999999992</v>
      </c>
      <c r="H1046" s="151">
        <v>2496.7570000000001</v>
      </c>
      <c r="I1046" s="117"/>
    </row>
    <row r="1047" spans="1:9">
      <c r="A1047" s="150" t="s">
        <v>3022</v>
      </c>
      <c r="B1047" s="238" t="s">
        <v>3023</v>
      </c>
      <c r="C1047" s="151">
        <v>1962</v>
      </c>
      <c r="D1047" s="151">
        <v>909837.77399999998</v>
      </c>
      <c r="E1047" s="151">
        <v>15056.805</v>
      </c>
      <c r="F1047" s="151">
        <v>77667.126000000004</v>
      </c>
      <c r="G1047" s="151">
        <v>73551.320000000007</v>
      </c>
      <c r="H1047" s="151">
        <v>4115.8029999999999</v>
      </c>
      <c r="I1047" s="117"/>
    </row>
    <row r="1048" spans="1:9">
      <c r="A1048" s="150" t="s">
        <v>3024</v>
      </c>
      <c r="B1048" s="238" t="s">
        <v>3025</v>
      </c>
      <c r="C1048" s="151">
        <v>184</v>
      </c>
      <c r="D1048" s="151">
        <v>51531.105000000003</v>
      </c>
      <c r="E1048" s="151">
        <v>2560.7420000000002</v>
      </c>
      <c r="F1048" s="151">
        <v>8837.3230000000003</v>
      </c>
      <c r="G1048" s="151">
        <v>5895.2920000000004</v>
      </c>
      <c r="H1048" s="151">
        <v>2942.0309999999999</v>
      </c>
      <c r="I1048" s="117"/>
    </row>
    <row r="1049" spans="1:9">
      <c r="A1049" s="150" t="s">
        <v>3026</v>
      </c>
      <c r="B1049" s="238" t="s">
        <v>3027</v>
      </c>
      <c r="C1049" s="151">
        <v>1212</v>
      </c>
      <c r="D1049" s="151">
        <v>430966.52799999999</v>
      </c>
      <c r="E1049" s="151">
        <v>9343.2099999999991</v>
      </c>
      <c r="F1049" s="151">
        <v>38964.194000000003</v>
      </c>
      <c r="G1049" s="151">
        <v>43009.514000000003</v>
      </c>
      <c r="H1049" s="151">
        <v>-4045.3229999999999</v>
      </c>
      <c r="I1049" s="117"/>
    </row>
    <row r="1050" spans="1:9">
      <c r="A1050" s="150" t="s">
        <v>3028</v>
      </c>
      <c r="B1050" s="238" t="s">
        <v>3029</v>
      </c>
      <c r="C1050" s="151">
        <v>196</v>
      </c>
      <c r="D1050" s="151">
        <v>42222.235000000001</v>
      </c>
      <c r="E1050" s="151">
        <v>21.535</v>
      </c>
      <c r="F1050" s="151">
        <v>5341.58</v>
      </c>
      <c r="G1050" s="151">
        <v>5907.1270000000004</v>
      </c>
      <c r="H1050" s="151">
        <v>-565.54700000000003</v>
      </c>
      <c r="I1050" s="117"/>
    </row>
    <row r="1051" spans="1:9">
      <c r="A1051" s="150" t="s">
        <v>3030</v>
      </c>
      <c r="B1051" s="238" t="s">
        <v>3031</v>
      </c>
      <c r="C1051" s="151">
        <v>370</v>
      </c>
      <c r="D1051" s="151">
        <v>385117.90600000002</v>
      </c>
      <c r="E1051" s="151">
        <v>3131.3180000000002</v>
      </c>
      <c r="F1051" s="151">
        <v>24524.028999999999</v>
      </c>
      <c r="G1051" s="151">
        <v>18739.386999999999</v>
      </c>
      <c r="H1051" s="151">
        <v>5784.6419999999998</v>
      </c>
      <c r="I1051" s="117"/>
    </row>
    <row r="1052" spans="1:9">
      <c r="A1052" s="150" t="s">
        <v>3032</v>
      </c>
      <c r="B1052" s="238" t="s">
        <v>3033</v>
      </c>
      <c r="C1052" s="151">
        <v>12122</v>
      </c>
      <c r="D1052" s="151">
        <v>14383731.818</v>
      </c>
      <c r="E1052" s="151">
        <v>26735.419000000002</v>
      </c>
      <c r="F1052" s="151">
        <v>1251828.3640000001</v>
      </c>
      <c r="G1052" s="151">
        <v>649465.53200000001</v>
      </c>
      <c r="H1052" s="151">
        <v>602362.81499999994</v>
      </c>
      <c r="I1052" s="117"/>
    </row>
    <row r="1053" spans="1:9">
      <c r="A1053" s="150" t="s">
        <v>3034</v>
      </c>
      <c r="B1053" s="238" t="s">
        <v>3035</v>
      </c>
      <c r="C1053" s="151">
        <v>7963</v>
      </c>
      <c r="D1053" s="151">
        <v>4945865.9859999996</v>
      </c>
      <c r="E1053" s="151">
        <v>9447.2250000000004</v>
      </c>
      <c r="F1053" s="151">
        <v>934094.69200000004</v>
      </c>
      <c r="G1053" s="151">
        <v>436953.11800000002</v>
      </c>
      <c r="H1053" s="151">
        <v>497141.565</v>
      </c>
      <c r="I1053" s="117"/>
    </row>
    <row r="1054" spans="1:9">
      <c r="A1054" s="150" t="s">
        <v>3036</v>
      </c>
      <c r="B1054" s="238" t="s">
        <v>3037</v>
      </c>
      <c r="C1054" s="151">
        <v>101</v>
      </c>
      <c r="D1054" s="151">
        <v>548390.071</v>
      </c>
      <c r="E1054" s="151">
        <v>10863.781000000001</v>
      </c>
      <c r="F1054" s="151">
        <v>96093.805999999997</v>
      </c>
      <c r="G1054" s="151">
        <v>29058.751</v>
      </c>
      <c r="H1054" s="151">
        <v>67035.054999999993</v>
      </c>
      <c r="I1054" s="117"/>
    </row>
    <row r="1055" spans="1:9">
      <c r="A1055" s="150" t="s">
        <v>3038</v>
      </c>
      <c r="B1055" s="238" t="s">
        <v>3039</v>
      </c>
      <c r="C1055" s="151">
        <v>4058</v>
      </c>
      <c r="D1055" s="151">
        <v>8889475.7609999999</v>
      </c>
      <c r="E1055" s="151">
        <v>6424.4129999999996</v>
      </c>
      <c r="F1055" s="151">
        <v>221639.86600000001</v>
      </c>
      <c r="G1055" s="151">
        <v>183453.663</v>
      </c>
      <c r="H1055" s="151">
        <v>38186.195</v>
      </c>
      <c r="I1055" s="117"/>
    </row>
    <row r="1056" spans="1:9">
      <c r="A1056" s="150" t="s">
        <v>3040</v>
      </c>
      <c r="B1056" s="238" t="s">
        <v>3041</v>
      </c>
      <c r="C1056" s="151">
        <v>73295</v>
      </c>
      <c r="D1056" s="151">
        <v>16600370.105</v>
      </c>
      <c r="E1056" s="151">
        <v>165484.96400000001</v>
      </c>
      <c r="F1056" s="151">
        <v>2698327.6609999998</v>
      </c>
      <c r="G1056" s="151">
        <v>1900622.9720000001</v>
      </c>
      <c r="H1056" s="151">
        <v>797704.53099999996</v>
      </c>
      <c r="I1056" s="117"/>
    </row>
    <row r="1057" spans="1:9">
      <c r="A1057" s="150" t="s">
        <v>3042</v>
      </c>
      <c r="B1057" s="238" t="s">
        <v>3043</v>
      </c>
      <c r="C1057" s="151">
        <v>42843</v>
      </c>
      <c r="D1057" s="151">
        <v>11430558.876</v>
      </c>
      <c r="E1057" s="151">
        <v>94537.134999999995</v>
      </c>
      <c r="F1057" s="151">
        <v>1922012.2709999999</v>
      </c>
      <c r="G1057" s="151">
        <v>1363073.237</v>
      </c>
      <c r="H1057" s="151">
        <v>558938.94499999995</v>
      </c>
      <c r="I1057" s="117"/>
    </row>
    <row r="1058" spans="1:9">
      <c r="A1058" s="150" t="s">
        <v>3044</v>
      </c>
      <c r="B1058" s="238" t="s">
        <v>3045</v>
      </c>
      <c r="C1058" s="151">
        <v>7924</v>
      </c>
      <c r="D1058" s="151">
        <v>3382834.8059999999</v>
      </c>
      <c r="E1058" s="151">
        <v>24538.839</v>
      </c>
      <c r="F1058" s="151">
        <v>564144.16799999995</v>
      </c>
      <c r="G1058" s="151">
        <v>411011.45500000002</v>
      </c>
      <c r="H1058" s="151">
        <v>153132.69699999999</v>
      </c>
      <c r="I1058" s="117"/>
    </row>
    <row r="1059" spans="1:9">
      <c r="A1059" s="150" t="s">
        <v>3046</v>
      </c>
      <c r="B1059" s="238" t="s">
        <v>3047</v>
      </c>
      <c r="C1059" s="151">
        <v>21338</v>
      </c>
      <c r="D1059" s="151">
        <v>5027773.3310000002</v>
      </c>
      <c r="E1059" s="151">
        <v>39826.190999999999</v>
      </c>
      <c r="F1059" s="151">
        <v>810594.75600000005</v>
      </c>
      <c r="G1059" s="151">
        <v>618679.17599999998</v>
      </c>
      <c r="H1059" s="151">
        <v>191915.53099999999</v>
      </c>
      <c r="I1059" s="117"/>
    </row>
    <row r="1060" spans="1:9">
      <c r="A1060" s="150" t="s">
        <v>3048</v>
      </c>
      <c r="B1060" s="238" t="s">
        <v>3049</v>
      </c>
      <c r="C1060" s="151">
        <v>6751</v>
      </c>
      <c r="D1060" s="151">
        <v>2156965.193</v>
      </c>
      <c r="E1060" s="151">
        <v>11089.898999999999</v>
      </c>
      <c r="F1060" s="151">
        <v>401016.80699999997</v>
      </c>
      <c r="G1060" s="151">
        <v>239566</v>
      </c>
      <c r="H1060" s="151">
        <v>161450.80499999999</v>
      </c>
      <c r="I1060" s="117"/>
    </row>
    <row r="1061" spans="1:9">
      <c r="A1061" s="150" t="s">
        <v>3050</v>
      </c>
      <c r="B1061" s="238" t="s">
        <v>3051</v>
      </c>
      <c r="C1061" s="151">
        <v>6830</v>
      </c>
      <c r="D1061" s="151">
        <v>862985.54599999997</v>
      </c>
      <c r="E1061" s="151">
        <v>19082.205999999998</v>
      </c>
      <c r="F1061" s="151">
        <v>146256.54</v>
      </c>
      <c r="G1061" s="151">
        <v>93816.606</v>
      </c>
      <c r="H1061" s="151">
        <v>52439.911999999997</v>
      </c>
      <c r="I1061" s="117"/>
    </row>
    <row r="1062" spans="1:9">
      <c r="A1062" s="150" t="s">
        <v>3052</v>
      </c>
      <c r="B1062" s="238" t="s">
        <v>3053</v>
      </c>
      <c r="C1062" s="151">
        <v>30452</v>
      </c>
      <c r="D1062" s="151">
        <v>5169811.2290000003</v>
      </c>
      <c r="E1062" s="151">
        <v>70947.828999999998</v>
      </c>
      <c r="F1062" s="151">
        <v>776315.39</v>
      </c>
      <c r="G1062" s="151">
        <v>537549.73499999999</v>
      </c>
      <c r="H1062" s="151">
        <v>238765.58600000001</v>
      </c>
      <c r="I1062" s="117"/>
    </row>
    <row r="1063" spans="1:9">
      <c r="A1063" s="150" t="s">
        <v>3054</v>
      </c>
      <c r="B1063" s="238" t="s">
        <v>3055</v>
      </c>
      <c r="C1063" s="151">
        <v>4940</v>
      </c>
      <c r="D1063" s="151">
        <v>1530059.7549999999</v>
      </c>
      <c r="E1063" s="151">
        <v>25843.159</v>
      </c>
      <c r="F1063" s="151">
        <v>238059.75099999999</v>
      </c>
      <c r="G1063" s="151">
        <v>161059.774</v>
      </c>
      <c r="H1063" s="151">
        <v>76999.97</v>
      </c>
      <c r="I1063" s="117"/>
    </row>
    <row r="1064" spans="1:9">
      <c r="A1064" s="150" t="s">
        <v>3056</v>
      </c>
      <c r="B1064" s="238" t="s">
        <v>3057</v>
      </c>
      <c r="C1064" s="151">
        <v>25512</v>
      </c>
      <c r="D1064" s="151">
        <v>3639751.4739999999</v>
      </c>
      <c r="E1064" s="151">
        <v>45104.67</v>
      </c>
      <c r="F1064" s="151">
        <v>538255.63899999997</v>
      </c>
      <c r="G1064" s="151">
        <v>376489.96100000001</v>
      </c>
      <c r="H1064" s="151">
        <v>161765.61600000001</v>
      </c>
      <c r="I1064" s="117"/>
    </row>
    <row r="1065" spans="1:9">
      <c r="A1065" s="150" t="s">
        <v>3058</v>
      </c>
      <c r="B1065" s="238" t="s">
        <v>3059</v>
      </c>
      <c r="C1065" s="151">
        <v>428392</v>
      </c>
      <c r="D1065" s="151">
        <v>56354871.022</v>
      </c>
      <c r="E1065" s="151">
        <v>948943.31</v>
      </c>
      <c r="F1065" s="151">
        <v>8220671.2980000004</v>
      </c>
      <c r="G1065" s="151">
        <v>4650931.585</v>
      </c>
      <c r="H1065" s="151">
        <v>3569736.44</v>
      </c>
      <c r="I1065" s="117"/>
    </row>
    <row r="1066" spans="1:9">
      <c r="A1066" s="150" t="s">
        <v>3060</v>
      </c>
      <c r="B1066" s="238" t="s">
        <v>3061</v>
      </c>
      <c r="C1066" s="151">
        <v>32424</v>
      </c>
      <c r="D1066" s="151">
        <v>14007714.526000001</v>
      </c>
      <c r="E1066" s="151">
        <v>163843.361</v>
      </c>
      <c r="F1066" s="151">
        <v>1027786.706</v>
      </c>
      <c r="G1066" s="151">
        <v>779005.397</v>
      </c>
      <c r="H1066" s="151">
        <v>248781.228</v>
      </c>
      <c r="I1066" s="117"/>
    </row>
    <row r="1067" spans="1:9">
      <c r="A1067" s="150" t="s">
        <v>3062</v>
      </c>
      <c r="B1067" s="238" t="s">
        <v>3063</v>
      </c>
      <c r="C1067" s="151">
        <v>3535</v>
      </c>
      <c r="D1067" s="151">
        <v>2279287.9640000002</v>
      </c>
      <c r="E1067" s="151">
        <v>13277.805</v>
      </c>
      <c r="F1067" s="151">
        <v>287644.30800000002</v>
      </c>
      <c r="G1067" s="151">
        <v>171675.93</v>
      </c>
      <c r="H1067" s="151">
        <v>115968.36900000001</v>
      </c>
      <c r="I1067" s="117"/>
    </row>
    <row r="1068" spans="1:9">
      <c r="A1068" s="150" t="s">
        <v>3064</v>
      </c>
      <c r="B1068" s="238" t="s">
        <v>3065</v>
      </c>
      <c r="C1068" s="151">
        <v>1840</v>
      </c>
      <c r="D1068" s="151">
        <v>1296461.0930000001</v>
      </c>
      <c r="E1068" s="151">
        <v>9449.4860000000008</v>
      </c>
      <c r="F1068" s="151">
        <v>159908.962</v>
      </c>
      <c r="G1068" s="151">
        <v>104865.677</v>
      </c>
      <c r="H1068" s="151">
        <v>55043.279000000002</v>
      </c>
      <c r="I1068" s="117"/>
    </row>
    <row r="1069" spans="1:9">
      <c r="A1069" s="150" t="s">
        <v>3066</v>
      </c>
      <c r="B1069" s="238" t="s">
        <v>3067</v>
      </c>
      <c r="C1069" s="151">
        <v>1695</v>
      </c>
      <c r="D1069" s="151">
        <v>982826.87100000004</v>
      </c>
      <c r="E1069" s="151">
        <v>3828.319</v>
      </c>
      <c r="F1069" s="151">
        <v>127735.34600000001</v>
      </c>
      <c r="G1069" s="151">
        <v>66810.252999999997</v>
      </c>
      <c r="H1069" s="151">
        <v>60925.09</v>
      </c>
      <c r="I1069" s="117"/>
    </row>
    <row r="1070" spans="1:9">
      <c r="A1070" s="150" t="s">
        <v>3068</v>
      </c>
      <c r="B1070" s="238" t="s">
        <v>3069</v>
      </c>
      <c r="C1070" s="151">
        <v>56</v>
      </c>
      <c r="D1070" s="151">
        <v>167951.56299999999</v>
      </c>
      <c r="E1070" s="151">
        <v>133.73599999999999</v>
      </c>
      <c r="F1070" s="151">
        <v>9464.3220000000001</v>
      </c>
      <c r="G1070" s="151">
        <v>7326.4589999999998</v>
      </c>
      <c r="H1070" s="151">
        <v>2137.8629999999998</v>
      </c>
      <c r="I1070" s="117"/>
    </row>
    <row r="1071" spans="1:9">
      <c r="A1071" s="150" t="s">
        <v>3070</v>
      </c>
      <c r="B1071" s="238" t="s">
        <v>3071</v>
      </c>
      <c r="C1071" s="151">
        <v>28833</v>
      </c>
      <c r="D1071" s="151">
        <v>11560474.999</v>
      </c>
      <c r="E1071" s="151">
        <v>150431.82</v>
      </c>
      <c r="F1071" s="151">
        <v>730678.076</v>
      </c>
      <c r="G1071" s="151">
        <v>600003.00800000003</v>
      </c>
      <c r="H1071" s="151">
        <v>130674.996</v>
      </c>
      <c r="I1071" s="117"/>
    </row>
    <row r="1072" spans="1:9">
      <c r="A1072" s="150" t="s">
        <v>3072</v>
      </c>
      <c r="B1072" s="238" t="s">
        <v>3073</v>
      </c>
      <c r="C1072" s="151">
        <v>1622</v>
      </c>
      <c r="D1072" s="151">
        <v>2479111.452</v>
      </c>
      <c r="E1072" s="151">
        <v>17819.682000000001</v>
      </c>
      <c r="F1072" s="151">
        <v>76070.365000000005</v>
      </c>
      <c r="G1072" s="151">
        <v>57453.891000000003</v>
      </c>
      <c r="H1072" s="151">
        <v>18616.472000000002</v>
      </c>
      <c r="I1072" s="117"/>
    </row>
    <row r="1073" spans="1:9">
      <c r="A1073" s="150" t="s">
        <v>3074</v>
      </c>
      <c r="B1073" s="238" t="s">
        <v>3075</v>
      </c>
      <c r="C1073" s="151">
        <v>671</v>
      </c>
      <c r="D1073" s="151">
        <v>69007.922999999995</v>
      </c>
      <c r="E1073" s="151">
        <v>166.49600000000001</v>
      </c>
      <c r="F1073" s="151">
        <v>6619.8440000000001</v>
      </c>
      <c r="G1073" s="151">
        <v>5794.1949999999997</v>
      </c>
      <c r="H1073" s="151">
        <v>825.64800000000002</v>
      </c>
      <c r="I1073" s="117"/>
    </row>
    <row r="1074" spans="1:9">
      <c r="A1074" s="150" t="s">
        <v>3076</v>
      </c>
      <c r="B1074" s="238" t="s">
        <v>3077</v>
      </c>
      <c r="C1074" s="151">
        <v>26540</v>
      </c>
      <c r="D1074" s="151">
        <v>9012355.6239999998</v>
      </c>
      <c r="E1074" s="151">
        <v>132445.64199999999</v>
      </c>
      <c r="F1074" s="151">
        <v>647987.86699999997</v>
      </c>
      <c r="G1074" s="151">
        <v>536754.92200000002</v>
      </c>
      <c r="H1074" s="151">
        <v>111232.876</v>
      </c>
      <c r="I1074" s="117"/>
    </row>
    <row r="1075" spans="1:9">
      <c r="A1075" s="150" t="s">
        <v>3078</v>
      </c>
      <c r="B1075" s="238" t="s">
        <v>3079</v>
      </c>
      <c r="C1075" s="151">
        <v>9321</v>
      </c>
      <c r="D1075" s="151">
        <v>2968532.9750000001</v>
      </c>
      <c r="E1075" s="151">
        <v>53362.898000000001</v>
      </c>
      <c r="F1075" s="151">
        <v>206678.557</v>
      </c>
      <c r="G1075" s="151">
        <v>226826.10699999999</v>
      </c>
      <c r="H1075" s="151">
        <v>-20147.571</v>
      </c>
      <c r="I1075" s="117"/>
    </row>
    <row r="1076" spans="1:9">
      <c r="A1076" s="150" t="s">
        <v>3080</v>
      </c>
      <c r="B1076" s="238" t="s">
        <v>3081</v>
      </c>
      <c r="C1076" s="151">
        <v>3305</v>
      </c>
      <c r="D1076" s="151">
        <v>289882.41200000001</v>
      </c>
      <c r="E1076" s="151">
        <v>691.31899999999996</v>
      </c>
      <c r="F1076" s="151">
        <v>27579.091</v>
      </c>
      <c r="G1076" s="151">
        <v>26327.164000000001</v>
      </c>
      <c r="H1076" s="151">
        <v>1251.915</v>
      </c>
      <c r="I1076" s="117"/>
    </row>
    <row r="1077" spans="1:9">
      <c r="A1077" s="150" t="s">
        <v>3082</v>
      </c>
      <c r="B1077" s="238" t="s">
        <v>3083</v>
      </c>
      <c r="C1077" s="151">
        <v>1632</v>
      </c>
      <c r="D1077" s="151">
        <v>1621594.4820000001</v>
      </c>
      <c r="E1077" s="151">
        <v>2739.8589999999999</v>
      </c>
      <c r="F1077" s="151">
        <v>136710.72700000001</v>
      </c>
      <c r="G1077" s="151">
        <v>78170.267000000007</v>
      </c>
      <c r="H1077" s="151">
        <v>58540.457999999999</v>
      </c>
      <c r="I1077" s="117"/>
    </row>
    <row r="1078" spans="1:9">
      <c r="A1078" s="150" t="s">
        <v>3084</v>
      </c>
      <c r="B1078" s="238" t="s">
        <v>3085</v>
      </c>
      <c r="C1078" s="151">
        <v>572</v>
      </c>
      <c r="D1078" s="151">
        <v>174259.68</v>
      </c>
      <c r="E1078" s="151">
        <v>152.542</v>
      </c>
      <c r="F1078" s="151">
        <v>5656.2629999999999</v>
      </c>
      <c r="G1078" s="151">
        <v>4341.2749999999996</v>
      </c>
      <c r="H1078" s="151">
        <v>1314.9880000000001</v>
      </c>
      <c r="I1078" s="117"/>
    </row>
    <row r="1079" spans="1:9">
      <c r="A1079" s="150" t="s">
        <v>3086</v>
      </c>
      <c r="B1079" s="238" t="s">
        <v>3087</v>
      </c>
      <c r="C1079" s="151">
        <v>11710</v>
      </c>
      <c r="D1079" s="151">
        <v>3958086.0750000002</v>
      </c>
      <c r="E1079" s="151">
        <v>75499.024000000005</v>
      </c>
      <c r="F1079" s="151">
        <v>271363.22899999999</v>
      </c>
      <c r="G1079" s="151">
        <v>201090.109</v>
      </c>
      <c r="H1079" s="151">
        <v>70273.085999999996</v>
      </c>
      <c r="I1079" s="117"/>
    </row>
    <row r="1080" spans="1:9">
      <c r="A1080" s="150" t="s">
        <v>3088</v>
      </c>
      <c r="B1080" s="238" t="s">
        <v>3089</v>
      </c>
      <c r="C1080" s="151">
        <v>18550</v>
      </c>
      <c r="D1080" s="151">
        <v>2680609.5079999999</v>
      </c>
      <c r="E1080" s="151">
        <v>76865.123999999996</v>
      </c>
      <c r="F1080" s="151">
        <v>505190.72600000002</v>
      </c>
      <c r="G1080" s="151">
        <v>324770.96399999998</v>
      </c>
      <c r="H1080" s="151">
        <v>180419.74400000001</v>
      </c>
      <c r="I1080" s="117"/>
    </row>
    <row r="1081" spans="1:9">
      <c r="A1081" s="150" t="s">
        <v>3090</v>
      </c>
      <c r="B1081" s="238" t="s">
        <v>3091</v>
      </c>
      <c r="C1081" s="151">
        <v>2918</v>
      </c>
      <c r="D1081" s="151">
        <v>591737.66399999999</v>
      </c>
      <c r="E1081" s="151">
        <v>11069.353999999999</v>
      </c>
      <c r="F1081" s="151">
        <v>95275.695000000007</v>
      </c>
      <c r="G1081" s="151">
        <v>66404.710999999996</v>
      </c>
      <c r="H1081" s="151">
        <v>28870.976999999999</v>
      </c>
      <c r="I1081" s="117"/>
    </row>
    <row r="1082" spans="1:9">
      <c r="A1082" s="150" t="s">
        <v>3092</v>
      </c>
      <c r="B1082" s="238" t="s">
        <v>3093</v>
      </c>
      <c r="C1082" s="151">
        <v>2655</v>
      </c>
      <c r="D1082" s="151">
        <v>541332.603</v>
      </c>
      <c r="E1082" s="151">
        <v>10961.966</v>
      </c>
      <c r="F1082" s="151">
        <v>86039.523000000001</v>
      </c>
      <c r="G1082" s="151">
        <v>60398.906000000003</v>
      </c>
      <c r="H1082" s="151">
        <v>25640.611000000001</v>
      </c>
      <c r="I1082" s="117"/>
    </row>
    <row r="1083" spans="1:9">
      <c r="A1083" s="150" t="s">
        <v>3094</v>
      </c>
      <c r="B1083" s="238" t="s">
        <v>3095</v>
      </c>
      <c r="C1083" s="151">
        <v>263</v>
      </c>
      <c r="D1083" s="151">
        <v>50405.061000000002</v>
      </c>
      <c r="E1083" s="151">
        <v>107.38800000000001</v>
      </c>
      <c r="F1083" s="151">
        <v>9236.1720000000005</v>
      </c>
      <c r="G1083" s="151">
        <v>6005.8050000000003</v>
      </c>
      <c r="H1083" s="151">
        <v>3230.366</v>
      </c>
      <c r="I1083" s="117"/>
    </row>
    <row r="1084" spans="1:9">
      <c r="A1084" s="150" t="s">
        <v>3096</v>
      </c>
      <c r="B1084" s="238" t="s">
        <v>3097</v>
      </c>
      <c r="C1084" s="151">
        <v>15632</v>
      </c>
      <c r="D1084" s="151">
        <v>2088871.844</v>
      </c>
      <c r="E1084" s="151">
        <v>65795.77</v>
      </c>
      <c r="F1084" s="151">
        <v>409915.03100000002</v>
      </c>
      <c r="G1084" s="151">
        <v>258366.253</v>
      </c>
      <c r="H1084" s="151">
        <v>151548.76699999999</v>
      </c>
      <c r="I1084" s="117"/>
    </row>
    <row r="1085" spans="1:9">
      <c r="A1085" s="150" t="s">
        <v>3098</v>
      </c>
      <c r="B1085" s="238" t="s">
        <v>3099</v>
      </c>
      <c r="C1085" s="151">
        <v>797</v>
      </c>
      <c r="D1085" s="151">
        <v>194633.848</v>
      </c>
      <c r="E1085" s="151">
        <v>8322.3590000000004</v>
      </c>
      <c r="F1085" s="151">
        <v>38001.868999999999</v>
      </c>
      <c r="G1085" s="151">
        <v>24157.523000000001</v>
      </c>
      <c r="H1085" s="151">
        <v>13844.346</v>
      </c>
      <c r="I1085" s="117"/>
    </row>
    <row r="1086" spans="1:9">
      <c r="A1086" s="150" t="s">
        <v>3100</v>
      </c>
      <c r="B1086" s="238" t="s">
        <v>3101</v>
      </c>
      <c r="C1086" s="151">
        <v>2117</v>
      </c>
      <c r="D1086" s="151">
        <v>478653.15299999999</v>
      </c>
      <c r="E1086" s="151">
        <v>21581.012999999999</v>
      </c>
      <c r="F1086" s="151">
        <v>113162.79</v>
      </c>
      <c r="G1086" s="151">
        <v>83519.578999999998</v>
      </c>
      <c r="H1086" s="151">
        <v>29643.21</v>
      </c>
      <c r="I1086" s="117"/>
    </row>
    <row r="1087" spans="1:9">
      <c r="A1087" s="150" t="s">
        <v>3102</v>
      </c>
      <c r="B1087" s="238" t="s">
        <v>3103</v>
      </c>
      <c r="C1087" s="151">
        <v>2326</v>
      </c>
      <c r="D1087" s="151">
        <v>200099.755</v>
      </c>
      <c r="E1087" s="151">
        <v>6734.4489999999996</v>
      </c>
      <c r="F1087" s="151">
        <v>35895.328000000001</v>
      </c>
      <c r="G1087" s="151">
        <v>19104.569</v>
      </c>
      <c r="H1087" s="151">
        <v>16790.758999999998</v>
      </c>
      <c r="I1087" s="117"/>
    </row>
    <row r="1088" spans="1:9">
      <c r="A1088" s="150" t="s">
        <v>3104</v>
      </c>
      <c r="B1088" s="238" t="s">
        <v>3105</v>
      </c>
      <c r="C1088" s="151">
        <v>840</v>
      </c>
      <c r="D1088" s="151">
        <v>123983.436</v>
      </c>
      <c r="E1088" s="151">
        <v>3656.8760000000002</v>
      </c>
      <c r="F1088" s="151">
        <v>23635.646000000001</v>
      </c>
      <c r="G1088" s="151">
        <v>15850.857</v>
      </c>
      <c r="H1088" s="151">
        <v>7784.7879999999996</v>
      </c>
      <c r="I1088" s="117"/>
    </row>
    <row r="1089" spans="1:9">
      <c r="A1089" s="150" t="s">
        <v>3106</v>
      </c>
      <c r="B1089" s="238" t="s">
        <v>3107</v>
      </c>
      <c r="C1089" s="151">
        <v>1148</v>
      </c>
      <c r="D1089" s="151">
        <v>127495.058</v>
      </c>
      <c r="E1089" s="151">
        <v>1635.5609999999999</v>
      </c>
      <c r="F1089" s="151">
        <v>22489.129000000001</v>
      </c>
      <c r="G1089" s="151">
        <v>14069</v>
      </c>
      <c r="H1089" s="151">
        <v>8420.1290000000008</v>
      </c>
      <c r="I1089" s="117"/>
    </row>
    <row r="1090" spans="1:9">
      <c r="A1090" s="150" t="s">
        <v>3108</v>
      </c>
      <c r="B1090" s="238" t="s">
        <v>3109</v>
      </c>
      <c r="C1090" s="151">
        <v>8404</v>
      </c>
      <c r="D1090" s="151">
        <v>964006.59400000004</v>
      </c>
      <c r="E1090" s="151">
        <v>23865.511999999999</v>
      </c>
      <c r="F1090" s="151">
        <v>176730.269</v>
      </c>
      <c r="G1090" s="151">
        <v>101664.72500000001</v>
      </c>
      <c r="H1090" s="151">
        <v>75065.535000000003</v>
      </c>
      <c r="I1090" s="117"/>
    </row>
    <row r="1091" spans="1:9">
      <c r="A1091" s="150" t="s">
        <v>3110</v>
      </c>
      <c r="B1091" s="238" t="s">
        <v>3111</v>
      </c>
      <c r="C1091" s="151">
        <v>377418</v>
      </c>
      <c r="D1091" s="151">
        <v>39666546.987999998</v>
      </c>
      <c r="E1091" s="151">
        <v>708234.82499999995</v>
      </c>
      <c r="F1091" s="151">
        <v>6687693.8660000004</v>
      </c>
      <c r="G1091" s="151">
        <v>3547155.2239999999</v>
      </c>
      <c r="H1091" s="151">
        <v>3140535.4679999999</v>
      </c>
      <c r="I1091" s="117"/>
    </row>
    <row r="1092" spans="1:9">
      <c r="A1092" s="150" t="s">
        <v>3112</v>
      </c>
      <c r="B1092" s="238" t="s">
        <v>3113</v>
      </c>
      <c r="C1092" s="151">
        <v>7404</v>
      </c>
      <c r="D1092" s="151">
        <v>3110751.9679999999</v>
      </c>
      <c r="E1092" s="151">
        <v>81519.360000000001</v>
      </c>
      <c r="F1092" s="151">
        <v>602059.91500000004</v>
      </c>
      <c r="G1092" s="151">
        <v>306123.12</v>
      </c>
      <c r="H1092" s="151">
        <v>295936.78899999999</v>
      </c>
      <c r="I1092" s="117"/>
    </row>
    <row r="1093" spans="1:9">
      <c r="A1093" s="150" t="s">
        <v>3114</v>
      </c>
      <c r="B1093" s="238" t="s">
        <v>3115</v>
      </c>
      <c r="C1093" s="151">
        <v>107194</v>
      </c>
      <c r="D1093" s="151">
        <v>8187639.5690000001</v>
      </c>
      <c r="E1093" s="151">
        <v>59102.574000000001</v>
      </c>
      <c r="F1093" s="151">
        <v>1523586.182</v>
      </c>
      <c r="G1093" s="151">
        <v>556194.81299999997</v>
      </c>
      <c r="H1093" s="151">
        <v>967389.87899999996</v>
      </c>
      <c r="I1093" s="117"/>
    </row>
    <row r="1094" spans="1:9">
      <c r="A1094" s="150" t="s">
        <v>3116</v>
      </c>
      <c r="B1094" s="238" t="s">
        <v>3117</v>
      </c>
      <c r="C1094" s="151">
        <v>66094</v>
      </c>
      <c r="D1094" s="151">
        <v>6582165.6730000004</v>
      </c>
      <c r="E1094" s="151">
        <v>40918.199999999997</v>
      </c>
      <c r="F1094" s="151">
        <v>1241900.9539999999</v>
      </c>
      <c r="G1094" s="151">
        <v>411983.26699999999</v>
      </c>
      <c r="H1094" s="151">
        <v>829916.23</v>
      </c>
      <c r="I1094" s="117"/>
    </row>
    <row r="1095" spans="1:9">
      <c r="A1095" s="150" t="s">
        <v>3118</v>
      </c>
      <c r="B1095" s="238" t="s">
        <v>3119</v>
      </c>
      <c r="C1095" s="151">
        <v>41100</v>
      </c>
      <c r="D1095" s="151">
        <v>1605473.8959999999</v>
      </c>
      <c r="E1095" s="151">
        <v>18184.374</v>
      </c>
      <c r="F1095" s="151">
        <v>281685.228</v>
      </c>
      <c r="G1095" s="151">
        <v>144211.546</v>
      </c>
      <c r="H1095" s="151">
        <v>137473.649</v>
      </c>
      <c r="I1095" s="117"/>
    </row>
    <row r="1096" spans="1:9">
      <c r="A1096" s="150" t="s">
        <v>3120</v>
      </c>
      <c r="B1096" s="238" t="s">
        <v>3121</v>
      </c>
      <c r="C1096" s="151">
        <v>5790</v>
      </c>
      <c r="D1096" s="151">
        <v>1752150.9010000001</v>
      </c>
      <c r="E1096" s="151">
        <v>16202.605</v>
      </c>
      <c r="F1096" s="151">
        <v>328051.89899999998</v>
      </c>
      <c r="G1096" s="151">
        <v>153843.818</v>
      </c>
      <c r="H1096" s="151">
        <v>174208.08</v>
      </c>
      <c r="I1096" s="117"/>
    </row>
    <row r="1097" spans="1:9">
      <c r="A1097" s="150" t="s">
        <v>3122</v>
      </c>
      <c r="B1097" s="238" t="s">
        <v>3123</v>
      </c>
      <c r="C1097" s="151">
        <v>5505</v>
      </c>
      <c r="D1097" s="151">
        <v>1592814.166</v>
      </c>
      <c r="E1097" s="151">
        <v>15454.213</v>
      </c>
      <c r="F1097" s="151">
        <v>299718.32</v>
      </c>
      <c r="G1097" s="151">
        <v>137834.359</v>
      </c>
      <c r="H1097" s="151">
        <v>161883.96</v>
      </c>
      <c r="I1097" s="117"/>
    </row>
    <row r="1098" spans="1:9">
      <c r="A1098" s="150" t="s">
        <v>3124</v>
      </c>
      <c r="B1098" s="238" t="s">
        <v>3125</v>
      </c>
      <c r="C1098" s="151">
        <v>285</v>
      </c>
      <c r="D1098" s="151">
        <v>159336.73499999999</v>
      </c>
      <c r="E1098" s="151">
        <v>748.39200000000005</v>
      </c>
      <c r="F1098" s="151">
        <v>28333.579000000002</v>
      </c>
      <c r="G1098" s="151">
        <v>16009.459000000001</v>
      </c>
      <c r="H1098" s="151">
        <v>12324.12</v>
      </c>
      <c r="I1098" s="117"/>
    </row>
    <row r="1099" spans="1:9">
      <c r="A1099" s="150" t="s">
        <v>3126</v>
      </c>
      <c r="B1099" s="238" t="s">
        <v>3127</v>
      </c>
      <c r="C1099" s="151">
        <v>4172</v>
      </c>
      <c r="D1099" s="151">
        <v>1144171.335</v>
      </c>
      <c r="E1099" s="151">
        <v>6870.1090000000004</v>
      </c>
      <c r="F1099" s="151">
        <v>162666.49</v>
      </c>
      <c r="G1099" s="151">
        <v>146258.21900000001</v>
      </c>
      <c r="H1099" s="151">
        <v>16408.266</v>
      </c>
      <c r="I1099" s="117"/>
    </row>
    <row r="1100" spans="1:9">
      <c r="A1100" s="150" t="s">
        <v>3128</v>
      </c>
      <c r="B1100" s="238" t="s">
        <v>3129</v>
      </c>
      <c r="C1100" s="151">
        <v>252858</v>
      </c>
      <c r="D1100" s="151">
        <v>25471833.215</v>
      </c>
      <c r="E1100" s="151">
        <v>544540.17700000003</v>
      </c>
      <c r="F1100" s="151">
        <v>4071329.38</v>
      </c>
      <c r="G1100" s="151">
        <v>2384735.2540000002</v>
      </c>
      <c r="H1100" s="151">
        <v>1686592.4539999999</v>
      </c>
      <c r="I1100" s="117"/>
    </row>
    <row r="1101" spans="1:9">
      <c r="A1101" s="106"/>
      <c r="B1101" s="134"/>
      <c r="C1101" s="151"/>
    </row>
    <row r="1102" spans="1:9">
      <c r="A1102" s="216"/>
      <c r="B1102" s="148"/>
      <c r="C1102" s="151"/>
    </row>
    <row r="1103" spans="1:9">
      <c r="A1103" s="103" t="s">
        <v>3169</v>
      </c>
      <c r="B1103" s="103"/>
      <c r="C1103" s="151"/>
    </row>
    <row r="1104" spans="1:9">
      <c r="A1104" s="100" t="s">
        <v>3175</v>
      </c>
      <c r="C1104" s="151"/>
    </row>
    <row r="1105" spans="1:3">
      <c r="A1105" s="100" t="s">
        <v>3176</v>
      </c>
      <c r="C1105" s="151"/>
    </row>
    <row r="1106" spans="1:3">
      <c r="C1106" s="151"/>
    </row>
    <row r="1107" spans="1:3">
      <c r="C1107" s="151"/>
    </row>
    <row r="1108" spans="1:3">
      <c r="B1108" s="200"/>
      <c r="C1108" s="151"/>
    </row>
    <row r="1109" spans="1:3">
      <c r="B1109" s="200"/>
      <c r="C1109" s="151"/>
    </row>
    <row r="1110" spans="1:3">
      <c r="B1110" s="200"/>
      <c r="C1110" s="151"/>
    </row>
    <row r="1111" spans="1:3">
      <c r="A1111" s="7"/>
      <c r="B1111" s="200"/>
      <c r="C1111" s="151"/>
    </row>
    <row r="1112" spans="1:3">
      <c r="A1112" s="7"/>
      <c r="B1112" s="200"/>
      <c r="C1112" s="151"/>
    </row>
    <row r="1113" spans="1:3">
      <c r="A1113" s="7"/>
      <c r="B1113" s="200"/>
      <c r="C1113" s="151"/>
    </row>
    <row r="1114" spans="1:3">
      <c r="A1114" s="7"/>
      <c r="B1114" s="200"/>
      <c r="C1114" s="151"/>
    </row>
    <row r="1115" spans="1:3">
      <c r="A1115" s="7"/>
      <c r="B1115" s="200"/>
      <c r="C1115" s="151"/>
    </row>
    <row r="1116" spans="1:3">
      <c r="A1116" s="7"/>
      <c r="B1116" s="200"/>
      <c r="C1116" s="151"/>
    </row>
    <row r="1117" spans="1:3">
      <c r="A1117" s="7"/>
      <c r="B1117" s="200"/>
      <c r="C1117" s="151"/>
    </row>
    <row r="1118" spans="1:3">
      <c r="A1118" s="7"/>
      <c r="B1118" s="200"/>
      <c r="C1118" s="151"/>
    </row>
    <row r="1119" spans="1:3">
      <c r="A1119" s="7"/>
      <c r="B1119" s="200"/>
      <c r="C1119" s="151"/>
    </row>
    <row r="1120" spans="1:3">
      <c r="A1120" s="7"/>
      <c r="B1120" s="200"/>
      <c r="C1120" s="151"/>
    </row>
    <row r="1121" spans="1:3">
      <c r="A1121" s="7"/>
      <c r="B1121" s="200"/>
      <c r="C1121" s="151"/>
    </row>
    <row r="1122" spans="1:3">
      <c r="A1122" s="7"/>
      <c r="B1122" s="200"/>
      <c r="C1122" s="151"/>
    </row>
    <row r="1123" spans="1:3">
      <c r="A1123" s="106"/>
      <c r="B1123" s="200"/>
      <c r="C1123" s="151"/>
    </row>
    <row r="1124" spans="1:3">
      <c r="A1124" s="107"/>
      <c r="B1124" s="200"/>
    </row>
    <row r="1125" spans="1:3">
      <c r="B1125" s="200"/>
    </row>
    <row r="1126" spans="1:3">
      <c r="B1126" s="200"/>
    </row>
    <row r="1127" spans="1:3">
      <c r="B1127" s="200"/>
    </row>
    <row r="1128" spans="1:3">
      <c r="B1128" s="200"/>
    </row>
    <row r="1129" spans="1:3">
      <c r="B1129" s="200"/>
    </row>
    <row r="1131" spans="1:3">
      <c r="B1131" s="131"/>
    </row>
    <row r="1132" spans="1:3">
      <c r="B1132" s="200"/>
    </row>
    <row r="1133" spans="1:3">
      <c r="B1133" s="200"/>
    </row>
  </sheetData>
  <mergeCells count="3">
    <mergeCell ref="D10:H10"/>
    <mergeCell ref="A2:H2"/>
    <mergeCell ref="A3:G3"/>
  </mergeCells>
  <phoneticPr fontId="7" type="noConversion"/>
  <hyperlinks>
    <hyperlink ref="HH65510:IJ65510" location="Inhalt!A1" display="Zurück zum Inhalt"/>
    <hyperlink ref="HZ65487" location="Inhalt!A1" display="Zurück zum Inhalt"/>
    <hyperlink ref="HZ65451" location="Inhalt!A1" display="Zurück zum Inhalt"/>
    <hyperlink ref="HZ65536" location="Inhalt!A1" display="Zurück zum Inhalt"/>
    <hyperlink ref="HI65510:IJ65510" location="Inhalt!A1" display="Zurück zum Inhalt"/>
    <hyperlink ref="HU237" location="Inhalt!A1" display="Zurück zum Inhalt"/>
    <hyperlink ref="HU234" location="Inhalt!A1" display="Zurück zum Inhalt"/>
    <hyperlink ref="HE65510:IJ65510" location="Inhalt!A1" display="Zurück zum Inhalt"/>
    <hyperlink ref="HW65487:IJ65487" location="Inhalt!A1" display="Zurück zum Inhalt"/>
    <hyperlink ref="HW65451:IJ65451" location="Inhalt!A1" display="Zurück zum Inhalt"/>
    <hyperlink ref="HW65536:IJ65536" location="Inhalt!A1" display="Zurück zum Inhalt"/>
    <hyperlink ref="HF65510:IJ65510" location="Inhalt!A1" display="Zurück zum Inhalt"/>
    <hyperlink ref="HX65487:IJ65487" location="Inhalt!A1" display="Zurück zum Inhalt"/>
    <hyperlink ref="HX65451:IJ65451" location="Inhalt!A1" display="Zurück zum Inhalt"/>
    <hyperlink ref="HX65536:IJ65536" location="Inhalt!A1" display="Zurück zum Inhalt"/>
    <hyperlink ref="HG65510:IJ65510" location="Inhalt!A1" display="Zurück zum Inhalt"/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53" fitToHeight="0" orientation="portrait" r:id="rId1"/>
  <headerFooter>
    <oddFooter>&amp;L&amp;"MetaNormalLF-Roman,Standard"Statistisches Bundesamt, Fachserie 14, Reihe 8.2, 2014</oddFooter>
  </headerFooter>
  <rowBreaks count="13" manualBreakCount="13">
    <brk id="91" max="7" man="1"/>
    <brk id="171" max="7" man="1"/>
    <brk id="251" max="7" man="1"/>
    <brk id="330" max="7" man="1"/>
    <brk id="409" max="7" man="1"/>
    <brk id="490" max="7" man="1"/>
    <brk id="571" max="7" man="1"/>
    <brk id="651" max="7" man="1"/>
    <brk id="731" max="7" man="1"/>
    <brk id="811" max="7" man="1"/>
    <brk id="891" max="7" man="1"/>
    <brk id="971" max="7" man="1"/>
    <brk id="1051" max="7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55"/>
  <sheetViews>
    <sheetView showGridLines="0" zoomScaleNormal="100" zoomScaleSheetLayoutView="100" workbookViewId="0"/>
  </sheetViews>
  <sheetFormatPr baseColWidth="10" defaultColWidth="11.42578125" defaultRowHeight="15"/>
  <cols>
    <col min="1" max="1" width="11.5703125" style="10" customWidth="1"/>
    <col min="2" max="2" width="48.7109375" style="10" customWidth="1"/>
    <col min="3" max="16" width="11.7109375" style="10" customWidth="1"/>
    <col min="17" max="17" width="1.28515625" style="10" customWidth="1"/>
    <col min="18" max="18" width="11.7109375" style="213" customWidth="1"/>
    <col min="19" max="16384" width="11.42578125" style="10"/>
  </cols>
  <sheetData>
    <row r="1" spans="1:18" s="6" customFormat="1" ht="15.75">
      <c r="A1" s="163" t="s">
        <v>679</v>
      </c>
      <c r="D1" s="6" t="s">
        <v>269</v>
      </c>
      <c r="G1" s="207" t="s">
        <v>679</v>
      </c>
      <c r="R1" s="213"/>
    </row>
    <row r="2" spans="1:18" s="41" customFormat="1" ht="20.100000000000001" customHeight="1">
      <c r="A2" s="406" t="s">
        <v>460</v>
      </c>
      <c r="B2" s="406"/>
      <c r="C2" s="406"/>
      <c r="D2" s="406"/>
      <c r="E2" s="406"/>
      <c r="F2" s="406"/>
      <c r="G2" s="406" t="s">
        <v>460</v>
      </c>
      <c r="H2" s="406"/>
      <c r="I2" s="406"/>
      <c r="J2" s="406"/>
      <c r="K2" s="406"/>
      <c r="L2" s="406"/>
      <c r="M2" s="281" t="s">
        <v>269</v>
      </c>
      <c r="N2" s="281"/>
      <c r="O2" s="281"/>
      <c r="P2" s="281"/>
      <c r="Q2" s="281"/>
      <c r="R2" s="214"/>
    </row>
    <row r="3" spans="1:18" s="6" customFormat="1" ht="20.100000000000001" customHeight="1">
      <c r="A3" s="409" t="s">
        <v>3226</v>
      </c>
      <c r="B3" s="409"/>
      <c r="C3" s="409"/>
      <c r="D3" s="409"/>
      <c r="E3" s="409"/>
      <c r="F3" s="409"/>
      <c r="G3" s="409" t="s">
        <v>3226</v>
      </c>
      <c r="H3" s="409"/>
      <c r="I3" s="409"/>
      <c r="J3" s="409"/>
      <c r="K3" s="409"/>
      <c r="L3" s="409"/>
      <c r="N3" s="6" t="s">
        <v>269</v>
      </c>
      <c r="R3" s="213"/>
    </row>
    <row r="4" spans="1:18" ht="15.75">
      <c r="A4" s="72"/>
      <c r="B4" s="40"/>
      <c r="C4" s="21"/>
      <c r="D4" s="21" t="s">
        <v>269</v>
      </c>
      <c r="E4" s="342"/>
      <c r="F4" s="342" t="s">
        <v>269</v>
      </c>
      <c r="G4" s="72"/>
      <c r="H4" s="79"/>
      <c r="I4" s="79"/>
      <c r="J4" s="79"/>
    </row>
    <row r="5" spans="1:18" s="8" customFormat="1" ht="25.9" customHeight="1">
      <c r="A5" s="410" t="s">
        <v>3131</v>
      </c>
      <c r="B5" s="423" t="s">
        <v>575</v>
      </c>
      <c r="C5" s="417" t="s">
        <v>566</v>
      </c>
      <c r="D5" s="418"/>
      <c r="E5" s="417" t="s">
        <v>3296</v>
      </c>
      <c r="F5" s="418"/>
      <c r="G5" s="418" t="s">
        <v>3295</v>
      </c>
      <c r="H5" s="418"/>
      <c r="I5" s="418"/>
      <c r="J5" s="410"/>
      <c r="K5" s="417" t="s">
        <v>746</v>
      </c>
      <c r="L5" s="418"/>
      <c r="M5" s="418"/>
      <c r="N5" s="418"/>
      <c r="O5" s="418"/>
      <c r="P5" s="410"/>
      <c r="Q5" s="417" t="s">
        <v>3131</v>
      </c>
      <c r="R5" s="418"/>
    </row>
    <row r="6" spans="1:18" s="8" customFormat="1" ht="23.45" customHeight="1">
      <c r="A6" s="423"/>
      <c r="B6" s="423"/>
      <c r="C6" s="421"/>
      <c r="D6" s="422"/>
      <c r="E6" s="421"/>
      <c r="F6" s="422"/>
      <c r="G6" s="422"/>
      <c r="H6" s="422"/>
      <c r="I6" s="422"/>
      <c r="J6" s="411"/>
      <c r="K6" s="421"/>
      <c r="L6" s="422"/>
      <c r="M6" s="422"/>
      <c r="N6" s="422"/>
      <c r="O6" s="422"/>
      <c r="P6" s="411"/>
      <c r="Q6" s="419"/>
      <c r="R6" s="420"/>
    </row>
    <row r="7" spans="1:18" s="8" customFormat="1" ht="15.75" customHeight="1">
      <c r="A7" s="423"/>
      <c r="B7" s="423"/>
      <c r="C7" s="425" t="s">
        <v>454</v>
      </c>
      <c r="D7" s="418" t="s">
        <v>3182</v>
      </c>
      <c r="E7" s="417" t="s">
        <v>567</v>
      </c>
      <c r="F7" s="427"/>
      <c r="G7" s="408" t="s">
        <v>568</v>
      </c>
      <c r="H7" s="408"/>
      <c r="I7" s="408"/>
      <c r="J7" s="424"/>
      <c r="K7" s="417" t="s">
        <v>567</v>
      </c>
      <c r="L7" s="430"/>
      <c r="M7" s="408" t="s">
        <v>976</v>
      </c>
      <c r="N7" s="408"/>
      <c r="O7" s="408"/>
      <c r="P7" s="424"/>
      <c r="Q7" s="419"/>
      <c r="R7" s="420"/>
    </row>
    <row r="8" spans="1:18" s="8" customFormat="1" ht="31.5" customHeight="1">
      <c r="A8" s="423"/>
      <c r="B8" s="423"/>
      <c r="C8" s="426"/>
      <c r="D8" s="422"/>
      <c r="E8" s="428"/>
      <c r="F8" s="429"/>
      <c r="G8" s="408" t="s">
        <v>392</v>
      </c>
      <c r="H8" s="424"/>
      <c r="I8" s="407" t="s">
        <v>569</v>
      </c>
      <c r="J8" s="424"/>
      <c r="K8" s="431"/>
      <c r="L8" s="432"/>
      <c r="M8" s="407" t="s">
        <v>3183</v>
      </c>
      <c r="N8" s="424"/>
      <c r="O8" s="407" t="s">
        <v>3184</v>
      </c>
      <c r="P8" s="424"/>
      <c r="Q8" s="419"/>
      <c r="R8" s="420"/>
    </row>
    <row r="9" spans="1:18" s="8" customFormat="1" ht="36" customHeight="1">
      <c r="A9" s="411"/>
      <c r="B9" s="411"/>
      <c r="C9" s="287" t="s">
        <v>744</v>
      </c>
      <c r="D9" s="288" t="s">
        <v>745</v>
      </c>
      <c r="E9" s="287" t="s">
        <v>570</v>
      </c>
      <c r="F9" s="288" t="s">
        <v>745</v>
      </c>
      <c r="G9" s="341" t="s">
        <v>570</v>
      </c>
      <c r="H9" s="287" t="s">
        <v>745</v>
      </c>
      <c r="I9" s="287" t="s">
        <v>570</v>
      </c>
      <c r="J9" s="287" t="s">
        <v>745</v>
      </c>
      <c r="K9" s="287" t="s">
        <v>570</v>
      </c>
      <c r="L9" s="287" t="s">
        <v>745</v>
      </c>
      <c r="M9" s="289" t="s">
        <v>570</v>
      </c>
      <c r="N9" s="287" t="s">
        <v>745</v>
      </c>
      <c r="O9" s="287" t="s">
        <v>570</v>
      </c>
      <c r="P9" s="287" t="s">
        <v>745</v>
      </c>
      <c r="Q9" s="421"/>
      <c r="R9" s="422"/>
    </row>
    <row r="10" spans="1:18" ht="12.75" customHeight="1">
      <c r="A10" s="9"/>
      <c r="B10" s="265"/>
      <c r="C10" s="290"/>
      <c r="D10" s="291"/>
      <c r="E10" s="291"/>
      <c r="F10" s="291"/>
      <c r="G10" s="291"/>
      <c r="H10" s="291"/>
      <c r="I10" s="291"/>
      <c r="J10" s="291"/>
      <c r="K10" s="291"/>
      <c r="L10" s="291"/>
      <c r="M10" s="291"/>
      <c r="N10" s="291"/>
      <c r="O10" s="291"/>
      <c r="P10" s="291"/>
      <c r="Q10" s="290"/>
      <c r="R10" s="292"/>
    </row>
    <row r="11" spans="1:18" ht="12.95" customHeight="1">
      <c r="A11" s="55" t="s">
        <v>790</v>
      </c>
      <c r="B11" s="244" t="s">
        <v>3152</v>
      </c>
      <c r="C11" s="262">
        <v>6446620</v>
      </c>
      <c r="D11" s="151">
        <v>6060490.699794</v>
      </c>
      <c r="E11" s="151">
        <v>5555571</v>
      </c>
      <c r="F11" s="151">
        <v>4309866.5199739998</v>
      </c>
      <c r="G11" s="151">
        <v>5438050</v>
      </c>
      <c r="H11" s="151">
        <v>3692463.6429909999</v>
      </c>
      <c r="I11" s="151">
        <v>1079123</v>
      </c>
      <c r="J11" s="151">
        <v>609572.25544600002</v>
      </c>
      <c r="K11" s="151">
        <v>830070</v>
      </c>
      <c r="L11" s="151">
        <v>1480968.7839609999</v>
      </c>
      <c r="M11" s="151">
        <v>397463</v>
      </c>
      <c r="N11" s="151">
        <v>1172455.091695</v>
      </c>
      <c r="O11" s="151">
        <v>474869</v>
      </c>
      <c r="P11" s="151">
        <v>308513.69226600003</v>
      </c>
      <c r="Q11" s="262"/>
      <c r="R11" s="293" t="s">
        <v>790</v>
      </c>
    </row>
    <row r="12" spans="1:18" ht="12.95" customHeight="1">
      <c r="A12" s="55" t="s">
        <v>790</v>
      </c>
      <c r="B12" s="151" t="s">
        <v>971</v>
      </c>
      <c r="C12" s="262">
        <v>8209</v>
      </c>
      <c r="D12" s="151">
        <v>-1029.6999940000001</v>
      </c>
      <c r="E12" s="151">
        <v>7160</v>
      </c>
      <c r="F12" s="151">
        <v>-829.66644899999994</v>
      </c>
      <c r="G12" s="151">
        <v>6881</v>
      </c>
      <c r="H12" s="151">
        <v>-543.94531700000005</v>
      </c>
      <c r="I12" s="151">
        <v>440</v>
      </c>
      <c r="J12" s="151">
        <v>-64.024421000000004</v>
      </c>
      <c r="K12" s="151">
        <v>895</v>
      </c>
      <c r="L12" s="151">
        <v>-50.122129999999999</v>
      </c>
      <c r="M12" s="151">
        <v>396</v>
      </c>
      <c r="N12" s="151">
        <v>-21.264299999999999</v>
      </c>
      <c r="O12" s="151">
        <v>521</v>
      </c>
      <c r="P12" s="151">
        <v>-28.85783</v>
      </c>
      <c r="Q12" s="262"/>
      <c r="R12" s="293" t="s">
        <v>790</v>
      </c>
    </row>
    <row r="13" spans="1:18" ht="12.95" customHeight="1">
      <c r="A13" s="8" t="s">
        <v>571</v>
      </c>
      <c r="B13" s="151" t="s">
        <v>791</v>
      </c>
      <c r="C13" s="262">
        <v>204940</v>
      </c>
      <c r="D13" s="151">
        <v>49900.906534000002</v>
      </c>
      <c r="E13" s="151">
        <v>188978</v>
      </c>
      <c r="F13" s="151">
        <v>47257.161369000001</v>
      </c>
      <c r="G13" s="151">
        <v>167267</v>
      </c>
      <c r="H13" s="151">
        <v>14234.018219</v>
      </c>
      <c r="I13" s="151">
        <v>77209</v>
      </c>
      <c r="J13" s="151">
        <v>25919.447908999999</v>
      </c>
      <c r="K13" s="151">
        <v>17564</v>
      </c>
      <c r="L13" s="151">
        <v>2456.280503</v>
      </c>
      <c r="M13" s="151">
        <v>5623</v>
      </c>
      <c r="N13" s="151">
        <v>1969.041029</v>
      </c>
      <c r="O13" s="151">
        <v>12738</v>
      </c>
      <c r="P13" s="151">
        <v>487.23947399999997</v>
      </c>
      <c r="Q13" s="262"/>
      <c r="R13" s="67" t="s">
        <v>571</v>
      </c>
    </row>
    <row r="14" spans="1:18" ht="12.95" customHeight="1">
      <c r="A14" s="8" t="s">
        <v>792</v>
      </c>
      <c r="B14" s="151" t="s">
        <v>386</v>
      </c>
      <c r="C14" s="262">
        <v>2753</v>
      </c>
      <c r="D14" s="151">
        <v>20858.057616999999</v>
      </c>
      <c r="E14" s="151">
        <v>2363</v>
      </c>
      <c r="F14" s="151">
        <v>13957.269536</v>
      </c>
      <c r="G14" s="151">
        <v>2358</v>
      </c>
      <c r="H14" s="151">
        <v>13849.889255</v>
      </c>
      <c r="I14" s="151">
        <v>220</v>
      </c>
      <c r="J14" s="151">
        <v>105.686834</v>
      </c>
      <c r="K14" s="151">
        <v>791</v>
      </c>
      <c r="L14" s="151">
        <v>3605.0554310000002</v>
      </c>
      <c r="M14" s="151">
        <v>564</v>
      </c>
      <c r="N14" s="151">
        <v>3539.5366979999999</v>
      </c>
      <c r="O14" s="151">
        <v>363</v>
      </c>
      <c r="P14" s="151">
        <v>65.518732999999997</v>
      </c>
      <c r="Q14" s="262"/>
      <c r="R14" s="67" t="s">
        <v>792</v>
      </c>
    </row>
    <row r="15" spans="1:18" ht="12.95" customHeight="1">
      <c r="A15" s="8" t="s">
        <v>572</v>
      </c>
      <c r="B15" s="151" t="s">
        <v>387</v>
      </c>
      <c r="C15" s="262">
        <v>330163</v>
      </c>
      <c r="D15" s="151">
        <v>2058083.481621</v>
      </c>
      <c r="E15" s="151">
        <v>293149</v>
      </c>
      <c r="F15" s="151">
        <v>1203718.656309</v>
      </c>
      <c r="G15" s="151">
        <v>289834</v>
      </c>
      <c r="H15" s="151">
        <v>1058403.857292</v>
      </c>
      <c r="I15" s="151">
        <v>64278</v>
      </c>
      <c r="J15" s="151">
        <v>145394.861573</v>
      </c>
      <c r="K15" s="151">
        <v>86954</v>
      </c>
      <c r="L15" s="151">
        <v>820366.97577599995</v>
      </c>
      <c r="M15" s="151">
        <v>78116</v>
      </c>
      <c r="N15" s="151">
        <v>804313.77833700005</v>
      </c>
      <c r="O15" s="151">
        <v>15840</v>
      </c>
      <c r="P15" s="151">
        <v>16053.197439</v>
      </c>
      <c r="Q15" s="262"/>
      <c r="R15" s="67" t="s">
        <v>572</v>
      </c>
    </row>
    <row r="16" spans="1:18" ht="12.95" customHeight="1">
      <c r="A16" s="133">
        <v>10</v>
      </c>
      <c r="B16" s="151" t="s">
        <v>793</v>
      </c>
      <c r="C16" s="262">
        <v>39742</v>
      </c>
      <c r="D16" s="151">
        <v>185054.30776299999</v>
      </c>
      <c r="E16" s="151">
        <v>36614</v>
      </c>
      <c r="F16" s="151">
        <v>149959.81594900001</v>
      </c>
      <c r="G16" s="151">
        <v>35156</v>
      </c>
      <c r="H16" s="151">
        <v>18108.973322999998</v>
      </c>
      <c r="I16" s="151">
        <v>31315</v>
      </c>
      <c r="J16" s="151">
        <v>131827.797058</v>
      </c>
      <c r="K16" s="151">
        <v>5504</v>
      </c>
      <c r="L16" s="151">
        <v>34755.763497</v>
      </c>
      <c r="M16" s="151">
        <v>3693</v>
      </c>
      <c r="N16" s="151">
        <v>34493.305088000001</v>
      </c>
      <c r="O16" s="151">
        <v>2331</v>
      </c>
      <c r="P16" s="151">
        <v>262.45840900000002</v>
      </c>
      <c r="Q16" s="262"/>
      <c r="R16" s="294">
        <v>10</v>
      </c>
    </row>
    <row r="17" spans="1:18" ht="12.95" customHeight="1">
      <c r="A17" s="133">
        <v>16</v>
      </c>
      <c r="B17" s="151" t="s">
        <v>794</v>
      </c>
      <c r="C17" s="262">
        <v>20752</v>
      </c>
      <c r="D17" s="151">
        <v>25389.503553999999</v>
      </c>
      <c r="E17" s="151">
        <v>18750</v>
      </c>
      <c r="F17" s="151">
        <v>19263.399148</v>
      </c>
      <c r="G17" s="151">
        <v>18688</v>
      </c>
      <c r="H17" s="151">
        <v>18379.816997999998</v>
      </c>
      <c r="I17" s="151">
        <v>2788</v>
      </c>
      <c r="J17" s="151">
        <v>881.34092199999998</v>
      </c>
      <c r="K17" s="151">
        <v>3460</v>
      </c>
      <c r="L17" s="151">
        <v>5343.1395700000003</v>
      </c>
      <c r="M17" s="151">
        <v>2832</v>
      </c>
      <c r="N17" s="151">
        <v>5119.9756939999997</v>
      </c>
      <c r="O17" s="151">
        <v>885</v>
      </c>
      <c r="P17" s="151">
        <v>223.16387599999999</v>
      </c>
      <c r="Q17" s="262"/>
      <c r="R17" s="294">
        <v>16</v>
      </c>
    </row>
    <row r="18" spans="1:18" ht="12.95" customHeight="1">
      <c r="A18" s="133">
        <v>17</v>
      </c>
      <c r="B18" s="151" t="s">
        <v>795</v>
      </c>
      <c r="C18" s="262">
        <v>3136</v>
      </c>
      <c r="D18" s="151">
        <v>42008.510113999997</v>
      </c>
      <c r="E18" s="151">
        <v>2731</v>
      </c>
      <c r="F18" s="151">
        <v>28283.419951</v>
      </c>
      <c r="G18" s="151">
        <v>2716</v>
      </c>
      <c r="H18" s="151">
        <v>28230.779136000001</v>
      </c>
      <c r="I18" s="151">
        <v>368</v>
      </c>
      <c r="J18" s="151">
        <v>52.472081000000003</v>
      </c>
      <c r="K18" s="151">
        <v>1450</v>
      </c>
      <c r="L18" s="151">
        <v>13511.156639999999</v>
      </c>
      <c r="M18" s="151">
        <v>1388</v>
      </c>
      <c r="N18" s="151">
        <v>13090.665489000001</v>
      </c>
      <c r="O18" s="151">
        <v>225</v>
      </c>
      <c r="P18" s="151">
        <v>420.491151</v>
      </c>
      <c r="Q18" s="262"/>
      <c r="R18" s="294">
        <v>17</v>
      </c>
    </row>
    <row r="19" spans="1:18" ht="12.95" customHeight="1">
      <c r="A19" s="133">
        <v>18</v>
      </c>
      <c r="B19" s="151" t="s">
        <v>796</v>
      </c>
      <c r="C19" s="262">
        <v>18757</v>
      </c>
      <c r="D19" s="151">
        <v>21444.186292999999</v>
      </c>
      <c r="E19" s="151">
        <v>16728</v>
      </c>
      <c r="F19" s="151">
        <v>18467.301288999999</v>
      </c>
      <c r="G19" s="151">
        <v>16590</v>
      </c>
      <c r="H19" s="151">
        <v>16348.12844</v>
      </c>
      <c r="I19" s="151">
        <v>5367</v>
      </c>
      <c r="J19" s="151">
        <v>2115.2303550000001</v>
      </c>
      <c r="K19" s="151">
        <v>5100</v>
      </c>
      <c r="L19" s="151">
        <v>2898.2130390000002</v>
      </c>
      <c r="M19" s="151">
        <v>4580</v>
      </c>
      <c r="N19" s="151">
        <v>2835.6427819999999</v>
      </c>
      <c r="O19" s="151">
        <v>892</v>
      </c>
      <c r="P19" s="151">
        <v>62.570256999999998</v>
      </c>
      <c r="Q19" s="262"/>
      <c r="R19" s="294">
        <v>18</v>
      </c>
    </row>
    <row r="20" spans="1:18" ht="12.95" customHeight="1">
      <c r="A20" s="133">
        <v>19</v>
      </c>
      <c r="B20" s="151" t="s">
        <v>797</v>
      </c>
      <c r="C20" s="262">
        <v>181</v>
      </c>
      <c r="D20" s="151">
        <v>146041.281793</v>
      </c>
      <c r="E20" s="151">
        <v>143</v>
      </c>
      <c r="F20" s="151">
        <v>124490.390524</v>
      </c>
      <c r="G20" s="151">
        <v>142</v>
      </c>
      <c r="H20" s="151">
        <v>123225.141197</v>
      </c>
      <c r="I20" s="151">
        <v>28</v>
      </c>
      <c r="J20" s="151">
        <v>1265.3683000000001</v>
      </c>
      <c r="K20" s="151">
        <v>74</v>
      </c>
      <c r="L20" s="151">
        <v>18160.100439999998</v>
      </c>
      <c r="M20" s="336" t="s">
        <v>3297</v>
      </c>
      <c r="N20" s="336" t="s">
        <v>3297</v>
      </c>
      <c r="O20" s="336" t="s">
        <v>3297</v>
      </c>
      <c r="P20" s="336" t="s">
        <v>3297</v>
      </c>
      <c r="Q20" s="262"/>
      <c r="R20" s="294">
        <v>19</v>
      </c>
    </row>
    <row r="21" spans="1:18" ht="12.95" customHeight="1">
      <c r="A21" s="133">
        <v>20</v>
      </c>
      <c r="B21" s="151" t="s">
        <v>798</v>
      </c>
      <c r="C21" s="262">
        <v>6243</v>
      </c>
      <c r="D21" s="151">
        <v>151496.26969399999</v>
      </c>
      <c r="E21" s="151">
        <v>5309</v>
      </c>
      <c r="F21" s="151">
        <v>78667.930708999993</v>
      </c>
      <c r="G21" s="151">
        <v>5287</v>
      </c>
      <c r="H21" s="151">
        <v>77528.594240999999</v>
      </c>
      <c r="I21" s="151">
        <v>745</v>
      </c>
      <c r="J21" s="151">
        <v>1132.520687</v>
      </c>
      <c r="K21" s="151">
        <v>2834</v>
      </c>
      <c r="L21" s="151">
        <v>72333.315732000003</v>
      </c>
      <c r="M21" s="151">
        <v>2697</v>
      </c>
      <c r="N21" s="151">
        <v>71222.887864000004</v>
      </c>
      <c r="O21" s="151">
        <v>427</v>
      </c>
      <c r="P21" s="151">
        <v>1110.427868</v>
      </c>
      <c r="Q21" s="262"/>
      <c r="R21" s="294">
        <v>20</v>
      </c>
    </row>
    <row r="22" spans="1:18" ht="12.95" customHeight="1">
      <c r="A22" s="133">
        <v>21</v>
      </c>
      <c r="B22" s="151" t="s">
        <v>799</v>
      </c>
      <c r="C22" s="262">
        <v>1377</v>
      </c>
      <c r="D22" s="151">
        <v>75155.459782999998</v>
      </c>
      <c r="E22" s="151">
        <v>1099</v>
      </c>
      <c r="F22" s="151">
        <v>35826.604519</v>
      </c>
      <c r="G22" s="151">
        <v>1091</v>
      </c>
      <c r="H22" s="151">
        <v>35027.488998000001</v>
      </c>
      <c r="I22" s="151">
        <v>403</v>
      </c>
      <c r="J22" s="151">
        <v>799.59453299999996</v>
      </c>
      <c r="K22" s="151">
        <v>681</v>
      </c>
      <c r="L22" s="151">
        <v>39021.609246</v>
      </c>
      <c r="M22" s="336" t="s">
        <v>3297</v>
      </c>
      <c r="N22" s="336" t="s">
        <v>3297</v>
      </c>
      <c r="O22" s="336" t="s">
        <v>3297</v>
      </c>
      <c r="P22" s="336" t="s">
        <v>3297</v>
      </c>
      <c r="Q22" s="262"/>
      <c r="R22" s="294">
        <v>21</v>
      </c>
    </row>
    <row r="23" spans="1:18" ht="12.95" customHeight="1">
      <c r="A23" s="133">
        <v>22</v>
      </c>
      <c r="B23" s="151" t="s">
        <v>388</v>
      </c>
      <c r="C23" s="262">
        <v>10083</v>
      </c>
      <c r="D23" s="151">
        <v>95801.958371999994</v>
      </c>
      <c r="E23" s="151">
        <v>8985</v>
      </c>
      <c r="F23" s="151">
        <v>59519.679034000001</v>
      </c>
      <c r="G23" s="151">
        <v>8975</v>
      </c>
      <c r="H23" s="151">
        <v>59498.686856</v>
      </c>
      <c r="I23" s="151">
        <v>445</v>
      </c>
      <c r="J23" s="151">
        <v>20.224115000000001</v>
      </c>
      <c r="K23" s="151">
        <v>5044</v>
      </c>
      <c r="L23" s="151">
        <v>35526.317012</v>
      </c>
      <c r="M23" s="151">
        <v>4889</v>
      </c>
      <c r="N23" s="151">
        <v>34156.500532999999</v>
      </c>
      <c r="O23" s="151">
        <v>600</v>
      </c>
      <c r="P23" s="151">
        <v>1369.8164790000001</v>
      </c>
      <c r="Q23" s="262"/>
      <c r="R23" s="294">
        <v>22</v>
      </c>
    </row>
    <row r="24" spans="1:18" ht="12.95" customHeight="1">
      <c r="A24" s="133">
        <v>23</v>
      </c>
      <c r="B24" s="151" t="s">
        <v>800</v>
      </c>
      <c r="C24" s="262">
        <v>16035</v>
      </c>
      <c r="D24" s="151">
        <v>50647.386639999997</v>
      </c>
      <c r="E24" s="151">
        <v>14300</v>
      </c>
      <c r="F24" s="151">
        <v>38895.536303000001</v>
      </c>
      <c r="G24" s="151">
        <v>14244</v>
      </c>
      <c r="H24" s="151">
        <v>38868.648007999996</v>
      </c>
      <c r="I24" s="151">
        <v>1069</v>
      </c>
      <c r="J24" s="151">
        <v>26.015077000000002</v>
      </c>
      <c r="K24" s="151">
        <v>3247</v>
      </c>
      <c r="L24" s="151">
        <v>10639.960571</v>
      </c>
      <c r="M24" s="151">
        <v>2692</v>
      </c>
      <c r="N24" s="151">
        <v>10464.323585</v>
      </c>
      <c r="O24" s="151">
        <v>890</v>
      </c>
      <c r="P24" s="151">
        <v>175.63698600000001</v>
      </c>
      <c r="Q24" s="262"/>
      <c r="R24" s="294">
        <v>23</v>
      </c>
    </row>
    <row r="25" spans="1:18" ht="12.95" customHeight="1">
      <c r="A25" s="133">
        <v>24</v>
      </c>
      <c r="B25" s="151" t="s">
        <v>389</v>
      </c>
      <c r="C25" s="262">
        <v>4961</v>
      </c>
      <c r="D25" s="151">
        <v>106175.372626</v>
      </c>
      <c r="E25" s="151">
        <v>4419</v>
      </c>
      <c r="F25" s="151">
        <v>58612.695954000003</v>
      </c>
      <c r="G25" s="151">
        <v>4415</v>
      </c>
      <c r="H25" s="151">
        <v>58605.795193999998</v>
      </c>
      <c r="I25" s="151">
        <v>268</v>
      </c>
      <c r="J25" s="151">
        <v>23.777501000000001</v>
      </c>
      <c r="K25" s="151">
        <v>1836</v>
      </c>
      <c r="L25" s="151">
        <v>39632.792626000002</v>
      </c>
      <c r="M25" s="151">
        <v>1747</v>
      </c>
      <c r="N25" s="151">
        <v>39444.417493000001</v>
      </c>
      <c r="O25" s="151">
        <v>306</v>
      </c>
      <c r="P25" s="151">
        <v>188.37513300000001</v>
      </c>
      <c r="Q25" s="262"/>
      <c r="R25" s="294">
        <v>24</v>
      </c>
    </row>
    <row r="26" spans="1:18" ht="12.95" customHeight="1">
      <c r="A26" s="133">
        <v>25</v>
      </c>
      <c r="B26" s="151" t="s">
        <v>390</v>
      </c>
      <c r="C26" s="262">
        <v>58929</v>
      </c>
      <c r="D26" s="151">
        <v>133438.86676800001</v>
      </c>
      <c r="E26" s="151">
        <v>53765</v>
      </c>
      <c r="F26" s="151">
        <v>96020.270499999999</v>
      </c>
      <c r="G26" s="151">
        <v>53712</v>
      </c>
      <c r="H26" s="151">
        <v>95960.014916</v>
      </c>
      <c r="I26" s="151">
        <v>1944</v>
      </c>
      <c r="J26" s="151">
        <v>59.663902999999998</v>
      </c>
      <c r="K26" s="151">
        <v>14511</v>
      </c>
      <c r="L26" s="151">
        <v>31961.873826999999</v>
      </c>
      <c r="M26" s="151">
        <v>13215</v>
      </c>
      <c r="N26" s="151">
        <v>31791.819556999999</v>
      </c>
      <c r="O26" s="151">
        <v>2272</v>
      </c>
      <c r="P26" s="151">
        <v>170.05427</v>
      </c>
      <c r="Q26" s="262"/>
      <c r="R26" s="294">
        <v>25</v>
      </c>
    </row>
    <row r="27" spans="1:18" ht="12.95" customHeight="1">
      <c r="A27" s="133">
        <v>26</v>
      </c>
      <c r="B27" s="151" t="s">
        <v>801</v>
      </c>
      <c r="C27" s="262">
        <v>17615</v>
      </c>
      <c r="D27" s="151">
        <v>128734.613466</v>
      </c>
      <c r="E27" s="151">
        <v>15283</v>
      </c>
      <c r="F27" s="151">
        <v>63811.247143000001</v>
      </c>
      <c r="G27" s="151">
        <v>15251</v>
      </c>
      <c r="H27" s="151">
        <v>63226.292422999999</v>
      </c>
      <c r="I27" s="151">
        <v>1246</v>
      </c>
      <c r="J27" s="151">
        <v>603.43449599999997</v>
      </c>
      <c r="K27" s="151">
        <v>6531</v>
      </c>
      <c r="L27" s="151">
        <v>60700.665459000003</v>
      </c>
      <c r="M27" s="151">
        <v>6182</v>
      </c>
      <c r="N27" s="151">
        <v>58169.991070999997</v>
      </c>
      <c r="O27" s="151">
        <v>784</v>
      </c>
      <c r="P27" s="151">
        <v>2530.6743879999999</v>
      </c>
      <c r="Q27" s="262"/>
      <c r="R27" s="294">
        <v>26</v>
      </c>
    </row>
    <row r="28" spans="1:18" ht="12.95" customHeight="1">
      <c r="A28" s="133">
        <v>27</v>
      </c>
      <c r="B28" s="151" t="s">
        <v>802</v>
      </c>
      <c r="C28" s="262">
        <v>12291</v>
      </c>
      <c r="D28" s="151">
        <v>78807.652400999999</v>
      </c>
      <c r="E28" s="151">
        <v>11016</v>
      </c>
      <c r="F28" s="151">
        <v>47006.775883000002</v>
      </c>
      <c r="G28" s="151">
        <v>11006</v>
      </c>
      <c r="H28" s="151">
        <v>46988.120555000001</v>
      </c>
      <c r="I28" s="151">
        <v>441</v>
      </c>
      <c r="J28" s="151">
        <v>17.289391999999999</v>
      </c>
      <c r="K28" s="151">
        <v>3968</v>
      </c>
      <c r="L28" s="151">
        <v>29483.313805000002</v>
      </c>
      <c r="M28" s="151">
        <v>3780</v>
      </c>
      <c r="N28" s="151">
        <v>29381.529892999999</v>
      </c>
      <c r="O28" s="151">
        <v>509</v>
      </c>
      <c r="P28" s="151">
        <v>101.783912</v>
      </c>
      <c r="Q28" s="262"/>
      <c r="R28" s="294">
        <v>27</v>
      </c>
    </row>
    <row r="29" spans="1:18" ht="12.95" customHeight="1">
      <c r="A29" s="133">
        <v>28</v>
      </c>
      <c r="B29" s="151" t="s">
        <v>391</v>
      </c>
      <c r="C29" s="262">
        <v>26888</v>
      </c>
      <c r="D29" s="151">
        <v>219306.43669900001</v>
      </c>
      <c r="E29" s="151">
        <v>23708</v>
      </c>
      <c r="F29" s="151">
        <v>108530.69469</v>
      </c>
      <c r="G29" s="151">
        <v>23679</v>
      </c>
      <c r="H29" s="151">
        <v>108437.100617</v>
      </c>
      <c r="I29" s="151">
        <v>1243</v>
      </c>
      <c r="J29" s="151">
        <v>87.715293000000003</v>
      </c>
      <c r="K29" s="151">
        <v>12348</v>
      </c>
      <c r="L29" s="151">
        <v>108081.434587</v>
      </c>
      <c r="M29" s="151">
        <v>11928</v>
      </c>
      <c r="N29" s="151">
        <v>107301.648552</v>
      </c>
      <c r="O29" s="151">
        <v>1329</v>
      </c>
      <c r="P29" s="151">
        <v>779.78603499999997</v>
      </c>
      <c r="Q29" s="262"/>
      <c r="R29" s="294">
        <v>28</v>
      </c>
    </row>
    <row r="30" spans="1:18" ht="12.95" customHeight="1">
      <c r="A30" s="133">
        <v>29</v>
      </c>
      <c r="B30" s="151" t="s">
        <v>803</v>
      </c>
      <c r="C30" s="262">
        <v>4866</v>
      </c>
      <c r="D30" s="151">
        <v>399372.486829</v>
      </c>
      <c r="E30" s="151">
        <v>4256</v>
      </c>
      <c r="F30" s="151">
        <v>151843.37391200001</v>
      </c>
      <c r="G30" s="151">
        <v>4251</v>
      </c>
      <c r="H30" s="151">
        <v>151729.65898199999</v>
      </c>
      <c r="I30" s="151">
        <v>234</v>
      </c>
      <c r="J30" s="151">
        <v>117.223705</v>
      </c>
      <c r="K30" s="151">
        <v>1873</v>
      </c>
      <c r="L30" s="151">
        <v>245940.60677700001</v>
      </c>
      <c r="M30" s="151">
        <v>1739</v>
      </c>
      <c r="N30" s="151">
        <v>243640.30821399999</v>
      </c>
      <c r="O30" s="151">
        <v>370</v>
      </c>
      <c r="P30" s="151">
        <v>2300.2985629999998</v>
      </c>
      <c r="Q30" s="262"/>
      <c r="R30" s="294">
        <v>29</v>
      </c>
    </row>
    <row r="31" spans="1:18" ht="12.95" customHeight="1">
      <c r="A31" s="133">
        <v>30</v>
      </c>
      <c r="B31" s="151" t="s">
        <v>804</v>
      </c>
      <c r="C31" s="262">
        <v>2560</v>
      </c>
      <c r="D31" s="151">
        <v>53010.833149999999</v>
      </c>
      <c r="E31" s="151">
        <v>2079</v>
      </c>
      <c r="F31" s="151">
        <v>15068.680838</v>
      </c>
      <c r="G31" s="151">
        <v>2075</v>
      </c>
      <c r="H31" s="151">
        <v>15099.710117000001</v>
      </c>
      <c r="I31" s="151">
        <v>189</v>
      </c>
      <c r="J31" s="151">
        <v>72.394525999999999</v>
      </c>
      <c r="K31" s="151">
        <v>822</v>
      </c>
      <c r="L31" s="151">
        <v>37493.399588</v>
      </c>
      <c r="M31" s="151">
        <v>757</v>
      </c>
      <c r="N31" s="151">
        <v>37457.689358000003</v>
      </c>
      <c r="O31" s="151">
        <v>143</v>
      </c>
      <c r="P31" s="151">
        <v>35.710230000000003</v>
      </c>
      <c r="Q31" s="262"/>
      <c r="R31" s="294">
        <v>30</v>
      </c>
    </row>
    <row r="32" spans="1:18" ht="12.95" customHeight="1">
      <c r="A32" s="133">
        <v>31</v>
      </c>
      <c r="B32" s="151" t="s">
        <v>805</v>
      </c>
      <c r="C32" s="262">
        <v>14954</v>
      </c>
      <c r="D32" s="151">
        <v>21187.510592999999</v>
      </c>
      <c r="E32" s="151">
        <v>13776</v>
      </c>
      <c r="F32" s="151">
        <v>16430.433024999998</v>
      </c>
      <c r="G32" s="151">
        <v>13762</v>
      </c>
      <c r="H32" s="151">
        <v>16421.513278999999</v>
      </c>
      <c r="I32" s="151">
        <v>568</v>
      </c>
      <c r="J32" s="151">
        <v>9.2395300000000002</v>
      </c>
      <c r="K32" s="151">
        <v>2437</v>
      </c>
      <c r="L32" s="151">
        <v>4399.7604229999997</v>
      </c>
      <c r="M32" s="151">
        <v>2001</v>
      </c>
      <c r="N32" s="151">
        <v>4376.10142</v>
      </c>
      <c r="O32" s="151">
        <v>601</v>
      </c>
      <c r="P32" s="151">
        <v>23.659002999999998</v>
      </c>
      <c r="Q32" s="262"/>
      <c r="R32" s="294">
        <v>31</v>
      </c>
    </row>
    <row r="33" spans="1:18" ht="12.95" customHeight="1">
      <c r="A33" s="8" t="s">
        <v>482</v>
      </c>
      <c r="B33" s="151" t="s">
        <v>806</v>
      </c>
      <c r="C33" s="262">
        <v>832026</v>
      </c>
      <c r="D33" s="151">
        <v>308940.48319599999</v>
      </c>
      <c r="E33" s="151">
        <v>810499</v>
      </c>
      <c r="F33" s="151">
        <v>196260.23441800001</v>
      </c>
      <c r="G33" s="151">
        <v>810109</v>
      </c>
      <c r="H33" s="151">
        <v>187852.16870000001</v>
      </c>
      <c r="I33" s="151">
        <v>13757</v>
      </c>
      <c r="J33" s="151">
        <v>7693.9248200000002</v>
      </c>
      <c r="K33" s="151">
        <v>12969</v>
      </c>
      <c r="L33" s="151">
        <v>4797.1154120000001</v>
      </c>
      <c r="M33" s="151">
        <v>2192</v>
      </c>
      <c r="N33" s="151">
        <v>1349.1646430000001</v>
      </c>
      <c r="O33" s="151">
        <v>11119</v>
      </c>
      <c r="P33" s="151">
        <v>3447.950769</v>
      </c>
      <c r="Q33" s="262"/>
      <c r="R33" s="67" t="s">
        <v>482</v>
      </c>
    </row>
    <row r="34" spans="1:18" ht="12.95" customHeight="1">
      <c r="A34" s="133" t="s">
        <v>807</v>
      </c>
      <c r="B34" s="151" t="s">
        <v>808</v>
      </c>
      <c r="C34" s="262">
        <v>823742</v>
      </c>
      <c r="D34" s="151">
        <v>272636.495949</v>
      </c>
      <c r="E34" s="151">
        <v>803237</v>
      </c>
      <c r="F34" s="151">
        <v>173206.55457400001</v>
      </c>
      <c r="G34" s="151">
        <v>802875</v>
      </c>
      <c r="H34" s="151">
        <v>165817.58258799999</v>
      </c>
      <c r="I34" s="151">
        <v>12434</v>
      </c>
      <c r="J34" s="151">
        <v>6688.5151580000002</v>
      </c>
      <c r="K34" s="151">
        <v>12218</v>
      </c>
      <c r="L34" s="151">
        <v>4423.1147629999996</v>
      </c>
      <c r="M34" s="151">
        <v>1968</v>
      </c>
      <c r="N34" s="151">
        <v>1276.873251</v>
      </c>
      <c r="O34" s="151">
        <v>10555</v>
      </c>
      <c r="P34" s="151">
        <v>3146.2415120000001</v>
      </c>
      <c r="Q34" s="262"/>
      <c r="R34" s="294" t="s">
        <v>807</v>
      </c>
    </row>
    <row r="35" spans="1:18" ht="12.95" customHeight="1">
      <c r="A35" s="133" t="s">
        <v>809</v>
      </c>
      <c r="B35" s="151" t="s">
        <v>810</v>
      </c>
      <c r="C35" s="262">
        <v>3415</v>
      </c>
      <c r="D35" s="151">
        <v>30605.406391</v>
      </c>
      <c r="E35" s="151">
        <v>2963</v>
      </c>
      <c r="F35" s="151">
        <v>17845.417143999999</v>
      </c>
      <c r="G35" s="151">
        <v>2944</v>
      </c>
      <c r="H35" s="151">
        <v>17023.987688000001</v>
      </c>
      <c r="I35" s="151">
        <v>1050</v>
      </c>
      <c r="J35" s="151">
        <v>810.57461599999999</v>
      </c>
      <c r="K35" s="151">
        <v>381</v>
      </c>
      <c r="L35" s="151">
        <v>293.39964600000002</v>
      </c>
      <c r="M35" s="151">
        <v>110</v>
      </c>
      <c r="N35" s="151">
        <v>33.982970999999999</v>
      </c>
      <c r="O35" s="151">
        <v>301</v>
      </c>
      <c r="P35" s="151">
        <v>259.416675</v>
      </c>
      <c r="Q35" s="262"/>
      <c r="R35" s="294" t="s">
        <v>809</v>
      </c>
    </row>
    <row r="36" spans="1:18" ht="12.95" customHeight="1">
      <c r="A36" s="8" t="s">
        <v>554</v>
      </c>
      <c r="B36" s="151" t="s">
        <v>811</v>
      </c>
      <c r="C36" s="262">
        <v>14794</v>
      </c>
      <c r="D36" s="151">
        <v>45180.681598000003</v>
      </c>
      <c r="E36" s="151">
        <v>13326</v>
      </c>
      <c r="F36" s="151">
        <v>34155.062933000001</v>
      </c>
      <c r="G36" s="151">
        <v>12581</v>
      </c>
      <c r="H36" s="151">
        <v>27992.292300000001</v>
      </c>
      <c r="I36" s="151">
        <v>5345</v>
      </c>
      <c r="J36" s="151">
        <v>6152.0924919999998</v>
      </c>
      <c r="K36" s="151">
        <v>2977</v>
      </c>
      <c r="L36" s="151">
        <v>4280.680883</v>
      </c>
      <c r="M36" s="151">
        <v>1888</v>
      </c>
      <c r="N36" s="151">
        <v>3866.6983</v>
      </c>
      <c r="O36" s="151">
        <v>1382</v>
      </c>
      <c r="P36" s="151">
        <v>413.98258299999998</v>
      </c>
      <c r="Q36" s="262"/>
      <c r="R36" s="67" t="s">
        <v>554</v>
      </c>
    </row>
    <row r="37" spans="1:18" ht="12.95" customHeight="1">
      <c r="A37" s="8" t="s">
        <v>581</v>
      </c>
      <c r="B37" s="151" t="s">
        <v>275</v>
      </c>
      <c r="C37" s="262">
        <v>519722</v>
      </c>
      <c r="D37" s="151">
        <v>270643.44084300002</v>
      </c>
      <c r="E37" s="151">
        <v>445026</v>
      </c>
      <c r="F37" s="151">
        <v>203712.67920899999</v>
      </c>
      <c r="G37" s="151">
        <v>444604</v>
      </c>
      <c r="H37" s="151">
        <v>203440.29403399999</v>
      </c>
      <c r="I37" s="151">
        <v>11763</v>
      </c>
      <c r="J37" s="151">
        <v>374.87705299999999</v>
      </c>
      <c r="K37" s="151">
        <v>30881</v>
      </c>
      <c r="L37" s="151">
        <v>16800.806654</v>
      </c>
      <c r="M37" s="151">
        <v>14952</v>
      </c>
      <c r="N37" s="151">
        <v>3939.3226540000001</v>
      </c>
      <c r="O37" s="151">
        <v>17076</v>
      </c>
      <c r="P37" s="151">
        <v>12861.484</v>
      </c>
      <c r="Q37" s="262"/>
      <c r="R37" s="67" t="s">
        <v>581</v>
      </c>
    </row>
    <row r="38" spans="1:18" ht="12.95" customHeight="1">
      <c r="A38" s="133">
        <v>41</v>
      </c>
      <c r="B38" s="151" t="s">
        <v>812</v>
      </c>
      <c r="C38" s="262">
        <v>46108</v>
      </c>
      <c r="D38" s="151">
        <v>77557.426399000004</v>
      </c>
      <c r="E38" s="151">
        <v>34804</v>
      </c>
      <c r="F38" s="151">
        <v>53698.925947999996</v>
      </c>
      <c r="G38" s="151">
        <v>34698</v>
      </c>
      <c r="H38" s="151">
        <v>53532.191742000003</v>
      </c>
      <c r="I38" s="151">
        <v>1203</v>
      </c>
      <c r="J38" s="151">
        <v>202.552358</v>
      </c>
      <c r="K38" s="151">
        <v>6978</v>
      </c>
      <c r="L38" s="151">
        <v>12676.079874999999</v>
      </c>
      <c r="M38" s="151">
        <v>1083</v>
      </c>
      <c r="N38" s="151">
        <v>1012.05602</v>
      </c>
      <c r="O38" s="151">
        <v>6106</v>
      </c>
      <c r="P38" s="151">
        <v>11664.023854999999</v>
      </c>
      <c r="Q38" s="262"/>
      <c r="R38" s="294">
        <v>41</v>
      </c>
    </row>
    <row r="39" spans="1:18" ht="12.95" customHeight="1">
      <c r="A39" s="133">
        <v>42</v>
      </c>
      <c r="B39" s="151" t="s">
        <v>813</v>
      </c>
      <c r="C39" s="262">
        <v>13085</v>
      </c>
      <c r="D39" s="151">
        <v>29410.169043999998</v>
      </c>
      <c r="E39" s="151">
        <v>10082</v>
      </c>
      <c r="F39" s="151">
        <v>20942.894187999998</v>
      </c>
      <c r="G39" s="151">
        <v>10064</v>
      </c>
      <c r="H39" s="151">
        <v>20996.606436999999</v>
      </c>
      <c r="I39" s="151">
        <v>330</v>
      </c>
      <c r="J39" s="151">
        <v>10.440144999999999</v>
      </c>
      <c r="K39" s="151">
        <v>1035</v>
      </c>
      <c r="L39" s="151">
        <v>738.75704299999995</v>
      </c>
      <c r="M39" s="151">
        <v>602</v>
      </c>
      <c r="N39" s="151">
        <v>376.53097200000002</v>
      </c>
      <c r="O39" s="151">
        <v>524</v>
      </c>
      <c r="P39" s="151">
        <v>362.22607099999999</v>
      </c>
      <c r="Q39" s="262"/>
      <c r="R39" s="294">
        <v>42</v>
      </c>
    </row>
    <row r="40" spans="1:18" ht="12.95" customHeight="1">
      <c r="A40" s="133">
        <v>43</v>
      </c>
      <c r="B40" s="151" t="s">
        <v>814</v>
      </c>
      <c r="C40" s="262">
        <v>460529</v>
      </c>
      <c r="D40" s="151">
        <v>163675.84539999999</v>
      </c>
      <c r="E40" s="151">
        <v>400140</v>
      </c>
      <c r="F40" s="151">
        <v>129070.859073</v>
      </c>
      <c r="G40" s="151">
        <v>399842</v>
      </c>
      <c r="H40" s="151">
        <v>128911.495855</v>
      </c>
      <c r="I40" s="151">
        <v>10230</v>
      </c>
      <c r="J40" s="151">
        <v>161.88454999999999</v>
      </c>
      <c r="K40" s="151">
        <v>22868</v>
      </c>
      <c r="L40" s="151">
        <v>3385.969736</v>
      </c>
      <c r="M40" s="151">
        <v>13267</v>
      </c>
      <c r="N40" s="151">
        <v>2550.735662</v>
      </c>
      <c r="O40" s="151">
        <v>10446</v>
      </c>
      <c r="P40" s="151">
        <v>835.23407399999996</v>
      </c>
      <c r="Q40" s="262"/>
      <c r="R40" s="294">
        <v>43</v>
      </c>
    </row>
    <row r="41" spans="1:18" ht="12.95" customHeight="1">
      <c r="A41" s="8" t="s">
        <v>582</v>
      </c>
      <c r="B41" s="151" t="s">
        <v>815</v>
      </c>
      <c r="C41" s="262">
        <v>977909</v>
      </c>
      <c r="D41" s="151">
        <v>1901947.31036</v>
      </c>
      <c r="E41" s="151">
        <v>855517</v>
      </c>
      <c r="F41" s="151">
        <v>1601056.3336479999</v>
      </c>
      <c r="G41" s="151">
        <v>842991</v>
      </c>
      <c r="H41" s="151">
        <v>1267112.239848</v>
      </c>
      <c r="I41" s="151">
        <v>251004</v>
      </c>
      <c r="J41" s="151">
        <v>333835.12163200002</v>
      </c>
      <c r="K41" s="151">
        <v>205025</v>
      </c>
      <c r="L41" s="151">
        <v>257660.062714</v>
      </c>
      <c r="M41" s="151">
        <v>169218</v>
      </c>
      <c r="N41" s="151">
        <v>250092.43722299999</v>
      </c>
      <c r="O41" s="151">
        <v>53066</v>
      </c>
      <c r="P41" s="151">
        <v>7567.6254909999998</v>
      </c>
      <c r="Q41" s="262"/>
      <c r="R41" s="67" t="s">
        <v>582</v>
      </c>
    </row>
    <row r="42" spans="1:18" ht="12.95" customHeight="1">
      <c r="A42" s="133">
        <v>45</v>
      </c>
      <c r="B42" s="151" t="s">
        <v>816</v>
      </c>
      <c r="C42" s="262">
        <v>149371</v>
      </c>
      <c r="D42" s="151">
        <v>204088.44914499999</v>
      </c>
      <c r="E42" s="151">
        <v>135158</v>
      </c>
      <c r="F42" s="151">
        <v>183834.35953700001</v>
      </c>
      <c r="G42" s="151">
        <v>135067</v>
      </c>
      <c r="H42" s="151">
        <v>183622.790568</v>
      </c>
      <c r="I42" s="151">
        <v>7079</v>
      </c>
      <c r="J42" s="151">
        <v>188.81821199999999</v>
      </c>
      <c r="K42" s="151">
        <v>41772</v>
      </c>
      <c r="L42" s="151">
        <v>19795.646142000001</v>
      </c>
      <c r="M42" s="151">
        <v>33589</v>
      </c>
      <c r="N42" s="151">
        <v>18941.549662000001</v>
      </c>
      <c r="O42" s="151">
        <v>15385</v>
      </c>
      <c r="P42" s="151">
        <v>854.09648000000004</v>
      </c>
      <c r="Q42" s="262"/>
      <c r="R42" s="294">
        <v>45</v>
      </c>
    </row>
    <row r="43" spans="1:18" ht="12.95" customHeight="1">
      <c r="A43" s="133">
        <v>46</v>
      </c>
      <c r="B43" s="151" t="s">
        <v>817</v>
      </c>
      <c r="C43" s="262">
        <v>245949</v>
      </c>
      <c r="D43" s="151">
        <v>1124057.81183</v>
      </c>
      <c r="E43" s="151">
        <v>210997</v>
      </c>
      <c r="F43" s="151">
        <v>876537.89448500006</v>
      </c>
      <c r="G43" s="151">
        <v>207612</v>
      </c>
      <c r="H43" s="151">
        <v>695056.82918200002</v>
      </c>
      <c r="I43" s="151">
        <v>43221</v>
      </c>
      <c r="J43" s="151">
        <v>181472.23600999999</v>
      </c>
      <c r="K43" s="151">
        <v>68790</v>
      </c>
      <c r="L43" s="151">
        <v>211426.066353</v>
      </c>
      <c r="M43" s="151">
        <v>62369</v>
      </c>
      <c r="N43" s="151">
        <v>207075.96636200001</v>
      </c>
      <c r="O43" s="151">
        <v>10486</v>
      </c>
      <c r="P43" s="151">
        <v>4350.099991</v>
      </c>
      <c r="Q43" s="262"/>
      <c r="R43" s="294">
        <v>46</v>
      </c>
    </row>
    <row r="44" spans="1:18" ht="12.95" customHeight="1">
      <c r="A44" s="133" t="s">
        <v>818</v>
      </c>
      <c r="B44" s="151" t="s">
        <v>819</v>
      </c>
      <c r="C44" s="262">
        <v>20354</v>
      </c>
      <c r="D44" s="151">
        <v>229101.74482600001</v>
      </c>
      <c r="E44" s="151">
        <v>17582</v>
      </c>
      <c r="F44" s="151">
        <v>207934.187966</v>
      </c>
      <c r="G44" s="151">
        <v>16010</v>
      </c>
      <c r="H44" s="151">
        <v>79021.747772999996</v>
      </c>
      <c r="I44" s="151">
        <v>12730</v>
      </c>
      <c r="J44" s="151">
        <v>128891.361879</v>
      </c>
      <c r="K44" s="151">
        <v>5763</v>
      </c>
      <c r="L44" s="151">
        <v>21029.328653</v>
      </c>
      <c r="M44" s="151">
        <v>5117</v>
      </c>
      <c r="N44" s="151">
        <v>20691.955859999998</v>
      </c>
      <c r="O44" s="151">
        <v>1072</v>
      </c>
      <c r="P44" s="151">
        <v>337.372793</v>
      </c>
      <c r="Q44" s="262"/>
      <c r="R44" s="294" t="s">
        <v>818</v>
      </c>
    </row>
    <row r="45" spans="1:18" ht="12.95" customHeight="1">
      <c r="A45" s="133" t="s">
        <v>820</v>
      </c>
      <c r="B45" s="151" t="s">
        <v>821</v>
      </c>
      <c r="C45" s="262">
        <v>34784</v>
      </c>
      <c r="D45" s="151">
        <v>244574.81553699999</v>
      </c>
      <c r="E45" s="151">
        <v>30016</v>
      </c>
      <c r="F45" s="151">
        <v>173788.978844</v>
      </c>
      <c r="G45" s="151">
        <v>29840</v>
      </c>
      <c r="H45" s="151">
        <v>168612.090753</v>
      </c>
      <c r="I45" s="151">
        <v>5253</v>
      </c>
      <c r="J45" s="151">
        <v>5307.1190839999999</v>
      </c>
      <c r="K45" s="151">
        <v>14220</v>
      </c>
      <c r="L45" s="151">
        <v>66162.250230000005</v>
      </c>
      <c r="M45" s="151">
        <v>13435</v>
      </c>
      <c r="N45" s="151">
        <v>65486.424587000001</v>
      </c>
      <c r="O45" s="151">
        <v>1625</v>
      </c>
      <c r="P45" s="151">
        <v>675.82564300000001</v>
      </c>
      <c r="Q45" s="262"/>
      <c r="R45" s="294" t="s">
        <v>820</v>
      </c>
    </row>
    <row r="46" spans="1:18" ht="12.95" customHeight="1">
      <c r="A46" s="133" t="s">
        <v>822</v>
      </c>
      <c r="B46" s="151" t="s">
        <v>823</v>
      </c>
      <c r="C46" s="262">
        <v>5725</v>
      </c>
      <c r="D46" s="151">
        <v>74760.106457000002</v>
      </c>
      <c r="E46" s="151">
        <v>4872</v>
      </c>
      <c r="F46" s="151">
        <v>45721.781729000002</v>
      </c>
      <c r="G46" s="151">
        <v>4868</v>
      </c>
      <c r="H46" s="151">
        <v>45644.824231999999</v>
      </c>
      <c r="I46" s="151">
        <v>321</v>
      </c>
      <c r="J46" s="151">
        <v>38.724148</v>
      </c>
      <c r="K46" s="151">
        <v>2291</v>
      </c>
      <c r="L46" s="151">
        <v>21518.700481</v>
      </c>
      <c r="M46" s="151">
        <v>2187</v>
      </c>
      <c r="N46" s="151">
        <v>21456.026317</v>
      </c>
      <c r="O46" s="151">
        <v>245</v>
      </c>
      <c r="P46" s="151">
        <v>62.674163999999998</v>
      </c>
      <c r="Q46" s="262"/>
      <c r="R46" s="294" t="s">
        <v>822</v>
      </c>
    </row>
    <row r="47" spans="1:18" ht="12.95" customHeight="1">
      <c r="A47" s="133" t="s">
        <v>824</v>
      </c>
      <c r="B47" s="151" t="s">
        <v>825</v>
      </c>
      <c r="C47" s="262">
        <v>23670</v>
      </c>
      <c r="D47" s="151">
        <v>83826.646831999999</v>
      </c>
      <c r="E47" s="151">
        <v>20419</v>
      </c>
      <c r="F47" s="151">
        <v>58178.390188999998</v>
      </c>
      <c r="G47" s="151">
        <v>20386</v>
      </c>
      <c r="H47" s="151">
        <v>57616.212528999997</v>
      </c>
      <c r="I47" s="151">
        <v>1701</v>
      </c>
      <c r="J47" s="151">
        <v>551.93030199999998</v>
      </c>
      <c r="K47" s="151">
        <v>11011</v>
      </c>
      <c r="L47" s="151">
        <v>24458.632901000001</v>
      </c>
      <c r="M47" s="151">
        <v>10572</v>
      </c>
      <c r="N47" s="151">
        <v>23610.703278000001</v>
      </c>
      <c r="O47" s="151">
        <v>1138</v>
      </c>
      <c r="P47" s="151">
        <v>847.92962299999999</v>
      </c>
      <c r="Q47" s="262"/>
      <c r="R47" s="294" t="s">
        <v>824</v>
      </c>
    </row>
    <row r="48" spans="1:18" ht="12.95" customHeight="1">
      <c r="A48" s="133">
        <v>47</v>
      </c>
      <c r="B48" s="151" t="s">
        <v>826</v>
      </c>
      <c r="C48" s="262">
        <v>582589</v>
      </c>
      <c r="D48" s="151">
        <v>573801.04938500002</v>
      </c>
      <c r="E48" s="151">
        <v>509362</v>
      </c>
      <c r="F48" s="151">
        <v>540684.07962600002</v>
      </c>
      <c r="G48" s="151">
        <v>500312</v>
      </c>
      <c r="H48" s="151">
        <v>388432.62009799998</v>
      </c>
      <c r="I48" s="151">
        <v>200704</v>
      </c>
      <c r="J48" s="151">
        <v>152174.06740999999</v>
      </c>
      <c r="K48" s="151">
        <v>94463</v>
      </c>
      <c r="L48" s="151">
        <v>26438.350219</v>
      </c>
      <c r="M48" s="151">
        <v>73260</v>
      </c>
      <c r="N48" s="151">
        <v>24074.921199</v>
      </c>
      <c r="O48" s="151">
        <v>27195</v>
      </c>
      <c r="P48" s="151">
        <v>2363.42902</v>
      </c>
      <c r="Q48" s="262"/>
      <c r="R48" s="294">
        <v>47</v>
      </c>
    </row>
    <row r="49" spans="1:18" ht="12.95" customHeight="1">
      <c r="A49" s="8" t="s">
        <v>827</v>
      </c>
      <c r="B49" s="151" t="s">
        <v>828</v>
      </c>
      <c r="C49" s="262">
        <v>74072</v>
      </c>
      <c r="D49" s="151">
        <v>211011.28445100001</v>
      </c>
      <c r="E49" s="151">
        <v>65637</v>
      </c>
      <c r="F49" s="151">
        <v>207237.807355</v>
      </c>
      <c r="G49" s="151">
        <v>64709</v>
      </c>
      <c r="H49" s="151">
        <v>91304.742089000007</v>
      </c>
      <c r="I49" s="151">
        <v>38545</v>
      </c>
      <c r="J49" s="151">
        <v>115928.850622</v>
      </c>
      <c r="K49" s="151">
        <v>10906</v>
      </c>
      <c r="L49" s="151">
        <v>3326.9344940000001</v>
      </c>
      <c r="M49" s="151">
        <v>7359</v>
      </c>
      <c r="N49" s="151">
        <v>2822.0382490000002</v>
      </c>
      <c r="O49" s="151">
        <v>4236</v>
      </c>
      <c r="P49" s="151">
        <v>504.89624500000002</v>
      </c>
      <c r="Q49" s="262"/>
      <c r="R49" s="67" t="s">
        <v>827</v>
      </c>
    </row>
    <row r="50" spans="1:18" ht="12.95" customHeight="1">
      <c r="A50" s="8" t="s">
        <v>488</v>
      </c>
      <c r="B50" s="151" t="s">
        <v>829</v>
      </c>
      <c r="C50" s="262">
        <v>157485</v>
      </c>
      <c r="D50" s="151">
        <v>217940.42164399999</v>
      </c>
      <c r="E50" s="151">
        <v>137803</v>
      </c>
      <c r="F50" s="151">
        <v>155067.558399</v>
      </c>
      <c r="G50" s="151">
        <v>136560</v>
      </c>
      <c r="H50" s="151">
        <v>142534.667181</v>
      </c>
      <c r="I50" s="151">
        <v>36294</v>
      </c>
      <c r="J50" s="151">
        <v>12553.248707000001</v>
      </c>
      <c r="K50" s="151">
        <v>23377</v>
      </c>
      <c r="L50" s="151">
        <v>59906.115596000003</v>
      </c>
      <c r="M50" s="151">
        <v>18430</v>
      </c>
      <c r="N50" s="151">
        <v>53082.233413000002</v>
      </c>
      <c r="O50" s="151">
        <v>6707</v>
      </c>
      <c r="P50" s="151">
        <v>6823.8821829999997</v>
      </c>
      <c r="Q50" s="262"/>
      <c r="R50" s="67" t="s">
        <v>488</v>
      </c>
    </row>
    <row r="51" spans="1:18" ht="12.95" customHeight="1">
      <c r="A51" s="133">
        <v>49</v>
      </c>
      <c r="B51" s="151" t="s">
        <v>830</v>
      </c>
      <c r="C51" s="262">
        <v>96914</v>
      </c>
      <c r="D51" s="151">
        <v>71229.189994999993</v>
      </c>
      <c r="E51" s="151">
        <v>88470</v>
      </c>
      <c r="F51" s="151">
        <v>66220.218764999998</v>
      </c>
      <c r="G51" s="151">
        <v>87341</v>
      </c>
      <c r="H51" s="151">
        <v>54969.466585000002</v>
      </c>
      <c r="I51" s="151">
        <v>32738</v>
      </c>
      <c r="J51" s="151">
        <v>11273.129013</v>
      </c>
      <c r="K51" s="151">
        <v>10085</v>
      </c>
      <c r="L51" s="151">
        <v>3662.7523660000002</v>
      </c>
      <c r="M51" s="151">
        <v>6970</v>
      </c>
      <c r="N51" s="151">
        <v>3091.0409239999999</v>
      </c>
      <c r="O51" s="151">
        <v>3856</v>
      </c>
      <c r="P51" s="151">
        <v>571.71144200000003</v>
      </c>
      <c r="Q51" s="262"/>
      <c r="R51" s="294">
        <v>49</v>
      </c>
    </row>
    <row r="52" spans="1:18" ht="12.95" customHeight="1">
      <c r="A52" s="8" t="s">
        <v>831</v>
      </c>
      <c r="B52" s="151" t="s">
        <v>832</v>
      </c>
      <c r="C52" s="262">
        <v>48239</v>
      </c>
      <c r="D52" s="151">
        <v>32830.457635999999</v>
      </c>
      <c r="E52" s="151">
        <v>43724</v>
      </c>
      <c r="F52" s="151">
        <v>31081.860042</v>
      </c>
      <c r="G52" s="151">
        <v>43672</v>
      </c>
      <c r="H52" s="151">
        <v>30859.841466000002</v>
      </c>
      <c r="I52" s="151">
        <v>2298</v>
      </c>
      <c r="J52" s="151">
        <v>217.54691399999999</v>
      </c>
      <c r="K52" s="151">
        <v>6211</v>
      </c>
      <c r="L52" s="151">
        <v>1295.8663059999999</v>
      </c>
      <c r="M52" s="151">
        <v>5218</v>
      </c>
      <c r="N52" s="151">
        <v>1237.4140050000001</v>
      </c>
      <c r="O52" s="151">
        <v>1326</v>
      </c>
      <c r="P52" s="151">
        <v>58.452300999999999</v>
      </c>
      <c r="Q52" s="262"/>
      <c r="R52" s="67" t="s">
        <v>831</v>
      </c>
    </row>
    <row r="53" spans="1:18" ht="12.95" customHeight="1">
      <c r="A53" s="8" t="s">
        <v>833</v>
      </c>
      <c r="B53" s="151" t="s">
        <v>834</v>
      </c>
      <c r="C53" s="262">
        <v>19939</v>
      </c>
      <c r="D53" s="151">
        <v>65538.269876999999</v>
      </c>
      <c r="E53" s="151">
        <v>17111</v>
      </c>
      <c r="F53" s="151">
        <v>47478.932932999996</v>
      </c>
      <c r="G53" s="151">
        <v>17085</v>
      </c>
      <c r="H53" s="151">
        <v>47340.852052000002</v>
      </c>
      <c r="I53" s="151">
        <v>1021</v>
      </c>
      <c r="J53" s="151">
        <v>137.930565</v>
      </c>
      <c r="K53" s="151">
        <v>5849</v>
      </c>
      <c r="L53" s="151">
        <v>17063.152816000002</v>
      </c>
      <c r="M53" s="151">
        <v>5245</v>
      </c>
      <c r="N53" s="151">
        <v>16878.402862999999</v>
      </c>
      <c r="O53" s="151">
        <v>1146</v>
      </c>
      <c r="P53" s="151">
        <v>184.749953</v>
      </c>
      <c r="Q53" s="262"/>
      <c r="R53" s="67" t="s">
        <v>833</v>
      </c>
    </row>
    <row r="54" spans="1:18" ht="12" customHeight="1">
      <c r="A54" s="133">
        <v>53</v>
      </c>
      <c r="B54" s="151" t="s">
        <v>835</v>
      </c>
      <c r="C54" s="262">
        <v>20015</v>
      </c>
      <c r="D54" s="151">
        <v>24917.643540000001</v>
      </c>
      <c r="E54" s="151">
        <v>17906</v>
      </c>
      <c r="F54" s="151">
        <v>17583.392913</v>
      </c>
      <c r="G54" s="151">
        <v>17883</v>
      </c>
      <c r="H54" s="151">
        <v>17532.656852</v>
      </c>
      <c r="I54" s="151">
        <v>946</v>
      </c>
      <c r="J54" s="151">
        <v>50.151029999999999</v>
      </c>
      <c r="K54" s="151">
        <v>1330</v>
      </c>
      <c r="L54" s="151">
        <v>7187.0306579999997</v>
      </c>
      <c r="M54" s="151">
        <v>861</v>
      </c>
      <c r="N54" s="151">
        <v>2231.131382</v>
      </c>
      <c r="O54" s="151">
        <v>528</v>
      </c>
      <c r="P54" s="151">
        <v>4955.8992760000001</v>
      </c>
      <c r="Q54" s="262"/>
      <c r="R54" s="294">
        <v>53</v>
      </c>
    </row>
    <row r="55" spans="1:18" ht="12.95" customHeight="1">
      <c r="A55" s="8" t="s">
        <v>489</v>
      </c>
      <c r="B55" s="151" t="s">
        <v>276</v>
      </c>
      <c r="C55" s="262">
        <v>314183</v>
      </c>
      <c r="D55" s="151">
        <v>77673.899093999993</v>
      </c>
      <c r="E55" s="151">
        <v>290460</v>
      </c>
      <c r="F55" s="151">
        <v>75204.318614000003</v>
      </c>
      <c r="G55" s="151">
        <v>276757</v>
      </c>
      <c r="H55" s="151">
        <v>48290.839187999998</v>
      </c>
      <c r="I55" s="151">
        <v>235795</v>
      </c>
      <c r="J55" s="151">
        <v>26876.538036999998</v>
      </c>
      <c r="K55" s="151">
        <v>17795</v>
      </c>
      <c r="L55" s="151">
        <v>2200.8491210000002</v>
      </c>
      <c r="M55" s="151">
        <v>3721</v>
      </c>
      <c r="N55" s="151">
        <v>352.72097600000001</v>
      </c>
      <c r="O55" s="151">
        <v>14572</v>
      </c>
      <c r="P55" s="151">
        <v>1848.1281449999999</v>
      </c>
      <c r="Q55" s="262"/>
      <c r="R55" s="67" t="s">
        <v>489</v>
      </c>
    </row>
    <row r="56" spans="1:18" ht="12.95" customHeight="1">
      <c r="A56" s="133">
        <v>55</v>
      </c>
      <c r="B56" s="151" t="s">
        <v>836</v>
      </c>
      <c r="C56" s="262">
        <v>74128</v>
      </c>
      <c r="D56" s="151">
        <v>27282.997976999999</v>
      </c>
      <c r="E56" s="151">
        <v>67895</v>
      </c>
      <c r="F56" s="151">
        <v>25778.945398</v>
      </c>
      <c r="G56" s="151">
        <v>56663</v>
      </c>
      <c r="H56" s="151">
        <v>11907.793836000001</v>
      </c>
      <c r="I56" s="151">
        <v>58526</v>
      </c>
      <c r="J56" s="151">
        <v>13850.640033</v>
      </c>
      <c r="K56" s="151">
        <v>9017</v>
      </c>
      <c r="L56" s="151">
        <v>1320.277122</v>
      </c>
      <c r="M56" s="151">
        <v>1473</v>
      </c>
      <c r="N56" s="151">
        <v>86.894910999999993</v>
      </c>
      <c r="O56" s="151">
        <v>7839</v>
      </c>
      <c r="P56" s="151">
        <v>1233.3822110000001</v>
      </c>
      <c r="Q56" s="262"/>
      <c r="R56" s="294">
        <v>55</v>
      </c>
    </row>
    <row r="57" spans="1:18" ht="12.95" customHeight="1">
      <c r="A57" s="133">
        <v>56</v>
      </c>
      <c r="B57" s="151" t="s">
        <v>837</v>
      </c>
      <c r="C57" s="262">
        <v>240055</v>
      </c>
      <c r="D57" s="151">
        <v>50390.901117000001</v>
      </c>
      <c r="E57" s="151">
        <v>222565</v>
      </c>
      <c r="F57" s="151">
        <v>49425.373216</v>
      </c>
      <c r="G57" s="151">
        <v>220094</v>
      </c>
      <c r="H57" s="151">
        <v>36383.045352000001</v>
      </c>
      <c r="I57" s="151">
        <v>177269</v>
      </c>
      <c r="J57" s="151">
        <v>13025.898004000001</v>
      </c>
      <c r="K57" s="151">
        <v>8778</v>
      </c>
      <c r="L57" s="151">
        <v>880.57199900000001</v>
      </c>
      <c r="M57" s="151">
        <v>2248</v>
      </c>
      <c r="N57" s="151">
        <v>265.82606500000003</v>
      </c>
      <c r="O57" s="151">
        <v>6733</v>
      </c>
      <c r="P57" s="151">
        <v>614.74593400000003</v>
      </c>
      <c r="Q57" s="262"/>
      <c r="R57" s="294">
        <v>56</v>
      </c>
    </row>
    <row r="58" spans="1:18" ht="12.95" customHeight="1">
      <c r="A58" s="8" t="s">
        <v>490</v>
      </c>
      <c r="B58" s="151" t="s">
        <v>838</v>
      </c>
      <c r="C58" s="262">
        <v>253110</v>
      </c>
      <c r="D58" s="151">
        <v>203178.91067799999</v>
      </c>
      <c r="E58" s="151">
        <v>205154</v>
      </c>
      <c r="F58" s="151">
        <v>190969.53598399999</v>
      </c>
      <c r="G58" s="151">
        <v>202149</v>
      </c>
      <c r="H58" s="151">
        <v>170277.87781599999</v>
      </c>
      <c r="I58" s="151">
        <v>26114</v>
      </c>
      <c r="J58" s="151">
        <v>20797.080463999999</v>
      </c>
      <c r="K58" s="151">
        <v>25598</v>
      </c>
      <c r="L58" s="151">
        <v>9188.8072670000001</v>
      </c>
      <c r="M58" s="151">
        <v>17948</v>
      </c>
      <c r="N58" s="151">
        <v>5183.5052470000001</v>
      </c>
      <c r="O58" s="151">
        <v>9025</v>
      </c>
      <c r="P58" s="151">
        <v>4005.3020200000001</v>
      </c>
      <c r="Q58" s="262"/>
      <c r="R58" s="67" t="s">
        <v>490</v>
      </c>
    </row>
    <row r="59" spans="1:18" ht="12.95" customHeight="1">
      <c r="A59" s="133">
        <v>58</v>
      </c>
      <c r="B59" s="151" t="s">
        <v>839</v>
      </c>
      <c r="C59" s="262">
        <v>16138</v>
      </c>
      <c r="D59" s="151">
        <v>35306.223672</v>
      </c>
      <c r="E59" s="151">
        <v>13855</v>
      </c>
      <c r="F59" s="151">
        <v>33395.640670000001</v>
      </c>
      <c r="G59" s="151">
        <v>12470</v>
      </c>
      <c r="H59" s="151">
        <v>19606.662225</v>
      </c>
      <c r="I59" s="151">
        <v>8176</v>
      </c>
      <c r="J59" s="151">
        <v>13824.929157</v>
      </c>
      <c r="K59" s="151">
        <v>4188</v>
      </c>
      <c r="L59" s="151">
        <v>1840.332942</v>
      </c>
      <c r="M59" s="151">
        <v>3613</v>
      </c>
      <c r="N59" s="151">
        <v>1508.026865</v>
      </c>
      <c r="O59" s="151">
        <v>1006</v>
      </c>
      <c r="P59" s="151">
        <v>332.30607700000002</v>
      </c>
      <c r="Q59" s="262"/>
      <c r="R59" s="294">
        <v>58</v>
      </c>
    </row>
    <row r="60" spans="1:18" ht="12.95" customHeight="1">
      <c r="A60" s="133">
        <v>61</v>
      </c>
      <c r="B60" s="151" t="s">
        <v>840</v>
      </c>
      <c r="C60" s="262">
        <v>4653</v>
      </c>
      <c r="D60" s="151">
        <v>60055.643660000002</v>
      </c>
      <c r="E60" s="151">
        <v>3650</v>
      </c>
      <c r="F60" s="151">
        <v>57443.904117999999</v>
      </c>
      <c r="G60" s="151">
        <v>3629</v>
      </c>
      <c r="H60" s="151">
        <v>57414.568239</v>
      </c>
      <c r="I60" s="151">
        <v>493</v>
      </c>
      <c r="J60" s="151">
        <v>34.062593</v>
      </c>
      <c r="K60" s="151">
        <v>498</v>
      </c>
      <c r="L60" s="151">
        <v>703.96773199999996</v>
      </c>
      <c r="M60" s="151">
        <v>306</v>
      </c>
      <c r="N60" s="151">
        <v>226.97138699999999</v>
      </c>
      <c r="O60" s="151">
        <v>224</v>
      </c>
      <c r="P60" s="151">
        <v>476.99634500000002</v>
      </c>
      <c r="Q60" s="262"/>
      <c r="R60" s="294">
        <v>61</v>
      </c>
    </row>
    <row r="61" spans="1:18" ht="12.95" customHeight="1">
      <c r="A61" s="133">
        <v>62</v>
      </c>
      <c r="B61" s="151" t="s">
        <v>841</v>
      </c>
      <c r="C61" s="262">
        <v>163334</v>
      </c>
      <c r="D61" s="151">
        <v>73100.005124000003</v>
      </c>
      <c r="E61" s="151">
        <v>131552</v>
      </c>
      <c r="F61" s="151">
        <v>69480.646118999997</v>
      </c>
      <c r="G61" s="151">
        <v>131189</v>
      </c>
      <c r="H61" s="151">
        <v>69181.055596999999</v>
      </c>
      <c r="I61" s="151">
        <v>6248</v>
      </c>
      <c r="J61" s="151">
        <v>317.61952400000001</v>
      </c>
      <c r="K61" s="151">
        <v>14119</v>
      </c>
      <c r="L61" s="151">
        <v>3115.9699169999999</v>
      </c>
      <c r="M61" s="151">
        <v>10190</v>
      </c>
      <c r="N61" s="151">
        <v>2377.0004829999998</v>
      </c>
      <c r="O61" s="151">
        <v>4557</v>
      </c>
      <c r="P61" s="151">
        <v>738.96943399999998</v>
      </c>
      <c r="Q61" s="262"/>
      <c r="R61" s="294">
        <v>62</v>
      </c>
    </row>
    <row r="62" spans="1:18" ht="12.95" customHeight="1">
      <c r="A62" s="8" t="s">
        <v>487</v>
      </c>
      <c r="B62" s="151" t="s">
        <v>842</v>
      </c>
      <c r="C62" s="262">
        <v>93111</v>
      </c>
      <c r="D62" s="151">
        <v>74563.715463999994</v>
      </c>
      <c r="E62" s="151">
        <v>58137</v>
      </c>
      <c r="F62" s="151">
        <v>56551.186775000002</v>
      </c>
      <c r="G62" s="151">
        <v>57701</v>
      </c>
      <c r="H62" s="151">
        <v>54160.277963</v>
      </c>
      <c r="I62" s="151">
        <v>3564</v>
      </c>
      <c r="J62" s="151">
        <v>2400.6760370000002</v>
      </c>
      <c r="K62" s="151">
        <v>4517</v>
      </c>
      <c r="L62" s="151">
        <v>15420.274530000001</v>
      </c>
      <c r="M62" s="151">
        <v>2743</v>
      </c>
      <c r="N62" s="151">
        <v>10705.683535</v>
      </c>
      <c r="O62" s="151">
        <v>1843</v>
      </c>
      <c r="P62" s="151">
        <v>4714.5909949999996</v>
      </c>
      <c r="Q62" s="262"/>
      <c r="R62" s="67" t="s">
        <v>487</v>
      </c>
    </row>
    <row r="63" spans="1:18" ht="12.95" customHeight="1">
      <c r="A63" s="8" t="s">
        <v>843</v>
      </c>
      <c r="B63" s="151" t="s">
        <v>277</v>
      </c>
      <c r="C63" s="262">
        <v>583403</v>
      </c>
      <c r="D63" s="151">
        <v>168501.17456700001</v>
      </c>
      <c r="E63" s="151">
        <v>510499</v>
      </c>
      <c r="F63" s="151">
        <v>93613.140637000004</v>
      </c>
      <c r="G63" s="151">
        <v>497269</v>
      </c>
      <c r="H63" s="151">
        <v>90331.884757000007</v>
      </c>
      <c r="I63" s="151">
        <v>39566</v>
      </c>
      <c r="J63" s="151">
        <v>3268.8705890000001</v>
      </c>
      <c r="K63" s="151">
        <v>138413</v>
      </c>
      <c r="L63" s="151">
        <v>70160.603300999996</v>
      </c>
      <c r="M63" s="151">
        <v>9383</v>
      </c>
      <c r="N63" s="151">
        <v>2612.2494470000001</v>
      </c>
      <c r="O63" s="151">
        <v>130750</v>
      </c>
      <c r="P63" s="151">
        <v>67548.353854000001</v>
      </c>
      <c r="Q63" s="262"/>
      <c r="R63" s="67" t="s">
        <v>843</v>
      </c>
    </row>
    <row r="64" spans="1:18" ht="12.95" customHeight="1">
      <c r="A64" s="133" t="s">
        <v>844</v>
      </c>
      <c r="B64" s="151" t="s">
        <v>845</v>
      </c>
      <c r="C64" s="262">
        <v>453694</v>
      </c>
      <c r="D64" s="151">
        <v>111085.292542</v>
      </c>
      <c r="E64" s="151">
        <v>411101</v>
      </c>
      <c r="F64" s="151">
        <v>62319.732379000001</v>
      </c>
      <c r="G64" s="151">
        <v>398379</v>
      </c>
      <c r="H64" s="151">
        <v>60133.143432999997</v>
      </c>
      <c r="I64" s="151">
        <v>34914</v>
      </c>
      <c r="J64" s="151">
        <v>2226.1930069999999</v>
      </c>
      <c r="K64" s="151">
        <v>107080</v>
      </c>
      <c r="L64" s="151">
        <v>46274.332934999999</v>
      </c>
      <c r="M64" s="151">
        <v>7318</v>
      </c>
      <c r="N64" s="151">
        <v>1495.9231970000001</v>
      </c>
      <c r="O64" s="151">
        <v>100998</v>
      </c>
      <c r="P64" s="151">
        <v>44778.409738000002</v>
      </c>
      <c r="Q64" s="262"/>
      <c r="R64" s="294" t="s">
        <v>844</v>
      </c>
    </row>
    <row r="65" spans="1:18" ht="12.95" customHeight="1">
      <c r="A65" s="8" t="s">
        <v>846</v>
      </c>
      <c r="B65" s="151" t="s">
        <v>847</v>
      </c>
      <c r="C65" s="262">
        <v>892402</v>
      </c>
      <c r="D65" s="151">
        <v>238890.205583</v>
      </c>
      <c r="E65" s="151">
        <v>753720</v>
      </c>
      <c r="F65" s="151">
        <v>212645.76624299999</v>
      </c>
      <c r="G65" s="151">
        <v>748214</v>
      </c>
      <c r="H65" s="151">
        <v>208180.448947</v>
      </c>
      <c r="I65" s="151">
        <v>70062</v>
      </c>
      <c r="J65" s="151">
        <v>4466.9192460000004</v>
      </c>
      <c r="K65" s="151">
        <v>75909</v>
      </c>
      <c r="L65" s="151">
        <v>22527.768358000001</v>
      </c>
      <c r="M65" s="151">
        <v>30344</v>
      </c>
      <c r="N65" s="151">
        <v>14078.77137</v>
      </c>
      <c r="O65" s="151">
        <v>47840</v>
      </c>
      <c r="P65" s="151">
        <v>8448.9969880000008</v>
      </c>
      <c r="Q65" s="262"/>
      <c r="R65" s="67" t="s">
        <v>846</v>
      </c>
    </row>
    <row r="66" spans="1:18" ht="12.95" customHeight="1">
      <c r="A66" s="133">
        <v>69</v>
      </c>
      <c r="B66" s="151" t="s">
        <v>848</v>
      </c>
      <c r="C66" s="262">
        <v>173666</v>
      </c>
      <c r="D66" s="151">
        <v>50340.436036999999</v>
      </c>
      <c r="E66" s="151">
        <v>160562</v>
      </c>
      <c r="F66" s="151">
        <v>47976.631081</v>
      </c>
      <c r="G66" s="151">
        <v>159904</v>
      </c>
      <c r="H66" s="151">
        <v>47884.469505000001</v>
      </c>
      <c r="I66" s="151">
        <v>10733</v>
      </c>
      <c r="J66" s="151">
        <v>83.893957999999998</v>
      </c>
      <c r="K66" s="151">
        <v>13168</v>
      </c>
      <c r="L66" s="151">
        <v>2280.7951330000001</v>
      </c>
      <c r="M66" s="151">
        <v>2713</v>
      </c>
      <c r="N66" s="151">
        <v>1859.6354260000001</v>
      </c>
      <c r="O66" s="151">
        <v>10715</v>
      </c>
      <c r="P66" s="151">
        <v>421.15970700000003</v>
      </c>
      <c r="Q66" s="262"/>
      <c r="R66" s="294">
        <v>69</v>
      </c>
    </row>
    <row r="67" spans="1:18" ht="12.95" customHeight="1">
      <c r="A67" s="133">
        <v>70</v>
      </c>
      <c r="B67" s="151" t="s">
        <v>849</v>
      </c>
      <c r="C67" s="262">
        <v>232704</v>
      </c>
      <c r="D67" s="151">
        <v>72372.798439000006</v>
      </c>
      <c r="E67" s="151">
        <v>186591</v>
      </c>
      <c r="F67" s="151">
        <v>57858.735014999998</v>
      </c>
      <c r="G67" s="151">
        <v>186008</v>
      </c>
      <c r="H67" s="151">
        <v>56164.648200000003</v>
      </c>
      <c r="I67" s="151">
        <v>10599</v>
      </c>
      <c r="J67" s="151">
        <v>1683.228196</v>
      </c>
      <c r="K67" s="151">
        <v>21777</v>
      </c>
      <c r="L67" s="151">
        <v>12782.010141999999</v>
      </c>
      <c r="M67" s="151">
        <v>6804</v>
      </c>
      <c r="N67" s="151">
        <v>7138.2166349999998</v>
      </c>
      <c r="O67" s="151">
        <v>15682</v>
      </c>
      <c r="P67" s="151">
        <v>5643.7935070000003</v>
      </c>
      <c r="Q67" s="262"/>
      <c r="R67" s="294">
        <v>70</v>
      </c>
    </row>
    <row r="68" spans="1:18" ht="12.95" customHeight="1">
      <c r="A68" s="133">
        <v>71</v>
      </c>
      <c r="B68" s="151" t="s">
        <v>850</v>
      </c>
      <c r="C68" s="262">
        <v>224623</v>
      </c>
      <c r="D68" s="151">
        <v>64252.761845000001</v>
      </c>
      <c r="E68" s="151">
        <v>197989</v>
      </c>
      <c r="F68" s="151">
        <v>58375.125973000002</v>
      </c>
      <c r="G68" s="151">
        <v>197330</v>
      </c>
      <c r="H68" s="151">
        <v>57894.833757</v>
      </c>
      <c r="I68" s="151">
        <v>8361</v>
      </c>
      <c r="J68" s="151">
        <v>513.552593</v>
      </c>
      <c r="K68" s="151">
        <v>16647</v>
      </c>
      <c r="L68" s="151">
        <v>4705.0653000000002</v>
      </c>
      <c r="M68" s="151">
        <v>7939</v>
      </c>
      <c r="N68" s="151">
        <v>3055.6394719999998</v>
      </c>
      <c r="O68" s="151">
        <v>9177</v>
      </c>
      <c r="P68" s="151">
        <v>1649.4258279999999</v>
      </c>
      <c r="Q68" s="262"/>
      <c r="R68" s="294">
        <v>71</v>
      </c>
    </row>
    <row r="69" spans="1:18" ht="12.95" customHeight="1">
      <c r="A69" s="133">
        <v>73</v>
      </c>
      <c r="B69" s="151" t="s">
        <v>851</v>
      </c>
      <c r="C69" s="262">
        <v>65319</v>
      </c>
      <c r="D69" s="151">
        <v>29101.297897</v>
      </c>
      <c r="E69" s="151">
        <v>53055</v>
      </c>
      <c r="F69" s="151">
        <v>28441.579196999999</v>
      </c>
      <c r="G69" s="151">
        <v>52834</v>
      </c>
      <c r="H69" s="151">
        <v>28110.744269999999</v>
      </c>
      <c r="I69" s="151">
        <v>5437</v>
      </c>
      <c r="J69" s="151">
        <v>329.31922300000002</v>
      </c>
      <c r="K69" s="151">
        <v>5975</v>
      </c>
      <c r="L69" s="151">
        <v>482.09115300000002</v>
      </c>
      <c r="M69" s="151">
        <v>4216</v>
      </c>
      <c r="N69" s="151">
        <v>345.42345799999998</v>
      </c>
      <c r="O69" s="151">
        <v>1989</v>
      </c>
      <c r="P69" s="151">
        <v>136.66769500000001</v>
      </c>
      <c r="Q69" s="262"/>
      <c r="R69" s="294">
        <v>73</v>
      </c>
    </row>
    <row r="70" spans="1:18" ht="12.95" customHeight="1">
      <c r="A70" s="8" t="s">
        <v>653</v>
      </c>
      <c r="B70" s="151" t="s">
        <v>852</v>
      </c>
      <c r="C70" s="262">
        <v>333844</v>
      </c>
      <c r="D70" s="151">
        <v>150394.10208099999</v>
      </c>
      <c r="E70" s="151">
        <v>276615</v>
      </c>
      <c r="F70" s="151">
        <v>128995.82995499999</v>
      </c>
      <c r="G70" s="151">
        <v>275697</v>
      </c>
      <c r="H70" s="151">
        <v>124934.84886500001</v>
      </c>
      <c r="I70" s="151">
        <v>27222</v>
      </c>
      <c r="J70" s="151">
        <v>4012.3169290000001</v>
      </c>
      <c r="K70" s="151">
        <v>30205</v>
      </c>
      <c r="L70" s="151">
        <v>16721.877766000001</v>
      </c>
      <c r="M70" s="151">
        <v>17758</v>
      </c>
      <c r="N70" s="151">
        <v>13524.886348</v>
      </c>
      <c r="O70" s="151">
        <v>16779</v>
      </c>
      <c r="P70" s="151">
        <v>3196.9914180000001</v>
      </c>
      <c r="Q70" s="262"/>
      <c r="R70" s="67" t="s">
        <v>653</v>
      </c>
    </row>
    <row r="71" spans="1:18" ht="12.95" customHeight="1">
      <c r="A71" s="133">
        <v>77</v>
      </c>
      <c r="B71" s="151" t="s">
        <v>853</v>
      </c>
      <c r="C71" s="262">
        <v>46072</v>
      </c>
      <c r="D71" s="151">
        <v>37697.450476999999</v>
      </c>
      <c r="E71" s="151">
        <v>40847</v>
      </c>
      <c r="F71" s="151">
        <v>33006.172011000002</v>
      </c>
      <c r="G71" s="151">
        <v>40661</v>
      </c>
      <c r="H71" s="151">
        <v>32019.948175000001</v>
      </c>
      <c r="I71" s="151">
        <v>3920</v>
      </c>
      <c r="J71" s="151">
        <v>977.75206900000001</v>
      </c>
      <c r="K71" s="151">
        <v>5947</v>
      </c>
      <c r="L71" s="151">
        <v>3544.554541</v>
      </c>
      <c r="M71" s="151">
        <v>3656</v>
      </c>
      <c r="N71" s="151">
        <v>2598.6282879999999</v>
      </c>
      <c r="O71" s="151">
        <v>2715</v>
      </c>
      <c r="P71" s="151">
        <v>945.92625299999997</v>
      </c>
      <c r="Q71" s="262"/>
      <c r="R71" s="294">
        <v>77</v>
      </c>
    </row>
    <row r="72" spans="1:18" ht="12.95" customHeight="1">
      <c r="A72" s="8" t="s">
        <v>681</v>
      </c>
      <c r="B72" s="151" t="s">
        <v>854</v>
      </c>
      <c r="C72" s="262">
        <v>0</v>
      </c>
      <c r="D72" s="151">
        <v>0</v>
      </c>
      <c r="E72" s="151">
        <v>0</v>
      </c>
      <c r="F72" s="151">
        <v>0</v>
      </c>
      <c r="G72" s="151">
        <v>0</v>
      </c>
      <c r="H72" s="151">
        <v>0</v>
      </c>
      <c r="I72" s="151">
        <v>0</v>
      </c>
      <c r="J72" s="151">
        <v>0</v>
      </c>
      <c r="K72" s="151">
        <v>0</v>
      </c>
      <c r="L72" s="151">
        <v>0</v>
      </c>
      <c r="M72" s="151">
        <v>0</v>
      </c>
      <c r="N72" s="151">
        <v>0</v>
      </c>
      <c r="O72" s="151">
        <v>0</v>
      </c>
      <c r="P72" s="151">
        <v>0</v>
      </c>
      <c r="Q72" s="262"/>
      <c r="R72" s="67" t="s">
        <v>681</v>
      </c>
    </row>
    <row r="73" spans="1:18" ht="12.95" customHeight="1">
      <c r="A73" s="8" t="s">
        <v>855</v>
      </c>
      <c r="B73" s="151" t="s">
        <v>149</v>
      </c>
      <c r="C73" s="262">
        <v>102102</v>
      </c>
      <c r="D73" s="151">
        <v>14757.055727000001</v>
      </c>
      <c r="E73" s="151">
        <v>72508</v>
      </c>
      <c r="F73" s="151">
        <v>7095.36121</v>
      </c>
      <c r="G73" s="151">
        <v>71262</v>
      </c>
      <c r="H73" s="151">
        <v>6669.7938439999998</v>
      </c>
      <c r="I73" s="151">
        <v>18507</v>
      </c>
      <c r="J73" s="151">
        <v>418.934438</v>
      </c>
      <c r="K73" s="151">
        <v>25805</v>
      </c>
      <c r="L73" s="151">
        <v>7524.3784939999996</v>
      </c>
      <c r="M73" s="151">
        <v>2547</v>
      </c>
      <c r="N73" s="151">
        <v>289.386754</v>
      </c>
      <c r="O73" s="151">
        <v>23764</v>
      </c>
      <c r="P73" s="151">
        <v>7234.9917400000004</v>
      </c>
      <c r="Q73" s="262"/>
      <c r="R73" s="67" t="s">
        <v>855</v>
      </c>
    </row>
    <row r="74" spans="1:18" ht="12.95" customHeight="1">
      <c r="A74" s="8" t="s">
        <v>856</v>
      </c>
      <c r="B74" s="151" t="s">
        <v>857</v>
      </c>
      <c r="C74" s="262">
        <v>139997</v>
      </c>
      <c r="D74" s="151">
        <v>161460.94586899999</v>
      </c>
      <c r="E74" s="151">
        <v>89182</v>
      </c>
      <c r="F74" s="151">
        <v>16739.420600000001</v>
      </c>
      <c r="G74" s="151">
        <v>80228</v>
      </c>
      <c r="H74" s="151">
        <v>11269.017835000001</v>
      </c>
      <c r="I74" s="151">
        <v>33120</v>
      </c>
      <c r="J74" s="151">
        <v>5429.8179529999998</v>
      </c>
      <c r="K74" s="151">
        <v>71127</v>
      </c>
      <c r="L74" s="151">
        <v>144550.77559999999</v>
      </c>
      <c r="M74" s="151">
        <v>2867</v>
      </c>
      <c r="N74" s="151">
        <v>1296.109551</v>
      </c>
      <c r="O74" s="151">
        <v>69056</v>
      </c>
      <c r="P74" s="151">
        <v>143254.66604899999</v>
      </c>
      <c r="Q74" s="262"/>
      <c r="R74" s="67" t="s">
        <v>856</v>
      </c>
    </row>
    <row r="75" spans="1:18" ht="12.95" customHeight="1">
      <c r="A75" s="8" t="s">
        <v>858</v>
      </c>
      <c r="B75" s="151" t="s">
        <v>859</v>
      </c>
      <c r="C75" s="262">
        <v>266284</v>
      </c>
      <c r="D75" s="151">
        <v>41221.036295999998</v>
      </c>
      <c r="E75" s="151">
        <v>211779</v>
      </c>
      <c r="F75" s="151">
        <v>30194.505426</v>
      </c>
      <c r="G75" s="151">
        <v>185014</v>
      </c>
      <c r="H75" s="151">
        <v>23447.039798000002</v>
      </c>
      <c r="I75" s="151">
        <v>125464</v>
      </c>
      <c r="J75" s="151">
        <v>6726.0556219999999</v>
      </c>
      <c r="K75" s="151">
        <v>28212</v>
      </c>
      <c r="L75" s="151">
        <v>10571.530866999999</v>
      </c>
      <c r="M75" s="151">
        <v>7254</v>
      </c>
      <c r="N75" s="151">
        <v>353.44799899999998</v>
      </c>
      <c r="O75" s="151">
        <v>21771</v>
      </c>
      <c r="P75" s="151">
        <v>10218.082868</v>
      </c>
      <c r="Q75" s="262"/>
      <c r="R75" s="67" t="s">
        <v>858</v>
      </c>
    </row>
    <row r="76" spans="1:18" ht="12.95" customHeight="1">
      <c r="A76" s="8" t="s">
        <v>860</v>
      </c>
      <c r="B76" s="151" t="s">
        <v>150</v>
      </c>
      <c r="C76" s="262">
        <v>428392</v>
      </c>
      <c r="D76" s="151">
        <v>56354.871021999999</v>
      </c>
      <c r="E76" s="151">
        <v>340856</v>
      </c>
      <c r="F76" s="151">
        <v>42672.498709</v>
      </c>
      <c r="G76" s="151">
        <v>337455</v>
      </c>
      <c r="H76" s="151">
        <v>39482.187148999998</v>
      </c>
      <c r="I76" s="151">
        <v>39839</v>
      </c>
      <c r="J76" s="151">
        <v>3145.7851110000001</v>
      </c>
      <c r="K76" s="151">
        <v>31951</v>
      </c>
      <c r="L76" s="151">
        <v>12228.825688000001</v>
      </c>
      <c r="M76" s="151">
        <v>11915</v>
      </c>
      <c r="N76" s="151">
        <v>1906.1181710000001</v>
      </c>
      <c r="O76" s="151">
        <v>21178</v>
      </c>
      <c r="P76" s="151">
        <v>10322.707517000001</v>
      </c>
      <c r="Q76" s="262"/>
      <c r="R76" s="67" t="s">
        <v>860</v>
      </c>
    </row>
    <row r="77" spans="1:18" ht="12.95" customHeight="1">
      <c r="A77" s="8"/>
      <c r="B77" s="134"/>
      <c r="C77" s="151"/>
      <c r="D77" s="151"/>
      <c r="E77" s="151"/>
      <c r="F77" s="151"/>
      <c r="G77" s="151"/>
      <c r="H77" s="151"/>
      <c r="I77" s="151"/>
      <c r="J77" s="151"/>
      <c r="K77" s="151"/>
      <c r="L77" s="151"/>
      <c r="M77" s="151"/>
      <c r="N77" s="151"/>
      <c r="O77" s="151"/>
      <c r="P77" s="151"/>
      <c r="Q77" s="151"/>
    </row>
    <row r="78" spans="1:18" ht="12.95" customHeight="1">
      <c r="A78" s="8"/>
      <c r="B78" s="134"/>
      <c r="C78" s="151"/>
      <c r="D78" s="151"/>
      <c r="E78" s="151"/>
      <c r="F78" s="151"/>
      <c r="G78" s="151"/>
      <c r="H78" s="151"/>
      <c r="I78" s="151"/>
      <c r="J78" s="151"/>
      <c r="K78" s="151"/>
      <c r="L78" s="151"/>
      <c r="M78" s="151"/>
      <c r="N78" s="151"/>
      <c r="O78" s="151"/>
      <c r="P78" s="151"/>
      <c r="Q78" s="151"/>
    </row>
    <row r="79" spans="1:18" ht="12.75" customHeight="1">
      <c r="A79" s="11"/>
      <c r="B79" s="11"/>
      <c r="C79" s="151"/>
      <c r="D79" s="151"/>
      <c r="E79" s="151"/>
      <c r="F79" s="151"/>
      <c r="G79" s="151"/>
      <c r="H79" s="151"/>
      <c r="I79" s="151"/>
      <c r="J79" s="151"/>
      <c r="K79" s="151"/>
      <c r="L79" s="151"/>
      <c r="M79" s="151"/>
      <c r="N79" s="151"/>
      <c r="O79" s="151"/>
      <c r="P79" s="151"/>
      <c r="Q79" s="151"/>
    </row>
    <row r="80" spans="1:18">
      <c r="A80" s="10" t="s">
        <v>3169</v>
      </c>
      <c r="C80" s="80"/>
      <c r="D80" s="80"/>
      <c r="E80" s="80"/>
      <c r="F80" s="80"/>
      <c r="G80" s="10" t="s">
        <v>3169</v>
      </c>
      <c r="H80" s="73"/>
      <c r="I80" s="201"/>
      <c r="J80" s="73"/>
      <c r="K80" s="201"/>
      <c r="L80" s="73"/>
      <c r="M80" s="201"/>
      <c r="N80" s="73"/>
      <c r="O80" s="201"/>
      <c r="P80" s="73"/>
      <c r="Q80" s="73"/>
    </row>
    <row r="81" spans="1:18" ht="15.6" customHeight="1">
      <c r="A81" s="10" t="s">
        <v>3201</v>
      </c>
      <c r="C81" s="43"/>
      <c r="D81" s="73"/>
      <c r="E81" s="201"/>
      <c r="F81" s="73"/>
      <c r="G81" s="10" t="s">
        <v>3202</v>
      </c>
      <c r="H81" s="73"/>
      <c r="I81" s="73"/>
      <c r="J81" s="73"/>
      <c r="K81" s="201"/>
      <c r="L81" s="73"/>
      <c r="M81" s="201"/>
      <c r="N81" s="73"/>
      <c r="O81" s="201"/>
      <c r="P81" s="73"/>
      <c r="Q81" s="73"/>
    </row>
    <row r="82" spans="1:18">
      <c r="A82" s="10" t="s">
        <v>3185</v>
      </c>
      <c r="C82" s="43"/>
      <c r="D82" s="73"/>
      <c r="E82" s="201"/>
      <c r="F82" s="73"/>
      <c r="G82" s="10" t="s">
        <v>3185</v>
      </c>
      <c r="H82" s="73"/>
      <c r="I82" s="73"/>
      <c r="J82" s="73"/>
      <c r="K82" s="201"/>
      <c r="L82" s="73"/>
      <c r="M82" s="201"/>
      <c r="N82" s="73"/>
      <c r="O82" s="201"/>
      <c r="P82" s="73"/>
      <c r="Q82" s="73"/>
    </row>
    <row r="83" spans="1:18">
      <c r="C83" s="111"/>
      <c r="D83" s="73"/>
      <c r="E83" s="73"/>
      <c r="F83" s="73"/>
      <c r="I83" s="17"/>
      <c r="J83" s="17"/>
      <c r="K83" s="17"/>
      <c r="L83" s="17"/>
      <c r="M83" s="17"/>
      <c r="N83" s="17"/>
      <c r="O83" s="17"/>
      <c r="P83" s="17"/>
      <c r="Q83" s="17"/>
      <c r="R83" s="213" t="s">
        <v>269</v>
      </c>
    </row>
    <row r="84" spans="1:18">
      <c r="C84" s="43"/>
      <c r="D84" s="73"/>
      <c r="E84" s="73"/>
      <c r="F84" s="73"/>
      <c r="I84" s="17"/>
      <c r="J84" s="17"/>
      <c r="K84" s="17"/>
      <c r="L84" s="17"/>
      <c r="M84" s="17"/>
      <c r="N84" s="17"/>
      <c r="O84" s="17"/>
      <c r="P84" s="17"/>
      <c r="Q84" s="17"/>
    </row>
    <row r="85" spans="1:18">
      <c r="C85" s="17"/>
      <c r="D85" s="17"/>
      <c r="E85" s="17"/>
      <c r="F85" s="17"/>
      <c r="I85" s="17"/>
      <c r="J85" s="17"/>
      <c r="K85" s="17"/>
      <c r="L85" s="17"/>
      <c r="M85" s="17"/>
      <c r="N85" s="17"/>
      <c r="O85" s="17"/>
      <c r="P85" s="17"/>
      <c r="Q85" s="17"/>
    </row>
    <row r="86" spans="1:18">
      <c r="B86" s="199"/>
      <c r="C86" s="17"/>
      <c r="D86" s="17"/>
      <c r="E86" s="17"/>
      <c r="F86" s="17"/>
      <c r="G86" s="252"/>
      <c r="H86" s="252"/>
      <c r="I86" s="252"/>
      <c r="J86" s="252"/>
      <c r="K86" s="252"/>
      <c r="L86" s="252"/>
      <c r="M86" s="252"/>
      <c r="N86" s="252"/>
      <c r="O86" s="252"/>
      <c r="P86" s="252"/>
      <c r="Q86" s="252"/>
    </row>
    <row r="87" spans="1:18">
      <c r="C87" s="17" t="s">
        <v>269</v>
      </c>
      <c r="D87" s="17"/>
      <c r="E87" s="17"/>
      <c r="F87" s="17"/>
      <c r="I87" s="17"/>
      <c r="J87" s="17"/>
      <c r="K87" s="17"/>
      <c r="L87" s="17"/>
      <c r="M87" s="17"/>
      <c r="N87" s="17"/>
      <c r="O87" s="17"/>
      <c r="P87" s="17"/>
      <c r="Q87" s="17"/>
    </row>
    <row r="88" spans="1:18">
      <c r="C88" s="252"/>
      <c r="D88" s="252"/>
      <c r="E88" s="252"/>
      <c r="F88" s="252"/>
      <c r="G88" s="17"/>
      <c r="H88" s="17"/>
      <c r="I88" s="17"/>
      <c r="J88" s="17"/>
      <c r="K88" s="17" t="s">
        <v>269</v>
      </c>
      <c r="L88" s="17"/>
      <c r="M88" s="17"/>
      <c r="N88" s="17"/>
      <c r="O88" s="17"/>
      <c r="P88" s="17"/>
      <c r="Q88" s="17"/>
    </row>
    <row r="89" spans="1:18">
      <c r="C89" s="17"/>
      <c r="D89" s="17"/>
      <c r="E89" s="17"/>
      <c r="F89" s="17" t="s">
        <v>269</v>
      </c>
      <c r="G89" s="17"/>
      <c r="H89" s="17"/>
      <c r="I89" s="17"/>
      <c r="J89" s="17"/>
      <c r="K89" s="17" t="s">
        <v>269</v>
      </c>
      <c r="L89" s="17"/>
      <c r="M89" s="17"/>
      <c r="N89" s="17"/>
      <c r="O89" s="17"/>
      <c r="P89" s="17"/>
      <c r="Q89" s="17"/>
    </row>
    <row r="90" spans="1:18">
      <c r="C90" s="17"/>
      <c r="D90" s="17"/>
      <c r="E90" s="17"/>
      <c r="F90" s="17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</row>
    <row r="91" spans="1:18">
      <c r="C91" s="17"/>
      <c r="D91" s="17"/>
      <c r="E91" s="17"/>
      <c r="F91" s="17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</row>
    <row r="92" spans="1:18">
      <c r="C92" s="17"/>
      <c r="D92" s="17" t="s">
        <v>269</v>
      </c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</row>
    <row r="93" spans="1:18">
      <c r="C93" s="4"/>
      <c r="D93" s="17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</row>
    <row r="94" spans="1:18">
      <c r="C94" s="4"/>
      <c r="D94" s="17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</row>
    <row r="95" spans="1:18">
      <c r="C95" s="4"/>
      <c r="D95" s="17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</row>
    <row r="96" spans="1:18">
      <c r="C96" s="4"/>
      <c r="D96" s="17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</row>
    <row r="97" spans="3:17"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</row>
    <row r="98" spans="3:17">
      <c r="C98" s="4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</row>
    <row r="99" spans="3:17"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</row>
    <row r="100" spans="3:17">
      <c r="C100" s="4"/>
      <c r="D100" s="4"/>
      <c r="E100" s="4"/>
      <c r="F100" s="4"/>
      <c r="G100" s="18"/>
      <c r="H100" s="4"/>
      <c r="I100" s="18"/>
      <c r="J100" s="4"/>
      <c r="K100" s="18"/>
      <c r="L100" s="4"/>
      <c r="M100" s="18"/>
      <c r="N100" s="4"/>
      <c r="O100" s="18"/>
      <c r="P100" s="4"/>
      <c r="Q100" s="4"/>
    </row>
    <row r="101" spans="3:17">
      <c r="C101" s="4"/>
      <c r="D101" s="4"/>
      <c r="E101" s="4"/>
      <c r="F101" s="4"/>
      <c r="G101" s="18"/>
      <c r="H101" s="4"/>
      <c r="I101" s="18"/>
      <c r="J101" s="4"/>
      <c r="K101" s="18"/>
      <c r="L101" s="4"/>
      <c r="M101" s="18"/>
      <c r="N101" s="4"/>
      <c r="O101" s="18"/>
      <c r="P101" s="4"/>
      <c r="Q101" s="4"/>
    </row>
    <row r="102" spans="3:17">
      <c r="C102" s="4"/>
      <c r="D102" s="4"/>
      <c r="E102" s="4"/>
      <c r="F102" s="4"/>
      <c r="H102" s="4"/>
      <c r="J102" s="4"/>
      <c r="L102" s="4"/>
      <c r="N102" s="4"/>
      <c r="P102" s="4"/>
      <c r="Q102" s="4"/>
    </row>
    <row r="103" spans="3:17">
      <c r="C103" s="19"/>
      <c r="D103" s="4"/>
      <c r="E103" s="18"/>
      <c r="F103" s="4"/>
      <c r="H103" s="4"/>
      <c r="J103" s="4"/>
      <c r="L103" s="4"/>
      <c r="N103" s="4"/>
      <c r="P103" s="4"/>
      <c r="Q103" s="4"/>
    </row>
    <row r="104" spans="3:17">
      <c r="C104" s="18"/>
      <c r="D104" s="4"/>
      <c r="E104" s="18"/>
      <c r="F104" s="4"/>
      <c r="H104" s="4"/>
      <c r="J104" s="4"/>
      <c r="L104" s="4"/>
      <c r="N104" s="4"/>
      <c r="P104" s="4"/>
      <c r="Q104" s="4"/>
    </row>
    <row r="105" spans="3:17">
      <c r="C105" s="18"/>
      <c r="D105" s="4"/>
      <c r="E105" s="18"/>
      <c r="F105" s="4"/>
      <c r="H105" s="18"/>
      <c r="J105" s="18"/>
      <c r="L105" s="18"/>
      <c r="N105" s="18"/>
      <c r="P105" s="4"/>
      <c r="Q105" s="4"/>
    </row>
    <row r="106" spans="3:17">
      <c r="C106" s="18"/>
      <c r="D106" s="4"/>
      <c r="E106" s="18"/>
      <c r="F106" s="4"/>
      <c r="H106" s="18"/>
      <c r="J106" s="18"/>
      <c r="L106" s="18"/>
      <c r="N106" s="18"/>
      <c r="P106" s="18"/>
      <c r="Q106" s="18"/>
    </row>
    <row r="107" spans="3:17">
      <c r="C107" s="18"/>
      <c r="D107" s="4"/>
      <c r="E107" s="18"/>
      <c r="F107" s="18"/>
      <c r="P107" s="18"/>
      <c r="Q107" s="18"/>
    </row>
    <row r="108" spans="3:17">
      <c r="C108" s="18"/>
      <c r="D108" s="4"/>
      <c r="E108" s="18"/>
      <c r="F108" s="18"/>
    </row>
    <row r="109" spans="3:17">
      <c r="C109" s="18"/>
      <c r="D109" s="4"/>
      <c r="E109" s="18"/>
      <c r="F109" s="18"/>
    </row>
    <row r="110" spans="3:17">
      <c r="C110" s="18"/>
      <c r="D110" s="4"/>
      <c r="F110" s="18"/>
    </row>
    <row r="111" spans="3:17">
      <c r="D111" s="4"/>
      <c r="F111" s="18"/>
    </row>
    <row r="112" spans="3:17">
      <c r="D112" s="18"/>
      <c r="F112" s="18"/>
    </row>
    <row r="113" spans="4:6">
      <c r="D113" s="18"/>
      <c r="F113" s="18"/>
    </row>
    <row r="114" spans="4:6">
      <c r="D114" s="18"/>
      <c r="F114" s="18"/>
    </row>
    <row r="115" spans="4:6">
      <c r="D115" s="18"/>
      <c r="F115" s="18"/>
    </row>
    <row r="116" spans="4:6">
      <c r="D116" s="18"/>
    </row>
    <row r="117" spans="4:6">
      <c r="D117" s="18"/>
    </row>
    <row r="118" spans="4:6">
      <c r="D118" s="18"/>
    </row>
    <row r="119" spans="4:6">
      <c r="D119" s="18"/>
    </row>
    <row r="120" spans="4:6">
      <c r="D120" s="18"/>
    </row>
    <row r="121" spans="4:6">
      <c r="D121" s="11"/>
    </row>
    <row r="122" spans="4:6">
      <c r="D122" s="11"/>
    </row>
    <row r="123" spans="4:6">
      <c r="D123" s="11"/>
    </row>
    <row r="124" spans="4:6">
      <c r="D124" s="11"/>
    </row>
    <row r="125" spans="4:6">
      <c r="D125" s="11"/>
    </row>
    <row r="126" spans="4:6">
      <c r="D126" s="11"/>
    </row>
    <row r="127" spans="4:6">
      <c r="D127" s="11"/>
    </row>
    <row r="128" spans="4:6">
      <c r="D128" s="11"/>
    </row>
    <row r="129" spans="4:4">
      <c r="D129" s="11"/>
    </row>
    <row r="130" spans="4:4">
      <c r="D130" s="11"/>
    </row>
    <row r="131" spans="4:4">
      <c r="D131" s="11"/>
    </row>
    <row r="132" spans="4:4">
      <c r="D132" s="11"/>
    </row>
    <row r="133" spans="4:4">
      <c r="D133" s="11"/>
    </row>
    <row r="134" spans="4:4">
      <c r="D134" s="11"/>
    </row>
    <row r="135" spans="4:4">
      <c r="D135" s="11"/>
    </row>
    <row r="136" spans="4:4">
      <c r="D136" s="11"/>
    </row>
    <row r="137" spans="4:4">
      <c r="D137" s="11"/>
    </row>
    <row r="138" spans="4:4">
      <c r="D138" s="11"/>
    </row>
    <row r="139" spans="4:4">
      <c r="D139" s="11"/>
    </row>
    <row r="140" spans="4:4">
      <c r="D140" s="11"/>
    </row>
    <row r="141" spans="4:4">
      <c r="D141" s="11"/>
    </row>
    <row r="142" spans="4:4">
      <c r="D142" s="11"/>
    </row>
    <row r="143" spans="4:4">
      <c r="D143" s="11"/>
    </row>
    <row r="144" spans="4:4">
      <c r="D144" s="11"/>
    </row>
    <row r="145" spans="4:4">
      <c r="D145" s="11"/>
    </row>
    <row r="146" spans="4:4">
      <c r="D146" s="11"/>
    </row>
    <row r="147" spans="4:4">
      <c r="D147" s="11"/>
    </row>
    <row r="148" spans="4:4">
      <c r="D148" s="11"/>
    </row>
    <row r="149" spans="4:4">
      <c r="D149" s="11"/>
    </row>
    <row r="150" spans="4:4">
      <c r="D150" s="11"/>
    </row>
    <row r="151" spans="4:4">
      <c r="D151" s="11"/>
    </row>
    <row r="152" spans="4:4">
      <c r="D152" s="11"/>
    </row>
    <row r="153" spans="4:4">
      <c r="D153" s="11"/>
    </row>
    <row r="154" spans="4:4">
      <c r="D154" s="11"/>
    </row>
    <row r="155" spans="4:4">
      <c r="D155" s="11"/>
    </row>
  </sheetData>
  <mergeCells count="21">
    <mergeCell ref="C7:C8"/>
    <mergeCell ref="D7:D8"/>
    <mergeCell ref="E7:F8"/>
    <mergeCell ref="G7:J7"/>
    <mergeCell ref="K7:L8"/>
    <mergeCell ref="Q5:R9"/>
    <mergeCell ref="A2:F2"/>
    <mergeCell ref="G2:L2"/>
    <mergeCell ref="A3:F3"/>
    <mergeCell ref="G3:L3"/>
    <mergeCell ref="A5:A9"/>
    <mergeCell ref="B5:B9"/>
    <mergeCell ref="G8:H8"/>
    <mergeCell ref="I8:J8"/>
    <mergeCell ref="O8:P8"/>
    <mergeCell ref="M7:P7"/>
    <mergeCell ref="M8:N8"/>
    <mergeCell ref="E5:F6"/>
    <mergeCell ref="G5:J6"/>
    <mergeCell ref="C5:D6"/>
    <mergeCell ref="K5:P6"/>
  </mergeCells>
  <hyperlinks>
    <hyperlink ref="A1" location="Inhalt!A1" display="Zurück zum Inhalt"/>
    <hyperlink ref="G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65" fitToWidth="0" orientation="portrait" r:id="rId1"/>
  <headerFooter>
    <oddFooter>&amp;L&amp;"MetaNormalLF-Roman,Standard"Statistisches Bundesamt, Fachserie 14, Reihe 8.2, 2014</oddFooter>
  </headerFooter>
  <rowBreaks count="1" manualBreakCount="1">
    <brk id="1" max="16383" man="1"/>
  </rowBreaks>
  <colBreaks count="1" manualBreakCount="1">
    <brk id="6" max="1048575" man="1"/>
  </col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 enableFormatConditionsCalculation="0">
    <pageSetUpPr fitToPage="1"/>
  </sheetPr>
  <dimension ref="A1:CU84"/>
  <sheetViews>
    <sheetView showGridLines="0" zoomScaleNormal="100" zoomScaleSheetLayoutView="75" workbookViewId="0"/>
  </sheetViews>
  <sheetFormatPr baseColWidth="10" defaultColWidth="11.42578125" defaultRowHeight="12.75"/>
  <cols>
    <col min="1" max="1" width="29.7109375" style="7" customWidth="1"/>
    <col min="2" max="2" width="14.7109375" style="10" customWidth="1"/>
    <col min="3" max="3" width="17.28515625" style="10" customWidth="1"/>
    <col min="4" max="4" width="14.7109375" style="10" customWidth="1"/>
    <col min="5" max="5" width="16.7109375" style="10" customWidth="1"/>
    <col min="6" max="6" width="14.7109375" style="10" customWidth="1"/>
    <col min="7" max="7" width="16.7109375" style="10" customWidth="1"/>
    <col min="8" max="8" width="14.7109375" style="10" customWidth="1"/>
    <col min="9" max="9" width="16.7109375" style="10" customWidth="1"/>
    <col min="10" max="16384" width="11.42578125" style="7"/>
  </cols>
  <sheetData>
    <row r="1" spans="1:9" s="2" customFormat="1" ht="15.75">
      <c r="A1" s="285" t="s">
        <v>679</v>
      </c>
      <c r="B1" s="6"/>
      <c r="C1" s="6"/>
      <c r="D1" s="6"/>
      <c r="E1" s="6"/>
      <c r="F1" s="6"/>
      <c r="G1" s="6"/>
      <c r="H1" s="6"/>
      <c r="I1" s="6"/>
    </row>
    <row r="2" spans="1:9" s="3" customFormat="1" ht="18" customHeight="1">
      <c r="A2" s="406" t="s">
        <v>455</v>
      </c>
      <c r="B2" s="406"/>
      <c r="C2" s="406"/>
      <c r="D2" s="406"/>
      <c r="E2" s="406"/>
      <c r="F2" s="406"/>
      <c r="G2" s="406"/>
      <c r="H2" s="406"/>
      <c r="I2" s="406"/>
    </row>
    <row r="3" spans="1:9" s="2" customFormat="1" ht="24" customHeight="1">
      <c r="A3" s="433" t="s">
        <v>3305</v>
      </c>
      <c r="B3" s="433"/>
      <c r="C3" s="433"/>
      <c r="D3" s="433"/>
      <c r="E3" s="433"/>
      <c r="F3" s="433"/>
      <c r="G3" s="433"/>
      <c r="H3" s="433"/>
      <c r="I3" s="433"/>
    </row>
    <row r="4" spans="1:9" ht="15.75" customHeight="1">
      <c r="A4" s="72"/>
    </row>
    <row r="5" spans="1:9" ht="42" customHeight="1">
      <c r="A5" s="410" t="s">
        <v>148</v>
      </c>
      <c r="B5" s="22" t="s">
        <v>3186</v>
      </c>
      <c r="C5" s="22" t="s">
        <v>3187</v>
      </c>
      <c r="D5" s="22" t="s">
        <v>3186</v>
      </c>
      <c r="E5" s="22" t="s">
        <v>3187</v>
      </c>
      <c r="F5" s="22" t="s">
        <v>3186</v>
      </c>
      <c r="G5" s="22" t="s">
        <v>3187</v>
      </c>
      <c r="H5" s="22" t="s">
        <v>3186</v>
      </c>
      <c r="I5" s="71" t="s">
        <v>3187</v>
      </c>
    </row>
    <row r="6" spans="1:9" ht="21.95" customHeight="1">
      <c r="A6" s="411"/>
      <c r="B6" s="23" t="s">
        <v>744</v>
      </c>
      <c r="C6" s="23" t="s">
        <v>750</v>
      </c>
      <c r="D6" s="23" t="s">
        <v>744</v>
      </c>
      <c r="E6" s="23" t="s">
        <v>750</v>
      </c>
      <c r="F6" s="23" t="s">
        <v>744</v>
      </c>
      <c r="G6" s="23" t="s">
        <v>750</v>
      </c>
      <c r="H6" s="23" t="s">
        <v>744</v>
      </c>
      <c r="I6" s="283" t="s">
        <v>750</v>
      </c>
    </row>
    <row r="7" spans="1:9" ht="40.5" customHeight="1">
      <c r="A7" s="24"/>
      <c r="B7" s="417" t="s">
        <v>926</v>
      </c>
      <c r="C7" s="410"/>
      <c r="D7" s="417" t="s">
        <v>927</v>
      </c>
      <c r="E7" s="410"/>
      <c r="F7" s="417" t="s">
        <v>928</v>
      </c>
      <c r="G7" s="410"/>
      <c r="H7" s="417" t="s">
        <v>929</v>
      </c>
      <c r="I7" s="418"/>
    </row>
    <row r="8" spans="1:9" ht="15">
      <c r="A8" s="238" t="s">
        <v>948</v>
      </c>
      <c r="B8" s="151">
        <v>2747405</v>
      </c>
      <c r="C8" s="151">
        <v>11576106.959000001</v>
      </c>
      <c r="D8" s="151">
        <v>82575</v>
      </c>
      <c r="E8" s="151">
        <v>509547.609</v>
      </c>
      <c r="F8" s="151">
        <v>706</v>
      </c>
      <c r="G8" s="151">
        <v>1671.16</v>
      </c>
      <c r="H8" s="151">
        <v>81425</v>
      </c>
      <c r="I8" s="151">
        <v>277854.63099999999</v>
      </c>
    </row>
    <row r="9" spans="1:9" ht="15.75" customHeight="1">
      <c r="A9" s="238" t="s">
        <v>4</v>
      </c>
      <c r="B9" s="151">
        <v>1113276</v>
      </c>
      <c r="C9" s="151">
        <v>34963444.561999999</v>
      </c>
      <c r="D9" s="151">
        <v>34974</v>
      </c>
      <c r="E9" s="151">
        <v>1072063.5460000001</v>
      </c>
      <c r="F9" s="151">
        <v>236</v>
      </c>
      <c r="G9" s="151">
        <v>7563.2079999999996</v>
      </c>
      <c r="H9" s="151">
        <v>38802</v>
      </c>
      <c r="I9" s="151">
        <v>1238397.8570000001</v>
      </c>
    </row>
    <row r="10" spans="1:9" ht="15.95" customHeight="1">
      <c r="A10" s="238" t="s">
        <v>747</v>
      </c>
      <c r="B10" s="151">
        <v>730630</v>
      </c>
      <c r="C10" s="151">
        <v>52254435.075000003</v>
      </c>
      <c r="D10" s="151">
        <v>20868</v>
      </c>
      <c r="E10" s="151">
        <v>1497614.65</v>
      </c>
      <c r="F10" s="151">
        <v>164</v>
      </c>
      <c r="G10" s="151">
        <v>11897.984</v>
      </c>
      <c r="H10" s="151">
        <v>32371</v>
      </c>
      <c r="I10" s="151">
        <v>2347389.65</v>
      </c>
    </row>
    <row r="11" spans="1:9" ht="15.95" customHeight="1">
      <c r="A11" s="238" t="s">
        <v>748</v>
      </c>
      <c r="B11" s="151">
        <v>783981</v>
      </c>
      <c r="C11" s="151">
        <v>124899957.713</v>
      </c>
      <c r="D11" s="151">
        <v>27271</v>
      </c>
      <c r="E11" s="151">
        <v>4463871.1069999998</v>
      </c>
      <c r="F11" s="151">
        <v>258</v>
      </c>
      <c r="G11" s="151">
        <v>42999.853999999999</v>
      </c>
      <c r="H11" s="151">
        <v>46520</v>
      </c>
      <c r="I11" s="151">
        <v>7637845.0810000002</v>
      </c>
    </row>
    <row r="12" spans="1:9" ht="15.95" customHeight="1">
      <c r="A12" s="238" t="s">
        <v>682</v>
      </c>
      <c r="B12" s="151">
        <v>410489</v>
      </c>
      <c r="C12" s="151">
        <v>145144157.82499999</v>
      </c>
      <c r="D12" s="151">
        <v>19241</v>
      </c>
      <c r="E12" s="151">
        <v>6812608.2879999997</v>
      </c>
      <c r="F12" s="151">
        <v>205</v>
      </c>
      <c r="G12" s="151">
        <v>77325.611999999994</v>
      </c>
      <c r="H12" s="151">
        <v>34861</v>
      </c>
      <c r="I12" s="151">
        <v>12523977.569</v>
      </c>
    </row>
    <row r="13" spans="1:9" ht="15.95" customHeight="1">
      <c r="A13" s="238" t="s">
        <v>683</v>
      </c>
      <c r="B13" s="151">
        <v>275934</v>
      </c>
      <c r="C13" s="151">
        <v>193757696.29800001</v>
      </c>
      <c r="D13" s="151">
        <v>11697</v>
      </c>
      <c r="E13" s="151">
        <v>8079716.6320000002</v>
      </c>
      <c r="F13" s="151">
        <v>252</v>
      </c>
      <c r="G13" s="151">
        <v>180513.171</v>
      </c>
      <c r="H13" s="151">
        <v>29681</v>
      </c>
      <c r="I13" s="151">
        <v>21072503.640999999</v>
      </c>
    </row>
    <row r="14" spans="1:9" ht="15.95" customHeight="1">
      <c r="A14" s="238" t="s">
        <v>684</v>
      </c>
      <c r="B14" s="151">
        <v>169070</v>
      </c>
      <c r="C14" s="151">
        <v>236645241.30000001</v>
      </c>
      <c r="D14" s="151">
        <v>4863</v>
      </c>
      <c r="E14" s="151">
        <v>6643478.8700000001</v>
      </c>
      <c r="F14" s="151">
        <v>277</v>
      </c>
      <c r="G14" s="151">
        <v>394500.84600000002</v>
      </c>
      <c r="H14" s="151">
        <v>21502</v>
      </c>
      <c r="I14" s="151">
        <v>30371567.467</v>
      </c>
    </row>
    <row r="15" spans="1:9" ht="15.75" customHeight="1">
      <c r="A15" s="238" t="s">
        <v>685</v>
      </c>
      <c r="B15" s="151">
        <v>119145</v>
      </c>
      <c r="C15" s="151">
        <v>368314910.80800003</v>
      </c>
      <c r="D15" s="151">
        <v>2578</v>
      </c>
      <c r="E15" s="151">
        <v>7743358.1780000003</v>
      </c>
      <c r="F15" s="151">
        <v>322</v>
      </c>
      <c r="G15" s="151">
        <v>1052598.0330000001</v>
      </c>
      <c r="H15" s="151">
        <v>19432</v>
      </c>
      <c r="I15" s="151">
        <v>61654403.748000003</v>
      </c>
    </row>
    <row r="16" spans="1:9" ht="15.95" customHeight="1">
      <c r="A16" s="238" t="s">
        <v>586</v>
      </c>
      <c r="B16" s="151">
        <v>44986</v>
      </c>
      <c r="C16" s="151">
        <v>312940221.829</v>
      </c>
      <c r="D16" s="151">
        <v>601</v>
      </c>
      <c r="E16" s="151">
        <v>4012987.22</v>
      </c>
      <c r="F16" s="151">
        <v>164</v>
      </c>
      <c r="G16" s="151">
        <v>1169188.5589999999</v>
      </c>
      <c r="H16" s="151">
        <v>9560</v>
      </c>
      <c r="I16" s="151">
        <v>67532067.141000003</v>
      </c>
    </row>
    <row r="17" spans="1:9" ht="15.95" customHeight="1">
      <c r="A17" s="238" t="s">
        <v>587</v>
      </c>
      <c r="B17" s="151">
        <v>28991</v>
      </c>
      <c r="C17" s="151">
        <v>445848870.745</v>
      </c>
      <c r="D17" s="151">
        <v>194</v>
      </c>
      <c r="E17" s="151">
        <v>2840631.1740000001</v>
      </c>
      <c r="F17" s="151">
        <v>106</v>
      </c>
      <c r="G17" s="151">
        <v>1604532.8640000001</v>
      </c>
      <c r="H17" s="151">
        <v>8062</v>
      </c>
      <c r="I17" s="151">
        <v>126247195.08</v>
      </c>
    </row>
    <row r="18" spans="1:9" ht="15.95" customHeight="1">
      <c r="A18" s="238" t="s">
        <v>588</v>
      </c>
      <c r="B18" s="151">
        <v>10722</v>
      </c>
      <c r="C18" s="151">
        <v>374155666.64600003</v>
      </c>
      <c r="D18" s="151">
        <v>41</v>
      </c>
      <c r="E18" s="151">
        <v>1398041.638</v>
      </c>
      <c r="F18" s="151">
        <v>28</v>
      </c>
      <c r="G18" s="151">
        <v>978302.92</v>
      </c>
      <c r="H18" s="151">
        <v>3572</v>
      </c>
      <c r="I18" s="151">
        <v>125344228.896</v>
      </c>
    </row>
    <row r="19" spans="1:9" ht="15.95" customHeight="1">
      <c r="A19" s="238" t="s">
        <v>589</v>
      </c>
      <c r="B19" s="151">
        <v>5895</v>
      </c>
      <c r="C19" s="151">
        <v>412934197.35900003</v>
      </c>
      <c r="D19" s="151">
        <v>24</v>
      </c>
      <c r="E19" s="151">
        <v>1715944.996</v>
      </c>
      <c r="F19" s="151">
        <v>12</v>
      </c>
      <c r="G19" s="151">
        <v>751274.853</v>
      </c>
      <c r="H19" s="151">
        <v>2110</v>
      </c>
      <c r="I19" s="151">
        <v>147572466.78299999</v>
      </c>
    </row>
    <row r="20" spans="1:9" ht="15.95" customHeight="1">
      <c r="A20" s="238" t="s">
        <v>590</v>
      </c>
      <c r="B20" s="151">
        <v>3671</v>
      </c>
      <c r="C20" s="151">
        <v>562340408.70700002</v>
      </c>
      <c r="D20" s="336" t="s">
        <v>3297</v>
      </c>
      <c r="E20" s="336" t="s">
        <v>3297</v>
      </c>
      <c r="F20" s="151">
        <v>13</v>
      </c>
      <c r="G20" s="151">
        <v>1802471.3430000001</v>
      </c>
      <c r="H20" s="151">
        <v>1354</v>
      </c>
      <c r="I20" s="151">
        <v>207495312.896</v>
      </c>
    </row>
    <row r="21" spans="1:9" ht="15.95" customHeight="1">
      <c r="A21" s="238" t="s">
        <v>348</v>
      </c>
      <c r="B21" s="151">
        <v>2425</v>
      </c>
      <c r="C21" s="151">
        <v>2784715383.9679999</v>
      </c>
      <c r="D21" s="336" t="s">
        <v>3297</v>
      </c>
      <c r="E21" s="336" t="s">
        <v>3297</v>
      </c>
      <c r="F21" s="151">
        <v>10</v>
      </c>
      <c r="G21" s="151">
        <v>12783217.210000001</v>
      </c>
      <c r="H21" s="151">
        <v>911</v>
      </c>
      <c r="I21" s="151">
        <v>1246768271.181</v>
      </c>
    </row>
    <row r="22" spans="1:9" ht="15.95" customHeight="1">
      <c r="A22" s="238" t="s">
        <v>349</v>
      </c>
      <c r="B22" s="151">
        <v>6446620</v>
      </c>
      <c r="C22" s="151">
        <v>6060490699.7950001</v>
      </c>
      <c r="D22" s="151">
        <v>204940</v>
      </c>
      <c r="E22" s="151">
        <v>49900906.534000002</v>
      </c>
      <c r="F22" s="151">
        <v>2753</v>
      </c>
      <c r="G22" s="151">
        <v>20858057.616999999</v>
      </c>
      <c r="H22" s="151">
        <v>330163</v>
      </c>
      <c r="I22" s="151">
        <v>2058083481.6210001</v>
      </c>
    </row>
    <row r="23" spans="1:9" ht="15" customHeight="1">
      <c r="A23" s="25"/>
      <c r="B23" s="46"/>
      <c r="C23" s="48"/>
      <c r="D23" s="48"/>
      <c r="E23" s="48"/>
      <c r="F23" s="48"/>
      <c r="G23" s="48"/>
      <c r="H23" s="48"/>
      <c r="I23" s="48"/>
    </row>
    <row r="24" spans="1:9" ht="40.5" customHeight="1">
      <c r="A24" s="24"/>
      <c r="B24" s="418" t="s">
        <v>861</v>
      </c>
      <c r="C24" s="410"/>
      <c r="D24" s="417" t="s">
        <v>862</v>
      </c>
      <c r="E24" s="410"/>
      <c r="F24" s="417" t="s">
        <v>863</v>
      </c>
      <c r="G24" s="410"/>
      <c r="H24" s="417" t="s">
        <v>864</v>
      </c>
      <c r="I24" s="418"/>
    </row>
    <row r="25" spans="1:9" ht="15">
      <c r="A25" s="238" t="s">
        <v>948</v>
      </c>
      <c r="B25" s="151">
        <v>7078</v>
      </c>
      <c r="C25" s="151">
        <v>32410.087</v>
      </c>
      <c r="D25" s="151">
        <v>831</v>
      </c>
      <c r="E25" s="151">
        <v>2779.1709999999998</v>
      </c>
      <c r="F25" s="151">
        <v>5401</v>
      </c>
      <c r="G25" s="151">
        <v>22201.756000000001</v>
      </c>
      <c r="H25" s="151">
        <v>49</v>
      </c>
      <c r="I25" s="151">
        <v>41.866999999999997</v>
      </c>
    </row>
    <row r="26" spans="1:9" ht="15.95" customHeight="1">
      <c r="A26" s="238" t="s">
        <v>4</v>
      </c>
      <c r="B26" s="151">
        <v>3555</v>
      </c>
      <c r="C26" s="151">
        <v>112262.72100000001</v>
      </c>
      <c r="D26" s="151">
        <v>236</v>
      </c>
      <c r="E26" s="151">
        <v>7294.8630000000003</v>
      </c>
      <c r="F26" s="151">
        <v>2744</v>
      </c>
      <c r="G26" s="151">
        <v>87909.43</v>
      </c>
      <c r="H26" s="151">
        <v>11</v>
      </c>
      <c r="I26" s="151">
        <v>353.238</v>
      </c>
    </row>
    <row r="27" spans="1:9" ht="15.95" customHeight="1">
      <c r="A27" s="238" t="s">
        <v>747</v>
      </c>
      <c r="B27" s="151">
        <v>3300</v>
      </c>
      <c r="C27" s="151">
        <v>244383.18599999999</v>
      </c>
      <c r="D27" s="151">
        <v>174</v>
      </c>
      <c r="E27" s="151">
        <v>12549.548000000001</v>
      </c>
      <c r="F27" s="151">
        <v>2064</v>
      </c>
      <c r="G27" s="151">
        <v>148045.67800000001</v>
      </c>
      <c r="H27" s="151">
        <v>5</v>
      </c>
      <c r="I27" s="151">
        <v>355.851</v>
      </c>
    </row>
    <row r="28" spans="1:9" ht="15.95" customHeight="1">
      <c r="A28" s="238" t="s">
        <v>748</v>
      </c>
      <c r="B28" s="151">
        <v>6947</v>
      </c>
      <c r="C28" s="151">
        <v>1175419.487</v>
      </c>
      <c r="D28" s="151">
        <v>279</v>
      </c>
      <c r="E28" s="151">
        <v>45343.726000000002</v>
      </c>
      <c r="F28" s="151">
        <v>2740</v>
      </c>
      <c r="G28" s="151">
        <v>451482.16700000002</v>
      </c>
      <c r="H28" s="151">
        <v>11</v>
      </c>
      <c r="I28" s="151">
        <v>1707.154</v>
      </c>
    </row>
    <row r="29" spans="1:9" ht="15.95" customHeight="1">
      <c r="A29" s="238" t="s">
        <v>682</v>
      </c>
      <c r="B29" s="151">
        <v>6508</v>
      </c>
      <c r="C29" s="151">
        <v>2334791.7239999999</v>
      </c>
      <c r="D29" s="336" t="s">
        <v>3297</v>
      </c>
      <c r="E29" s="336" t="s">
        <v>3297</v>
      </c>
      <c r="F29" s="151">
        <v>1773</v>
      </c>
      <c r="G29" s="151">
        <v>635018.821</v>
      </c>
      <c r="H29" s="151">
        <v>13</v>
      </c>
      <c r="I29" s="151">
        <v>5177.0349999999999</v>
      </c>
    </row>
    <row r="30" spans="1:9" ht="15.95" customHeight="1">
      <c r="A30" s="238" t="s">
        <v>683</v>
      </c>
      <c r="B30" s="151">
        <v>5190</v>
      </c>
      <c r="C30" s="151">
        <v>3650358.2459999998</v>
      </c>
      <c r="D30" s="336" t="s">
        <v>3297</v>
      </c>
      <c r="E30" s="336" t="s">
        <v>3297</v>
      </c>
      <c r="F30" s="151">
        <v>1460</v>
      </c>
      <c r="G30" s="151">
        <v>1039307.912</v>
      </c>
      <c r="H30" s="151">
        <v>10</v>
      </c>
      <c r="I30" s="151">
        <v>7738.4319999999998</v>
      </c>
    </row>
    <row r="31" spans="1:9" ht="15.95" customHeight="1">
      <c r="A31" s="238" t="s">
        <v>684</v>
      </c>
      <c r="B31" s="151">
        <v>2851</v>
      </c>
      <c r="C31" s="151">
        <v>3921403.736</v>
      </c>
      <c r="D31" s="151">
        <v>184</v>
      </c>
      <c r="E31" s="151">
        <v>268447.85600000003</v>
      </c>
      <c r="F31" s="151">
        <v>1030</v>
      </c>
      <c r="G31" s="151">
        <v>1453377.0759999999</v>
      </c>
      <c r="H31" s="151">
        <v>12</v>
      </c>
      <c r="I31" s="151">
        <v>17568.72</v>
      </c>
    </row>
    <row r="32" spans="1:9" ht="15.95" customHeight="1">
      <c r="A32" s="238" t="s">
        <v>685</v>
      </c>
      <c r="B32" s="151">
        <v>1844</v>
      </c>
      <c r="C32" s="151">
        <v>5746689.7130000005</v>
      </c>
      <c r="D32" s="151">
        <v>298</v>
      </c>
      <c r="E32" s="151">
        <v>969659.56700000004</v>
      </c>
      <c r="F32" s="151">
        <v>851</v>
      </c>
      <c r="G32" s="151">
        <v>2645831.33</v>
      </c>
      <c r="H32" s="151">
        <v>18</v>
      </c>
      <c r="I32" s="151">
        <v>56119.273999999998</v>
      </c>
    </row>
    <row r="33" spans="1:9" ht="15.95" customHeight="1">
      <c r="A33" s="238" t="s">
        <v>586</v>
      </c>
      <c r="B33" s="151">
        <v>810</v>
      </c>
      <c r="C33" s="151">
        <v>5727045.5870000003</v>
      </c>
      <c r="D33" s="151">
        <v>189</v>
      </c>
      <c r="E33" s="151">
        <v>1328075.0630000001</v>
      </c>
      <c r="F33" s="151">
        <v>350</v>
      </c>
      <c r="G33" s="151">
        <v>2437405.0099999998</v>
      </c>
      <c r="H33" s="151">
        <v>10</v>
      </c>
      <c r="I33" s="151">
        <v>62509.887999999999</v>
      </c>
    </row>
    <row r="34" spans="1:9" ht="15.95" customHeight="1">
      <c r="A34" s="238" t="s">
        <v>587</v>
      </c>
      <c r="B34" s="151">
        <v>741</v>
      </c>
      <c r="C34" s="151">
        <v>11509292.59</v>
      </c>
      <c r="D34" s="151">
        <v>202</v>
      </c>
      <c r="E34" s="151">
        <v>3273540.85</v>
      </c>
      <c r="F34" s="151">
        <v>226</v>
      </c>
      <c r="G34" s="151">
        <v>3417924.9</v>
      </c>
      <c r="H34" s="151">
        <v>11</v>
      </c>
      <c r="I34" s="151">
        <v>165099.31599999999</v>
      </c>
    </row>
    <row r="35" spans="1:9" ht="15.95" customHeight="1">
      <c r="A35" s="238" t="s">
        <v>588</v>
      </c>
      <c r="B35" s="151">
        <v>362</v>
      </c>
      <c r="C35" s="151">
        <v>12884151.380999999</v>
      </c>
      <c r="D35" s="151">
        <v>109</v>
      </c>
      <c r="E35" s="151">
        <v>3878985.2480000001</v>
      </c>
      <c r="F35" s="151">
        <v>71</v>
      </c>
      <c r="G35" s="151">
        <v>2325039.2960000001</v>
      </c>
      <c r="H35" s="151">
        <v>5</v>
      </c>
      <c r="I35" s="151">
        <v>163172.78400000001</v>
      </c>
    </row>
    <row r="36" spans="1:9" ht="15.95" customHeight="1">
      <c r="A36" s="238" t="s">
        <v>589</v>
      </c>
      <c r="B36" s="151">
        <v>231</v>
      </c>
      <c r="C36" s="151">
        <v>16288951.813999999</v>
      </c>
      <c r="D36" s="151">
        <v>85</v>
      </c>
      <c r="E36" s="151">
        <v>6130129.9100000001</v>
      </c>
      <c r="F36" s="151">
        <v>26</v>
      </c>
      <c r="G36" s="151">
        <v>1751978.1939999999</v>
      </c>
      <c r="H36" s="151">
        <v>3</v>
      </c>
      <c r="I36" s="151">
        <v>241425.973</v>
      </c>
    </row>
    <row r="37" spans="1:9" ht="15.95" customHeight="1">
      <c r="A37" s="238" t="s">
        <v>590</v>
      </c>
      <c r="B37" s="151">
        <v>195</v>
      </c>
      <c r="C37" s="151">
        <v>30747857.851</v>
      </c>
      <c r="D37" s="151">
        <v>54</v>
      </c>
      <c r="E37" s="151">
        <v>7621213.557</v>
      </c>
      <c r="F37" s="151">
        <v>15</v>
      </c>
      <c r="G37" s="151">
        <v>2355640.6009999998</v>
      </c>
      <c r="H37" s="151">
        <v>7</v>
      </c>
      <c r="I37" s="151">
        <v>1168124.1140000001</v>
      </c>
    </row>
    <row r="38" spans="1:9" ht="15.95" customHeight="1">
      <c r="A38" s="238" t="s">
        <v>348</v>
      </c>
      <c r="B38" s="151">
        <v>130</v>
      </c>
      <c r="C38" s="151">
        <v>90679289.640000001</v>
      </c>
      <c r="D38" s="151">
        <v>32</v>
      </c>
      <c r="E38" s="151">
        <v>18217183.041999999</v>
      </c>
      <c r="F38" s="336" t="s">
        <v>3297</v>
      </c>
      <c r="G38" s="336" t="s">
        <v>3297</v>
      </c>
      <c r="H38" s="151">
        <v>16</v>
      </c>
      <c r="I38" s="151">
        <v>144151888.14700001</v>
      </c>
    </row>
    <row r="39" spans="1:9" ht="15.95" customHeight="1">
      <c r="A39" s="238" t="s">
        <v>349</v>
      </c>
      <c r="B39" s="151">
        <v>39742</v>
      </c>
      <c r="C39" s="151">
        <v>185054307.76300001</v>
      </c>
      <c r="D39" s="151">
        <v>3136</v>
      </c>
      <c r="E39" s="151">
        <v>42008510.114</v>
      </c>
      <c r="F39" s="336" t="s">
        <v>3297</v>
      </c>
      <c r="G39" s="336" t="s">
        <v>3297</v>
      </c>
      <c r="H39" s="151">
        <v>181</v>
      </c>
      <c r="I39" s="151">
        <v>146041281.79300001</v>
      </c>
    </row>
    <row r="40" spans="1:9" ht="15" customHeight="1">
      <c r="A40" s="245"/>
      <c r="B40" s="48"/>
      <c r="C40" s="48"/>
      <c r="D40" s="48"/>
      <c r="E40" s="48"/>
      <c r="F40" s="48"/>
      <c r="G40" s="48"/>
      <c r="H40" s="48"/>
      <c r="I40" s="48"/>
    </row>
    <row r="41" spans="1:9" ht="43.5" customHeight="1">
      <c r="A41" s="62"/>
      <c r="B41" s="418" t="s">
        <v>865</v>
      </c>
      <c r="C41" s="410"/>
      <c r="D41" s="417" t="s">
        <v>866</v>
      </c>
      <c r="E41" s="410"/>
      <c r="F41" s="417" t="s">
        <v>867</v>
      </c>
      <c r="G41" s="410"/>
      <c r="H41" s="417" t="s">
        <v>868</v>
      </c>
      <c r="I41" s="418"/>
    </row>
    <row r="42" spans="1:9" ht="15">
      <c r="A42" s="45" t="s">
        <v>948</v>
      </c>
      <c r="B42" s="151">
        <v>1816</v>
      </c>
      <c r="C42" s="151">
        <v>3035.3820000000001</v>
      </c>
      <c r="D42" s="151">
        <v>403</v>
      </c>
      <c r="E42" s="151">
        <v>-22632.157999999999</v>
      </c>
      <c r="F42" s="151">
        <v>1940</v>
      </c>
      <c r="G42" s="151">
        <v>-1695.03</v>
      </c>
      <c r="H42" s="151">
        <v>3509</v>
      </c>
      <c r="I42" s="151">
        <v>11150.538</v>
      </c>
    </row>
    <row r="43" spans="1:9" ht="15.95" customHeight="1">
      <c r="A43" s="25" t="s">
        <v>4</v>
      </c>
      <c r="B43" s="151">
        <v>638</v>
      </c>
      <c r="C43" s="151">
        <v>19985.381000000001</v>
      </c>
      <c r="D43" s="151">
        <v>84</v>
      </c>
      <c r="E43" s="151">
        <v>2480.2869999999998</v>
      </c>
      <c r="F43" s="151">
        <v>706</v>
      </c>
      <c r="G43" s="151">
        <v>22652.697</v>
      </c>
      <c r="H43" s="151">
        <v>1934</v>
      </c>
      <c r="I43" s="151">
        <v>62368.851000000002</v>
      </c>
    </row>
    <row r="44" spans="1:9" ht="15.95" customHeight="1">
      <c r="A44" s="25" t="s">
        <v>747</v>
      </c>
      <c r="B44" s="151">
        <v>428</v>
      </c>
      <c r="C44" s="151">
        <v>30737.938999999998</v>
      </c>
      <c r="D44" s="151">
        <v>69</v>
      </c>
      <c r="E44" s="151">
        <v>4707.4489999999996</v>
      </c>
      <c r="F44" s="151">
        <v>657</v>
      </c>
      <c r="G44" s="151">
        <v>47835.351000000002</v>
      </c>
      <c r="H44" s="151">
        <v>1761</v>
      </c>
      <c r="I44" s="151">
        <v>127982.458</v>
      </c>
    </row>
    <row r="45" spans="1:9" ht="15.95" customHeight="1">
      <c r="A45" s="25" t="s">
        <v>748</v>
      </c>
      <c r="B45" s="151">
        <v>540</v>
      </c>
      <c r="C45" s="151">
        <v>87522.558000000005</v>
      </c>
      <c r="D45" s="151">
        <v>119</v>
      </c>
      <c r="E45" s="151">
        <v>19963.761999999999</v>
      </c>
      <c r="F45" s="151">
        <v>967</v>
      </c>
      <c r="G45" s="151">
        <v>160266.24600000001</v>
      </c>
      <c r="H45" s="151">
        <v>2735</v>
      </c>
      <c r="I45" s="151">
        <v>448641.59600000002</v>
      </c>
    </row>
    <row r="46" spans="1:9" ht="15.95" customHeight="1">
      <c r="A46" s="25" t="s">
        <v>682</v>
      </c>
      <c r="B46" s="151">
        <v>390</v>
      </c>
      <c r="C46" s="151">
        <v>139094.549</v>
      </c>
      <c r="D46" s="151">
        <v>89</v>
      </c>
      <c r="E46" s="151">
        <v>33255.830999999998</v>
      </c>
      <c r="F46" s="151">
        <v>839</v>
      </c>
      <c r="G46" s="151">
        <v>303382.413</v>
      </c>
      <c r="H46" s="151">
        <v>1975</v>
      </c>
      <c r="I46" s="151">
        <v>699484.41700000002</v>
      </c>
    </row>
    <row r="47" spans="1:9" ht="15.95" customHeight="1">
      <c r="A47" s="25" t="s">
        <v>683</v>
      </c>
      <c r="B47" s="151">
        <v>382</v>
      </c>
      <c r="C47" s="151">
        <v>270059.67700000003</v>
      </c>
      <c r="D47" s="151">
        <v>78</v>
      </c>
      <c r="E47" s="151">
        <v>54701.576999999997</v>
      </c>
      <c r="F47" s="151">
        <v>940</v>
      </c>
      <c r="G47" s="151">
        <v>688495.174</v>
      </c>
      <c r="H47" s="151">
        <v>1213</v>
      </c>
      <c r="I47" s="151">
        <v>848176.68299999996</v>
      </c>
    </row>
    <row r="48" spans="1:9" ht="15.95" customHeight="1">
      <c r="A48" s="25" t="s">
        <v>684</v>
      </c>
      <c r="B48" s="151">
        <v>378</v>
      </c>
      <c r="C48" s="151">
        <v>538881.33100000001</v>
      </c>
      <c r="D48" s="151">
        <v>80</v>
      </c>
      <c r="E48" s="151">
        <v>115851.876</v>
      </c>
      <c r="F48" s="151">
        <v>943</v>
      </c>
      <c r="G48" s="151">
        <v>1357347.0430000001</v>
      </c>
      <c r="H48" s="151">
        <v>780</v>
      </c>
      <c r="I48" s="151">
        <v>1104184.5830000001</v>
      </c>
    </row>
    <row r="49" spans="1:99" ht="15.95" customHeight="1">
      <c r="A49" s="25" t="s">
        <v>685</v>
      </c>
      <c r="B49" s="151">
        <v>501</v>
      </c>
      <c r="C49" s="151">
        <v>1624495.091</v>
      </c>
      <c r="D49" s="151">
        <v>104</v>
      </c>
      <c r="E49" s="151">
        <v>336369.071</v>
      </c>
      <c r="F49" s="151">
        <v>1126</v>
      </c>
      <c r="G49" s="151">
        <v>3618940.7110000001</v>
      </c>
      <c r="H49" s="151">
        <v>933</v>
      </c>
      <c r="I49" s="151">
        <v>2986490.2629999998</v>
      </c>
    </row>
    <row r="50" spans="1:99" ht="15.95" customHeight="1">
      <c r="A50" s="25" t="s">
        <v>586</v>
      </c>
      <c r="B50" s="151">
        <v>299</v>
      </c>
      <c r="C50" s="151">
        <v>2127814.3459999999</v>
      </c>
      <c r="D50" s="151">
        <v>72</v>
      </c>
      <c r="E50" s="151">
        <v>522511.53399999999</v>
      </c>
      <c r="F50" s="151">
        <v>686</v>
      </c>
      <c r="G50" s="151">
        <v>4944262.784</v>
      </c>
      <c r="H50" s="151">
        <v>506</v>
      </c>
      <c r="I50" s="151">
        <v>3580883.108</v>
      </c>
    </row>
    <row r="51" spans="1:99" ht="15.95" customHeight="1">
      <c r="A51" s="25" t="s">
        <v>587</v>
      </c>
      <c r="B51" s="151">
        <v>362</v>
      </c>
      <c r="C51" s="151">
        <v>5869828.2769999998</v>
      </c>
      <c r="D51" s="151">
        <v>88</v>
      </c>
      <c r="E51" s="151">
        <v>1373526.997</v>
      </c>
      <c r="F51" s="151">
        <v>681</v>
      </c>
      <c r="G51" s="151">
        <v>10904399.554</v>
      </c>
      <c r="H51" s="151">
        <v>392</v>
      </c>
      <c r="I51" s="151">
        <v>6119391.1239999998</v>
      </c>
    </row>
    <row r="52" spans="1:99" ht="15.95" customHeight="1">
      <c r="A52" s="25" t="s">
        <v>588</v>
      </c>
      <c r="B52" s="151">
        <v>206</v>
      </c>
      <c r="C52" s="151">
        <v>7164979.9110000003</v>
      </c>
      <c r="D52" s="151">
        <v>58</v>
      </c>
      <c r="E52" s="151">
        <v>2020712.432</v>
      </c>
      <c r="F52" s="151">
        <v>294</v>
      </c>
      <c r="G52" s="151">
        <v>10317593.959000001</v>
      </c>
      <c r="H52" s="151">
        <v>151</v>
      </c>
      <c r="I52" s="151">
        <v>5421212.4160000002</v>
      </c>
    </row>
    <row r="53" spans="1:99" ht="15.95" customHeight="1">
      <c r="A53" s="25" t="s">
        <v>589</v>
      </c>
      <c r="B53" s="151">
        <v>118</v>
      </c>
      <c r="C53" s="151">
        <v>8552784.6899999995</v>
      </c>
      <c r="D53" s="151">
        <v>51</v>
      </c>
      <c r="E53" s="151">
        <v>3827913.727</v>
      </c>
      <c r="F53" s="151">
        <v>171</v>
      </c>
      <c r="G53" s="151">
        <v>11984789.786</v>
      </c>
      <c r="H53" s="151">
        <v>67</v>
      </c>
      <c r="I53" s="151">
        <v>4653486.6339999996</v>
      </c>
    </row>
    <row r="54" spans="1:99" ht="15.95" customHeight="1">
      <c r="A54" s="25" t="s">
        <v>590</v>
      </c>
      <c r="B54" s="151">
        <v>107</v>
      </c>
      <c r="C54" s="151">
        <v>16149373.276000001</v>
      </c>
      <c r="D54" s="151">
        <v>45</v>
      </c>
      <c r="E54" s="151">
        <v>7095654.5109999999</v>
      </c>
      <c r="F54" s="151">
        <v>92</v>
      </c>
      <c r="G54" s="151">
        <v>14179537.372</v>
      </c>
      <c r="H54" s="151">
        <v>47</v>
      </c>
      <c r="I54" s="151">
        <v>7542564.909</v>
      </c>
    </row>
    <row r="55" spans="1:99" ht="15.95" customHeight="1">
      <c r="A55" s="25" t="s">
        <v>348</v>
      </c>
      <c r="B55" s="151">
        <v>78</v>
      </c>
      <c r="C55" s="151">
        <v>108917677.286</v>
      </c>
      <c r="D55" s="151">
        <v>37</v>
      </c>
      <c r="E55" s="151">
        <v>59770442.887000002</v>
      </c>
      <c r="F55" s="151">
        <v>41</v>
      </c>
      <c r="G55" s="151">
        <v>37274150.311999999</v>
      </c>
      <c r="H55" s="151">
        <v>32</v>
      </c>
      <c r="I55" s="151">
        <v>17041369.059999999</v>
      </c>
    </row>
    <row r="56" spans="1:99" ht="15.95" customHeight="1">
      <c r="A56" s="25" t="s">
        <v>349</v>
      </c>
      <c r="B56" s="151">
        <v>6243</v>
      </c>
      <c r="C56" s="151">
        <v>151496269.69400001</v>
      </c>
      <c r="D56" s="151">
        <v>1377</v>
      </c>
      <c r="E56" s="151">
        <v>75155459.783000007</v>
      </c>
      <c r="F56" s="151">
        <v>10083</v>
      </c>
      <c r="G56" s="151">
        <v>95801958.371999994</v>
      </c>
      <c r="H56" s="151">
        <v>16035</v>
      </c>
      <c r="I56" s="151">
        <v>50647386.640000001</v>
      </c>
    </row>
    <row r="57" spans="1:99" ht="15" customHeight="1">
      <c r="A57" s="25"/>
      <c r="B57" s="48"/>
      <c r="C57" s="48"/>
      <c r="D57" s="48"/>
      <c r="E57" s="48"/>
      <c r="F57" s="48"/>
      <c r="G57" s="48"/>
      <c r="H57" s="48"/>
      <c r="I57" s="48"/>
    </row>
    <row r="58" spans="1:99" ht="40.5" customHeight="1">
      <c r="A58" s="24"/>
      <c r="B58" s="418" t="s">
        <v>869</v>
      </c>
      <c r="C58" s="410"/>
      <c r="D58" s="417" t="s">
        <v>870</v>
      </c>
      <c r="E58" s="410"/>
      <c r="F58" s="417" t="s">
        <v>871</v>
      </c>
      <c r="G58" s="410"/>
      <c r="H58" s="417" t="s">
        <v>872</v>
      </c>
      <c r="I58" s="418"/>
    </row>
    <row r="59" spans="1:99" ht="15">
      <c r="A59" s="238" t="s">
        <v>948</v>
      </c>
      <c r="B59" s="151">
        <v>963</v>
      </c>
      <c r="C59" s="151">
        <v>3120.2469999999998</v>
      </c>
      <c r="D59" s="151">
        <v>11303</v>
      </c>
      <c r="E59" s="151">
        <v>47287.858</v>
      </c>
      <c r="F59" s="151">
        <v>5170</v>
      </c>
      <c r="G59" s="151">
        <v>14189.973</v>
      </c>
      <c r="H59" s="151">
        <v>4459</v>
      </c>
      <c r="I59" s="151">
        <v>11368.561</v>
      </c>
      <c r="J59" s="46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  <c r="AA59" s="10"/>
      <c r="AB59" s="10"/>
      <c r="AC59" s="10"/>
      <c r="AD59" s="10"/>
      <c r="AE59" s="10"/>
      <c r="AF59" s="10"/>
      <c r="AG59" s="10"/>
      <c r="AH59" s="10"/>
      <c r="AI59" s="10"/>
      <c r="AJ59" s="10"/>
      <c r="AK59" s="10"/>
      <c r="AL59" s="10"/>
      <c r="AM59" s="10"/>
      <c r="AN59" s="10"/>
      <c r="AO59" s="10"/>
      <c r="AP59" s="10"/>
      <c r="AQ59" s="10"/>
      <c r="AR59" s="10"/>
      <c r="AS59" s="10"/>
      <c r="AT59" s="10"/>
      <c r="AU59" s="10"/>
      <c r="AV59" s="10"/>
      <c r="AW59" s="10"/>
      <c r="AX59" s="10"/>
      <c r="AY59" s="10"/>
      <c r="AZ59" s="10"/>
      <c r="BA59" s="10"/>
      <c r="BB59" s="10"/>
      <c r="BC59" s="10"/>
      <c r="BD59" s="10"/>
      <c r="BE59" s="10"/>
      <c r="BF59" s="10"/>
      <c r="BG59" s="10"/>
      <c r="BH59" s="10"/>
      <c r="BI59" s="10"/>
      <c r="BJ59" s="10"/>
      <c r="BK59" s="10"/>
      <c r="BL59" s="10"/>
      <c r="BM59" s="10"/>
      <c r="BN59" s="10"/>
      <c r="BO59" s="10"/>
      <c r="BP59" s="10"/>
      <c r="BQ59" s="10"/>
      <c r="BR59" s="10"/>
      <c r="BS59" s="10"/>
      <c r="BT59" s="10"/>
      <c r="BU59" s="10"/>
      <c r="BV59" s="10"/>
      <c r="BW59" s="10"/>
      <c r="BX59" s="10"/>
      <c r="BY59" s="10"/>
      <c r="BZ59" s="10"/>
      <c r="CA59" s="10"/>
      <c r="CB59" s="10"/>
      <c r="CC59" s="10"/>
      <c r="CD59" s="10"/>
      <c r="CE59" s="10"/>
      <c r="CF59" s="10"/>
      <c r="CG59" s="10"/>
      <c r="CH59" s="10"/>
      <c r="CI59" s="10"/>
      <c r="CJ59" s="10"/>
      <c r="CK59" s="10"/>
      <c r="CL59" s="10"/>
      <c r="CM59" s="10"/>
      <c r="CN59" s="10"/>
      <c r="CO59" s="10"/>
      <c r="CP59" s="10"/>
      <c r="CQ59" s="10"/>
      <c r="CR59" s="10"/>
      <c r="CS59" s="10"/>
      <c r="CT59" s="10"/>
      <c r="CU59" s="10"/>
    </row>
    <row r="60" spans="1:99" ht="15.95" customHeight="1">
      <c r="A60" s="238" t="s">
        <v>4</v>
      </c>
      <c r="B60" s="151">
        <v>403</v>
      </c>
      <c r="C60" s="151">
        <v>13085.050999999999</v>
      </c>
      <c r="D60" s="151">
        <v>6942</v>
      </c>
      <c r="E60" s="151">
        <v>226509.43</v>
      </c>
      <c r="F60" s="151">
        <v>1755</v>
      </c>
      <c r="G60" s="151">
        <v>56714.55</v>
      </c>
      <c r="H60" s="151">
        <v>954</v>
      </c>
      <c r="I60" s="151">
        <v>30455.493999999999</v>
      </c>
      <c r="J60" s="46"/>
    </row>
    <row r="61" spans="1:99" ht="15.95" customHeight="1">
      <c r="A61" s="238" t="s">
        <v>747</v>
      </c>
      <c r="B61" s="151">
        <v>384</v>
      </c>
      <c r="C61" s="151">
        <v>27989.991000000002</v>
      </c>
      <c r="D61" s="151">
        <v>6486</v>
      </c>
      <c r="E61" s="151">
        <v>469929.15700000001</v>
      </c>
      <c r="F61" s="151">
        <v>1445</v>
      </c>
      <c r="G61" s="151">
        <v>104040.211</v>
      </c>
      <c r="H61" s="151">
        <v>853</v>
      </c>
      <c r="I61" s="151">
        <v>62174.49</v>
      </c>
      <c r="J61" s="46"/>
    </row>
    <row r="62" spans="1:99" ht="15.95" customHeight="1">
      <c r="A62" s="238" t="s">
        <v>748</v>
      </c>
      <c r="B62" s="151">
        <v>597</v>
      </c>
      <c r="C62" s="151">
        <v>99679.248999999996</v>
      </c>
      <c r="D62" s="151">
        <v>8508</v>
      </c>
      <c r="E62" s="151">
        <v>1393355.2439999999</v>
      </c>
      <c r="F62" s="151">
        <v>2006</v>
      </c>
      <c r="G62" s="151">
        <v>322947.842</v>
      </c>
      <c r="H62" s="151">
        <v>1215</v>
      </c>
      <c r="I62" s="151">
        <v>197528.58300000001</v>
      </c>
    </row>
    <row r="63" spans="1:99" ht="15.95" customHeight="1">
      <c r="A63" s="238" t="s">
        <v>682</v>
      </c>
      <c r="B63" s="151">
        <v>459</v>
      </c>
      <c r="C63" s="151">
        <v>166176.03700000001</v>
      </c>
      <c r="D63" s="151">
        <v>6493</v>
      </c>
      <c r="E63" s="151">
        <v>2344566.9759999998</v>
      </c>
      <c r="F63" s="151">
        <v>1552</v>
      </c>
      <c r="G63" s="151">
        <v>561166.08700000006</v>
      </c>
      <c r="H63" s="151">
        <v>881</v>
      </c>
      <c r="I63" s="151">
        <v>320402.02399999998</v>
      </c>
    </row>
    <row r="64" spans="1:99" ht="15.95" customHeight="1">
      <c r="A64" s="238" t="s">
        <v>683</v>
      </c>
      <c r="B64" s="151">
        <v>456</v>
      </c>
      <c r="C64" s="151">
        <v>318409.54800000001</v>
      </c>
      <c r="D64" s="151">
        <v>6125</v>
      </c>
      <c r="E64" s="151">
        <v>4361355.9560000002</v>
      </c>
      <c r="F64" s="151">
        <v>1414</v>
      </c>
      <c r="G64" s="151">
        <v>1014932.98</v>
      </c>
      <c r="H64" s="151">
        <v>935</v>
      </c>
      <c r="I64" s="151">
        <v>670005.76899999997</v>
      </c>
    </row>
    <row r="65" spans="1:99" ht="15.95" customHeight="1">
      <c r="A65" s="238" t="s">
        <v>684</v>
      </c>
      <c r="B65" s="151">
        <v>415</v>
      </c>
      <c r="C65" s="151">
        <v>591203.19900000002</v>
      </c>
      <c r="D65" s="151">
        <v>4802</v>
      </c>
      <c r="E65" s="151">
        <v>6809005.6279999996</v>
      </c>
      <c r="F65" s="151">
        <v>1232</v>
      </c>
      <c r="G65" s="151">
        <v>1752206.5530000001</v>
      </c>
      <c r="H65" s="151">
        <v>833</v>
      </c>
      <c r="I65" s="151">
        <v>1192896.5349999999</v>
      </c>
    </row>
    <row r="66" spans="1:99" ht="15.95" customHeight="1">
      <c r="A66" s="238" t="s">
        <v>685</v>
      </c>
      <c r="B66" s="151">
        <v>435</v>
      </c>
      <c r="C66" s="151">
        <v>1385172.37</v>
      </c>
      <c r="D66" s="151">
        <v>4305</v>
      </c>
      <c r="E66" s="151">
        <v>13519987.481000001</v>
      </c>
      <c r="F66" s="151">
        <v>1291</v>
      </c>
      <c r="G66" s="151">
        <v>4123018.0720000002</v>
      </c>
      <c r="H66" s="151">
        <v>827</v>
      </c>
      <c r="I66" s="151">
        <v>2660545.5359999998</v>
      </c>
    </row>
    <row r="67" spans="1:99" ht="15.95" customHeight="1">
      <c r="A67" s="238" t="s">
        <v>586</v>
      </c>
      <c r="B67" s="151">
        <v>241</v>
      </c>
      <c r="C67" s="151">
        <v>1729118.084</v>
      </c>
      <c r="D67" s="151">
        <v>1802</v>
      </c>
      <c r="E67" s="151">
        <v>12522404.791999999</v>
      </c>
      <c r="F67" s="151">
        <v>640</v>
      </c>
      <c r="G67" s="151">
        <v>4531419.04</v>
      </c>
      <c r="H67" s="151">
        <v>494</v>
      </c>
      <c r="I67" s="151">
        <v>3483777.82</v>
      </c>
    </row>
    <row r="68" spans="1:99" ht="15.95" customHeight="1">
      <c r="A68" s="238" t="s">
        <v>587</v>
      </c>
      <c r="B68" s="151">
        <v>254</v>
      </c>
      <c r="C68" s="151">
        <v>4124031.4619999998</v>
      </c>
      <c r="D68" s="151">
        <v>1262</v>
      </c>
      <c r="E68" s="151">
        <v>19253032.506999999</v>
      </c>
      <c r="F68" s="151">
        <v>565</v>
      </c>
      <c r="G68" s="151">
        <v>8653782.7300000004</v>
      </c>
      <c r="H68" s="151">
        <v>412</v>
      </c>
      <c r="I68" s="151">
        <v>6632937.9809999997</v>
      </c>
    </row>
    <row r="69" spans="1:99" ht="15.95" customHeight="1">
      <c r="A69" s="238" t="s">
        <v>588</v>
      </c>
      <c r="B69" s="151">
        <v>130</v>
      </c>
      <c r="C69" s="151">
        <v>4643744.21</v>
      </c>
      <c r="D69" s="151">
        <v>493</v>
      </c>
      <c r="E69" s="151">
        <v>17127634.140000001</v>
      </c>
      <c r="F69" s="151">
        <v>244</v>
      </c>
      <c r="G69" s="151">
        <v>8620279.6290000007</v>
      </c>
      <c r="H69" s="151">
        <v>192</v>
      </c>
      <c r="I69" s="151">
        <v>6949538.6720000003</v>
      </c>
    </row>
    <row r="70" spans="1:99" ht="15.95" customHeight="1">
      <c r="A70" s="238" t="s">
        <v>589</v>
      </c>
      <c r="B70" s="151">
        <v>104</v>
      </c>
      <c r="C70" s="151">
        <v>7270077.4510000004</v>
      </c>
      <c r="D70" s="151">
        <v>247</v>
      </c>
      <c r="E70" s="151">
        <v>17123121.666999999</v>
      </c>
      <c r="F70" s="151">
        <v>148</v>
      </c>
      <c r="G70" s="151">
        <v>10095018.821</v>
      </c>
      <c r="H70" s="151">
        <v>109</v>
      </c>
      <c r="I70" s="151">
        <v>7651185.591</v>
      </c>
    </row>
    <row r="71" spans="1:99" ht="15.95" customHeight="1">
      <c r="A71" s="238" t="s">
        <v>590</v>
      </c>
      <c r="B71" s="151">
        <v>61</v>
      </c>
      <c r="C71" s="151">
        <v>9614536.0069999993</v>
      </c>
      <c r="D71" s="151">
        <v>117</v>
      </c>
      <c r="E71" s="151">
        <v>16920891.601</v>
      </c>
      <c r="F71" s="151">
        <v>93</v>
      </c>
      <c r="G71" s="151">
        <v>13971273.661</v>
      </c>
      <c r="H71" s="151">
        <v>75</v>
      </c>
      <c r="I71" s="151">
        <v>11139468.604</v>
      </c>
    </row>
    <row r="72" spans="1:99" ht="15.95" customHeight="1">
      <c r="A72" s="238" t="s">
        <v>348</v>
      </c>
      <c r="B72" s="151">
        <v>59</v>
      </c>
      <c r="C72" s="151">
        <v>76189029.719999999</v>
      </c>
      <c r="D72" s="151">
        <v>44</v>
      </c>
      <c r="E72" s="151">
        <v>21319784.331</v>
      </c>
      <c r="F72" s="151">
        <v>60</v>
      </c>
      <c r="G72" s="151">
        <v>74913623.317000002</v>
      </c>
      <c r="H72" s="151">
        <v>52</v>
      </c>
      <c r="I72" s="151">
        <v>37805366.740999997</v>
      </c>
    </row>
    <row r="73" spans="1:99" ht="15.95" customHeight="1">
      <c r="A73" s="238" t="s">
        <v>349</v>
      </c>
      <c r="B73" s="151">
        <v>4961</v>
      </c>
      <c r="C73" s="151">
        <v>106175372.626</v>
      </c>
      <c r="D73" s="151">
        <v>58929</v>
      </c>
      <c r="E73" s="151">
        <v>133438866.76800001</v>
      </c>
      <c r="F73" s="151">
        <v>17615</v>
      </c>
      <c r="G73" s="151">
        <v>128734613.46600001</v>
      </c>
      <c r="H73" s="151">
        <v>12291</v>
      </c>
      <c r="I73" s="151">
        <v>78807652.400999993</v>
      </c>
    </row>
    <row r="74" spans="1:99" ht="15.95" customHeight="1">
      <c r="A74" s="26"/>
      <c r="B74" s="151"/>
      <c r="C74" s="151"/>
      <c r="D74" s="151"/>
      <c r="E74" s="151"/>
      <c r="F74" s="151"/>
      <c r="G74" s="151"/>
      <c r="H74" s="151"/>
      <c r="I74" s="151"/>
    </row>
    <row r="75" spans="1:99" ht="15">
      <c r="A75" s="67"/>
      <c r="B75" s="48"/>
      <c r="C75" s="48"/>
      <c r="D75" s="48"/>
      <c r="E75" s="48"/>
      <c r="F75" s="48"/>
      <c r="G75" s="48"/>
      <c r="H75" s="48"/>
      <c r="I75" s="48"/>
    </row>
    <row r="76" spans="1:99" s="10" customFormat="1" ht="15.95" customHeight="1">
      <c r="A76" s="8" t="s">
        <v>3191</v>
      </c>
      <c r="B76" s="8"/>
      <c r="C76" s="8"/>
      <c r="D76" s="8"/>
      <c r="E76" s="8"/>
      <c r="F76" s="8"/>
      <c r="G76" s="8" t="s">
        <v>269</v>
      </c>
      <c r="H76" s="8"/>
      <c r="I76" s="8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  <c r="BQ76" s="7"/>
      <c r="BR76" s="7"/>
      <c r="BS76" s="7"/>
      <c r="BT76" s="7"/>
      <c r="BU76" s="7"/>
      <c r="BV76" s="7"/>
      <c r="BW76" s="7"/>
      <c r="BX76" s="7"/>
      <c r="BY76" s="7"/>
      <c r="BZ76" s="7"/>
      <c r="CA76" s="7"/>
      <c r="CB76" s="7"/>
      <c r="CC76" s="7"/>
      <c r="CD76" s="7"/>
      <c r="CE76" s="7"/>
      <c r="CF76" s="7"/>
      <c r="CG76" s="7"/>
      <c r="CH76" s="7"/>
      <c r="CI76" s="7"/>
      <c r="CJ76" s="7"/>
      <c r="CK76" s="7"/>
      <c r="CL76" s="7"/>
      <c r="CM76" s="7"/>
      <c r="CN76" s="7"/>
      <c r="CO76" s="7"/>
      <c r="CP76" s="7"/>
      <c r="CQ76" s="7"/>
      <c r="CR76" s="7"/>
      <c r="CS76" s="7"/>
      <c r="CT76" s="7"/>
      <c r="CU76" s="7"/>
    </row>
    <row r="77" spans="1:99" ht="15">
      <c r="A77" s="8" t="s">
        <v>3188</v>
      </c>
      <c r="B77" s="8"/>
      <c r="C77" s="8"/>
      <c r="D77" s="8"/>
      <c r="E77" s="8"/>
      <c r="F77" s="8"/>
      <c r="G77" s="8"/>
      <c r="H77" s="8"/>
      <c r="I77" s="8"/>
    </row>
    <row r="78" spans="1:99">
      <c r="G78" s="10" t="s">
        <v>269</v>
      </c>
    </row>
    <row r="80" spans="1:99" ht="45.75" customHeight="1">
      <c r="G80" s="10" t="s">
        <v>269</v>
      </c>
    </row>
    <row r="84" spans="3:3">
      <c r="C84" s="10" t="s">
        <v>269</v>
      </c>
    </row>
  </sheetData>
  <mergeCells count="19">
    <mergeCell ref="A2:I2"/>
    <mergeCell ref="A3:I3"/>
    <mergeCell ref="A5:A6"/>
    <mergeCell ref="B7:C7"/>
    <mergeCell ref="D7:E7"/>
    <mergeCell ref="F24:G24"/>
    <mergeCell ref="D24:E24"/>
    <mergeCell ref="F7:G7"/>
    <mergeCell ref="H7:I7"/>
    <mergeCell ref="B24:C24"/>
    <mergeCell ref="H24:I24"/>
    <mergeCell ref="H41:I41"/>
    <mergeCell ref="F58:G58"/>
    <mergeCell ref="H58:I58"/>
    <mergeCell ref="B41:C41"/>
    <mergeCell ref="D41:E41"/>
    <mergeCell ref="B58:C58"/>
    <mergeCell ref="D58:E58"/>
    <mergeCell ref="F41:G41"/>
  </mergeCells>
  <phoneticPr fontId="7" type="noConversion"/>
  <conditionalFormatting sqref="A2 J59:J61 B23 B8:I22">
    <cfRule type="cellIs" dxfId="618" priority="76" stopIfTrue="1" operator="lessThan">
      <formula>0</formula>
    </cfRule>
  </conditionalFormatting>
  <conditionalFormatting sqref="B74:I74">
    <cfRule type="cellIs" dxfId="617" priority="64" stopIfTrue="1" operator="lessThan">
      <formula>0</formula>
    </cfRule>
  </conditionalFormatting>
  <conditionalFormatting sqref="D20:E20">
    <cfRule type="cellIs" dxfId="616" priority="54" stopIfTrue="1" operator="lessThan">
      <formula>0</formula>
    </cfRule>
  </conditionalFormatting>
  <conditionalFormatting sqref="D21:E21">
    <cfRule type="cellIs" dxfId="615" priority="53" stopIfTrue="1" operator="lessThan">
      <formula>0</formula>
    </cfRule>
  </conditionalFormatting>
  <conditionalFormatting sqref="A8:A22">
    <cfRule type="cellIs" dxfId="614" priority="24" stopIfTrue="1" operator="lessThan">
      <formula>0</formula>
    </cfRule>
  </conditionalFormatting>
  <conditionalFormatting sqref="A25:A39">
    <cfRule type="cellIs" dxfId="613" priority="23" stopIfTrue="1" operator="lessThan">
      <formula>0</formula>
    </cfRule>
  </conditionalFormatting>
  <conditionalFormatting sqref="A59:A73">
    <cfRule type="cellIs" dxfId="612" priority="22" stopIfTrue="1" operator="lessThan">
      <formula>0</formula>
    </cfRule>
  </conditionalFormatting>
  <conditionalFormatting sqref="B25:I39">
    <cfRule type="cellIs" dxfId="611" priority="7" stopIfTrue="1" operator="lessThan">
      <formula>0</formula>
    </cfRule>
  </conditionalFormatting>
  <conditionalFormatting sqref="D37:E37">
    <cfRule type="cellIs" dxfId="610" priority="6" stopIfTrue="1" operator="lessThan">
      <formula>0</formula>
    </cfRule>
  </conditionalFormatting>
  <conditionalFormatting sqref="D38:E38">
    <cfRule type="cellIs" dxfId="609" priority="5" stopIfTrue="1" operator="lessThan">
      <formula>0</formula>
    </cfRule>
  </conditionalFormatting>
  <conditionalFormatting sqref="B42:I56">
    <cfRule type="cellIs" dxfId="608" priority="4" stopIfTrue="1" operator="lessThan">
      <formula>0</formula>
    </cfRule>
  </conditionalFormatting>
  <conditionalFormatting sqref="D54:E54">
    <cfRule type="cellIs" dxfId="607" priority="3" stopIfTrue="1" operator="lessThan">
      <formula>0</formula>
    </cfRule>
  </conditionalFormatting>
  <conditionalFormatting sqref="D55:E55">
    <cfRule type="cellIs" dxfId="606" priority="2" stopIfTrue="1" operator="lessThan">
      <formula>0</formula>
    </cfRule>
  </conditionalFormatting>
  <conditionalFormatting sqref="B59:I73">
    <cfRule type="cellIs" dxfId="605" priority="1" stopIfTrue="1" operator="lessThan">
      <formula>0</formula>
    </cfRule>
  </conditionalFormatting>
  <hyperlinks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54" orientation="portrait" r:id="rId1"/>
  <headerFooter>
    <oddFooter>&amp;L&amp;"MetaNormalLF-Roman,Standard"Statistisches Bundesamt, Fachserie 14, Reihe 8.2, 2014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 enableFormatConditionsCalculation="0">
    <pageSetUpPr fitToPage="1"/>
  </sheetPr>
  <dimension ref="A1:J81"/>
  <sheetViews>
    <sheetView showGridLines="0" zoomScaleNormal="100" zoomScaleSheetLayoutView="75" workbookViewId="0"/>
  </sheetViews>
  <sheetFormatPr baseColWidth="10" defaultColWidth="11.42578125" defaultRowHeight="12.75"/>
  <cols>
    <col min="1" max="1" width="29.5703125" style="7" customWidth="1"/>
    <col min="2" max="2" width="14.5703125" style="10" customWidth="1"/>
    <col min="3" max="3" width="16" style="10" bestFit="1" customWidth="1"/>
    <col min="4" max="4" width="14.7109375" style="10" customWidth="1"/>
    <col min="5" max="5" width="16.7109375" style="10" customWidth="1"/>
    <col min="6" max="6" width="14.7109375" style="10" customWidth="1"/>
    <col min="7" max="7" width="16.7109375" style="10" customWidth="1"/>
    <col min="8" max="8" width="14.7109375" style="10" customWidth="1"/>
    <col min="9" max="9" width="17.7109375" style="10" customWidth="1"/>
    <col min="10" max="16384" width="11.42578125" style="7"/>
  </cols>
  <sheetData>
    <row r="1" spans="1:10" s="2" customFormat="1" ht="15.75">
      <c r="A1" s="285" t="s">
        <v>679</v>
      </c>
      <c r="B1" s="6"/>
      <c r="C1" s="6"/>
      <c r="D1" s="6"/>
      <c r="E1" s="6"/>
      <c r="F1" s="6"/>
      <c r="G1" s="6"/>
      <c r="H1" s="6"/>
      <c r="I1" s="6"/>
    </row>
    <row r="2" spans="1:10" s="3" customFormat="1" ht="18" customHeight="1">
      <c r="A2" s="16" t="s">
        <v>456</v>
      </c>
      <c r="B2" s="281"/>
      <c r="C2" s="281"/>
      <c r="D2" s="281"/>
      <c r="E2" s="281"/>
      <c r="F2" s="281"/>
      <c r="G2" s="37"/>
      <c r="H2" s="42"/>
      <c r="I2" s="42"/>
    </row>
    <row r="3" spans="1:10" s="2" customFormat="1" ht="24" customHeight="1">
      <c r="A3" s="433" t="s">
        <v>3305</v>
      </c>
      <c r="B3" s="433"/>
      <c r="C3" s="433"/>
      <c r="D3" s="433"/>
      <c r="E3" s="433"/>
      <c r="F3" s="433"/>
      <c r="G3" s="434"/>
      <c r="H3" s="434"/>
      <c r="I3" s="434"/>
    </row>
    <row r="4" spans="1:10" ht="15.75" customHeight="1">
      <c r="A4" s="72"/>
    </row>
    <row r="5" spans="1:10" ht="42" customHeight="1">
      <c r="A5" s="410" t="s">
        <v>148</v>
      </c>
      <c r="B5" s="22" t="s">
        <v>3186</v>
      </c>
      <c r="C5" s="22" t="s">
        <v>3187</v>
      </c>
      <c r="D5" s="22" t="s">
        <v>3186</v>
      </c>
      <c r="E5" s="22" t="s">
        <v>3187</v>
      </c>
      <c r="F5" s="22" t="s">
        <v>3186</v>
      </c>
      <c r="G5" s="22" t="s">
        <v>3187</v>
      </c>
      <c r="H5" s="22" t="s">
        <v>3186</v>
      </c>
      <c r="I5" s="71" t="s">
        <v>3187</v>
      </c>
    </row>
    <row r="6" spans="1:10" ht="21.95" customHeight="1">
      <c r="A6" s="411"/>
      <c r="B6" s="23" t="s">
        <v>744</v>
      </c>
      <c r="C6" s="23" t="s">
        <v>750</v>
      </c>
      <c r="D6" s="23" t="s">
        <v>744</v>
      </c>
      <c r="E6" s="23" t="s">
        <v>750</v>
      </c>
      <c r="F6" s="23" t="s">
        <v>744</v>
      </c>
      <c r="G6" s="23" t="s">
        <v>750</v>
      </c>
      <c r="H6" s="23" t="s">
        <v>744</v>
      </c>
      <c r="I6" s="279" t="s">
        <v>750</v>
      </c>
    </row>
    <row r="7" spans="1:10" ht="42.75" customHeight="1">
      <c r="A7" s="24"/>
      <c r="B7" s="417" t="s">
        <v>873</v>
      </c>
      <c r="C7" s="418"/>
      <c r="D7" s="417" t="s">
        <v>874</v>
      </c>
      <c r="E7" s="418"/>
      <c r="F7" s="417" t="s">
        <v>875</v>
      </c>
      <c r="G7" s="418"/>
      <c r="H7" s="417" t="s">
        <v>876</v>
      </c>
      <c r="I7" s="418"/>
    </row>
    <row r="8" spans="1:10" ht="15">
      <c r="A8" s="238" t="s">
        <v>948</v>
      </c>
      <c r="B8" s="151">
        <v>5931</v>
      </c>
      <c r="C8" s="151">
        <v>12929.954</v>
      </c>
      <c r="D8" s="151">
        <v>1092</v>
      </c>
      <c r="E8" s="151">
        <v>34.573999999999998</v>
      </c>
      <c r="F8" s="151">
        <v>812</v>
      </c>
      <c r="G8" s="151">
        <v>1490.2260000000001</v>
      </c>
      <c r="H8" s="151">
        <v>2989</v>
      </c>
      <c r="I8" s="151">
        <v>13975.282999999999</v>
      </c>
      <c r="J8" s="66"/>
    </row>
    <row r="9" spans="1:10" ht="15.95" customHeight="1">
      <c r="A9" s="238" t="s">
        <v>4</v>
      </c>
      <c r="B9" s="151">
        <v>1786</v>
      </c>
      <c r="C9" s="151">
        <v>56938.305</v>
      </c>
      <c r="D9" s="151">
        <v>411</v>
      </c>
      <c r="E9" s="151">
        <v>13172.875</v>
      </c>
      <c r="F9" s="151">
        <v>303</v>
      </c>
      <c r="G9" s="151">
        <v>9187.223</v>
      </c>
      <c r="H9" s="151">
        <v>2150</v>
      </c>
      <c r="I9" s="151">
        <v>70243.691999999995</v>
      </c>
    </row>
    <row r="10" spans="1:10" ht="15.95" customHeight="1">
      <c r="A10" s="238" t="s">
        <v>747</v>
      </c>
      <c r="B10" s="151">
        <v>1672</v>
      </c>
      <c r="C10" s="151">
        <v>122368.81299999999</v>
      </c>
      <c r="D10" s="151">
        <v>360</v>
      </c>
      <c r="E10" s="151">
        <v>26212.855</v>
      </c>
      <c r="F10" s="151">
        <v>205</v>
      </c>
      <c r="G10" s="151">
        <v>14898.999</v>
      </c>
      <c r="H10" s="151">
        <v>2147</v>
      </c>
      <c r="I10" s="151">
        <v>155255.23699999999</v>
      </c>
    </row>
    <row r="11" spans="1:10" ht="15.95" customHeight="1">
      <c r="A11" s="238" t="s">
        <v>748</v>
      </c>
      <c r="B11" s="151">
        <v>2743</v>
      </c>
      <c r="C11" s="151">
        <v>451871.24</v>
      </c>
      <c r="D11" s="151">
        <v>619</v>
      </c>
      <c r="E11" s="151">
        <v>102757.398</v>
      </c>
      <c r="F11" s="151">
        <v>302</v>
      </c>
      <c r="G11" s="151">
        <v>49528.074000000001</v>
      </c>
      <c r="H11" s="151">
        <v>2846</v>
      </c>
      <c r="I11" s="151">
        <v>461949.61599999998</v>
      </c>
    </row>
    <row r="12" spans="1:10" ht="15.95" customHeight="1">
      <c r="A12" s="238" t="s">
        <v>682</v>
      </c>
      <c r="B12" s="151">
        <v>2355</v>
      </c>
      <c r="C12" s="151">
        <v>855422.95200000005</v>
      </c>
      <c r="D12" s="151">
        <v>426</v>
      </c>
      <c r="E12" s="151">
        <v>153286.79699999999</v>
      </c>
      <c r="F12" s="151">
        <v>210</v>
      </c>
      <c r="G12" s="151">
        <v>76180.108999999997</v>
      </c>
      <c r="H12" s="151">
        <v>1851</v>
      </c>
      <c r="I12" s="151">
        <v>654257.37100000004</v>
      </c>
    </row>
    <row r="13" spans="1:10" ht="15.95" customHeight="1">
      <c r="A13" s="238" t="s">
        <v>683</v>
      </c>
      <c r="B13" s="151">
        <v>2679</v>
      </c>
      <c r="C13" s="151">
        <v>1949545.1850000001</v>
      </c>
      <c r="D13" s="151">
        <v>392</v>
      </c>
      <c r="E13" s="151">
        <v>280422.674</v>
      </c>
      <c r="F13" s="151">
        <v>191</v>
      </c>
      <c r="G13" s="151">
        <v>141006.56099999999</v>
      </c>
      <c r="H13" s="151">
        <v>1251</v>
      </c>
      <c r="I13" s="151">
        <v>880501.19</v>
      </c>
    </row>
    <row r="14" spans="1:10" ht="15.95" customHeight="1">
      <c r="A14" s="238" t="s">
        <v>684</v>
      </c>
      <c r="B14" s="151">
        <v>2645</v>
      </c>
      <c r="C14" s="151">
        <v>3815898.1</v>
      </c>
      <c r="D14" s="151">
        <v>318</v>
      </c>
      <c r="E14" s="151">
        <v>447963.89799999999</v>
      </c>
      <c r="F14" s="151">
        <v>141</v>
      </c>
      <c r="G14" s="151">
        <v>203864.16500000001</v>
      </c>
      <c r="H14" s="151">
        <v>742</v>
      </c>
      <c r="I14" s="151">
        <v>1032858.417</v>
      </c>
    </row>
    <row r="15" spans="1:10" ht="15.95" customHeight="1">
      <c r="A15" s="238" t="s">
        <v>685</v>
      </c>
      <c r="B15" s="151">
        <v>2784</v>
      </c>
      <c r="C15" s="151">
        <v>8930931.8100000005</v>
      </c>
      <c r="D15" s="151">
        <v>380</v>
      </c>
      <c r="E15" s="151">
        <v>1229111.5249999999</v>
      </c>
      <c r="F15" s="151">
        <v>141</v>
      </c>
      <c r="G15" s="151">
        <v>456283.51299999998</v>
      </c>
      <c r="H15" s="151">
        <v>459</v>
      </c>
      <c r="I15" s="151">
        <v>1445542.044</v>
      </c>
    </row>
    <row r="16" spans="1:10" ht="15.95" customHeight="1">
      <c r="A16" s="238" t="s">
        <v>586</v>
      </c>
      <c r="B16" s="151">
        <v>1598</v>
      </c>
      <c r="C16" s="151">
        <v>11372093.335000001</v>
      </c>
      <c r="D16" s="151">
        <v>228</v>
      </c>
      <c r="E16" s="151">
        <v>1638040.1089999999</v>
      </c>
      <c r="F16" s="151">
        <v>81</v>
      </c>
      <c r="G16" s="151">
        <v>573974.86399999994</v>
      </c>
      <c r="H16" s="151">
        <v>194</v>
      </c>
      <c r="I16" s="151">
        <v>1365475.3829999999</v>
      </c>
    </row>
    <row r="17" spans="1:9" ht="15.95" customHeight="1">
      <c r="A17" s="238" t="s">
        <v>587</v>
      </c>
      <c r="B17" s="151">
        <v>1384</v>
      </c>
      <c r="C17" s="151">
        <v>21762847.995999999</v>
      </c>
      <c r="D17" s="151">
        <v>236</v>
      </c>
      <c r="E17" s="151">
        <v>3832271.202</v>
      </c>
      <c r="F17" s="151">
        <v>75</v>
      </c>
      <c r="G17" s="151">
        <v>1193996.2520000001</v>
      </c>
      <c r="H17" s="151">
        <v>170</v>
      </c>
      <c r="I17" s="151">
        <v>2559210.7680000002</v>
      </c>
    </row>
    <row r="18" spans="1:9" ht="15.95" customHeight="1">
      <c r="A18" s="238" t="s">
        <v>588</v>
      </c>
      <c r="B18" s="151">
        <v>602</v>
      </c>
      <c r="C18" s="151">
        <v>21152300.070999999</v>
      </c>
      <c r="D18" s="151">
        <v>148</v>
      </c>
      <c r="E18" s="151">
        <v>5159343.7350000003</v>
      </c>
      <c r="F18" s="151">
        <v>34</v>
      </c>
      <c r="G18" s="151">
        <v>1160903.9990000001</v>
      </c>
      <c r="H18" s="151">
        <v>85</v>
      </c>
      <c r="I18" s="151">
        <v>2874507.6469999999</v>
      </c>
    </row>
    <row r="19" spans="1:9" ht="15.95" customHeight="1">
      <c r="A19" s="238" t="s">
        <v>589</v>
      </c>
      <c r="B19" s="151">
        <v>374</v>
      </c>
      <c r="C19" s="151">
        <v>25798671.353999998</v>
      </c>
      <c r="D19" s="151">
        <v>87</v>
      </c>
      <c r="E19" s="151">
        <v>6107864.017</v>
      </c>
      <c r="F19" s="151">
        <v>21</v>
      </c>
      <c r="G19" s="151">
        <v>1573563.203</v>
      </c>
      <c r="H19" s="151">
        <v>44</v>
      </c>
      <c r="I19" s="151">
        <v>3171365.7429999998</v>
      </c>
    </row>
    <row r="20" spans="1:9" ht="15.95" customHeight="1">
      <c r="A20" s="238" t="s">
        <v>590</v>
      </c>
      <c r="B20" s="151">
        <v>196</v>
      </c>
      <c r="C20" s="151">
        <v>30034653.692000002</v>
      </c>
      <c r="D20" s="151">
        <v>81</v>
      </c>
      <c r="E20" s="151">
        <v>12445045.541999999</v>
      </c>
      <c r="F20" s="151">
        <v>24</v>
      </c>
      <c r="G20" s="151">
        <v>4140994.466</v>
      </c>
      <c r="H20" s="151">
        <v>17</v>
      </c>
      <c r="I20" s="151">
        <v>2502690.986</v>
      </c>
    </row>
    <row r="21" spans="1:9" ht="15.95" customHeight="1">
      <c r="A21" s="238" t="s">
        <v>348</v>
      </c>
      <c r="B21" s="151">
        <v>139</v>
      </c>
      <c r="C21" s="151">
        <v>92989963.892000005</v>
      </c>
      <c r="D21" s="151">
        <v>88</v>
      </c>
      <c r="E21" s="151">
        <v>367936959.62800002</v>
      </c>
      <c r="F21" s="151">
        <v>20</v>
      </c>
      <c r="G21" s="151">
        <v>43414961.495999999</v>
      </c>
      <c r="H21" s="151">
        <v>9</v>
      </c>
      <c r="I21" s="151">
        <v>3999677.216</v>
      </c>
    </row>
    <row r="22" spans="1:9" ht="15.95" customHeight="1">
      <c r="A22" s="238" t="s">
        <v>349</v>
      </c>
      <c r="B22" s="151">
        <v>26888</v>
      </c>
      <c r="C22" s="151">
        <v>219306436.699</v>
      </c>
      <c r="D22" s="151">
        <v>4866</v>
      </c>
      <c r="E22" s="151">
        <v>399372486.829</v>
      </c>
      <c r="F22" s="151">
        <v>2560</v>
      </c>
      <c r="G22" s="151">
        <v>53010833.149999999</v>
      </c>
      <c r="H22" s="151">
        <v>14954</v>
      </c>
      <c r="I22" s="151">
        <v>21187510.592999998</v>
      </c>
    </row>
    <row r="23" spans="1:9" ht="15" customHeight="1">
      <c r="A23" s="25"/>
      <c r="B23" s="48"/>
      <c r="C23" s="48"/>
      <c r="D23" s="48"/>
      <c r="E23" s="48"/>
      <c r="F23" s="48"/>
      <c r="G23" s="48"/>
      <c r="H23" s="48"/>
      <c r="I23" s="48"/>
    </row>
    <row r="24" spans="1:9" ht="43.5" customHeight="1">
      <c r="A24" s="24"/>
      <c r="B24" s="417" t="s">
        <v>877</v>
      </c>
      <c r="C24" s="418"/>
      <c r="D24" s="417" t="s">
        <v>878</v>
      </c>
      <c r="E24" s="418"/>
      <c r="F24" s="417" t="s">
        <v>879</v>
      </c>
      <c r="G24" s="418"/>
      <c r="H24" s="417" t="s">
        <v>880</v>
      </c>
      <c r="I24" s="418"/>
    </row>
    <row r="25" spans="1:9" ht="15">
      <c r="A25" s="238" t="s">
        <v>948</v>
      </c>
      <c r="B25" s="151">
        <v>749910</v>
      </c>
      <c r="C25" s="151">
        <v>2466565.4300000002</v>
      </c>
      <c r="D25" s="151">
        <v>746224</v>
      </c>
      <c r="E25" s="151">
        <v>2455717.003</v>
      </c>
      <c r="F25" s="151">
        <v>684</v>
      </c>
      <c r="G25" s="151">
        <v>-1065.8710000000001</v>
      </c>
      <c r="H25" s="151">
        <v>2496</v>
      </c>
      <c r="I25" s="151">
        <v>6627.11</v>
      </c>
    </row>
    <row r="26" spans="1:9" ht="15.95" customHeight="1">
      <c r="A26" s="238" t="s">
        <v>4</v>
      </c>
      <c r="B26" s="151">
        <v>39596</v>
      </c>
      <c r="C26" s="151">
        <v>1147517.0220000001</v>
      </c>
      <c r="D26" s="151">
        <v>38979</v>
      </c>
      <c r="E26" s="151">
        <v>1128660.6000000001</v>
      </c>
      <c r="F26" s="151">
        <v>104</v>
      </c>
      <c r="G26" s="151">
        <v>3297.692</v>
      </c>
      <c r="H26" s="151">
        <v>1335</v>
      </c>
      <c r="I26" s="151">
        <v>43226.029000000002</v>
      </c>
    </row>
    <row r="27" spans="1:9" ht="15.95" customHeight="1">
      <c r="A27" s="238" t="s">
        <v>747</v>
      </c>
      <c r="B27" s="151">
        <v>14062</v>
      </c>
      <c r="C27" s="151">
        <v>986241.10800000001</v>
      </c>
      <c r="D27" s="151">
        <v>13591</v>
      </c>
      <c r="E27" s="151">
        <v>951450.571</v>
      </c>
      <c r="F27" s="151">
        <v>190</v>
      </c>
      <c r="G27" s="151">
        <v>14440.18</v>
      </c>
      <c r="H27" s="151">
        <v>1186</v>
      </c>
      <c r="I27" s="151">
        <v>86513.837</v>
      </c>
    </row>
    <row r="28" spans="1:9" ht="15.95" customHeight="1">
      <c r="A28" s="238" t="s">
        <v>748</v>
      </c>
      <c r="B28" s="151">
        <v>12707</v>
      </c>
      <c r="C28" s="151">
        <v>2027115.892</v>
      </c>
      <c r="D28" s="151">
        <v>11657</v>
      </c>
      <c r="E28" s="151">
        <v>1848741.1159999999</v>
      </c>
      <c r="F28" s="151">
        <v>684</v>
      </c>
      <c r="G28" s="151">
        <v>117962.818</v>
      </c>
      <c r="H28" s="151">
        <v>2085</v>
      </c>
      <c r="I28" s="151">
        <v>346272.52799999999</v>
      </c>
    </row>
    <row r="29" spans="1:9" ht="15.95" customHeight="1">
      <c r="A29" s="238" t="s">
        <v>682</v>
      </c>
      <c r="B29" s="151">
        <v>7073</v>
      </c>
      <c r="C29" s="151">
        <v>2509400.824</v>
      </c>
      <c r="D29" s="151">
        <v>6180</v>
      </c>
      <c r="E29" s="151">
        <v>2181493.6030000001</v>
      </c>
      <c r="F29" s="151">
        <v>659</v>
      </c>
      <c r="G29" s="151">
        <v>243484.86499999999</v>
      </c>
      <c r="H29" s="151">
        <v>1786</v>
      </c>
      <c r="I29" s="151">
        <v>649231.56200000003</v>
      </c>
    </row>
    <row r="30" spans="1:9" ht="15.95" customHeight="1">
      <c r="A30" s="238" t="s">
        <v>683</v>
      </c>
      <c r="B30" s="151">
        <v>4280</v>
      </c>
      <c r="C30" s="151">
        <v>2972319.1179999998</v>
      </c>
      <c r="D30" s="151">
        <v>3548</v>
      </c>
      <c r="E30" s="151">
        <v>2457420.3160000001</v>
      </c>
      <c r="F30" s="151">
        <v>568</v>
      </c>
      <c r="G30" s="151">
        <v>399715.05699999997</v>
      </c>
      <c r="H30" s="151">
        <v>1747</v>
      </c>
      <c r="I30" s="151">
        <v>1262478.3799999999</v>
      </c>
    </row>
    <row r="31" spans="1:9" ht="15.95" customHeight="1">
      <c r="A31" s="238" t="s">
        <v>684</v>
      </c>
      <c r="B31" s="151">
        <v>1856</v>
      </c>
      <c r="C31" s="151">
        <v>2509551.1669999999</v>
      </c>
      <c r="D31" s="151">
        <v>1572</v>
      </c>
      <c r="E31" s="151">
        <v>2129136.0210000002</v>
      </c>
      <c r="F31" s="151">
        <v>192</v>
      </c>
      <c r="G31" s="151">
        <v>256379.31400000001</v>
      </c>
      <c r="H31" s="151">
        <v>1467</v>
      </c>
      <c r="I31" s="151">
        <v>2091806.902</v>
      </c>
    </row>
    <row r="32" spans="1:9" ht="15.95" customHeight="1">
      <c r="A32" s="238" t="s">
        <v>685</v>
      </c>
      <c r="B32" s="151">
        <v>1031</v>
      </c>
      <c r="C32" s="151">
        <v>3125775.3820000002</v>
      </c>
      <c r="D32" s="151">
        <v>824</v>
      </c>
      <c r="E32" s="151">
        <v>2481096.1860000002</v>
      </c>
      <c r="F32" s="151">
        <v>111</v>
      </c>
      <c r="G32" s="151">
        <v>352435.98599999998</v>
      </c>
      <c r="H32" s="151">
        <v>1354</v>
      </c>
      <c r="I32" s="151">
        <v>4269583.1220000004</v>
      </c>
    </row>
    <row r="33" spans="1:9" ht="15.95" customHeight="1">
      <c r="A33" s="238" t="s">
        <v>586</v>
      </c>
      <c r="B33" s="151">
        <v>379</v>
      </c>
      <c r="C33" s="151">
        <v>2640925.662</v>
      </c>
      <c r="D33" s="151">
        <v>283</v>
      </c>
      <c r="E33" s="151">
        <v>1961573.9839999999</v>
      </c>
      <c r="F33" s="151">
        <v>55</v>
      </c>
      <c r="G33" s="151">
        <v>396183.87800000003</v>
      </c>
      <c r="H33" s="151">
        <v>620</v>
      </c>
      <c r="I33" s="151">
        <v>4365614.2690000003</v>
      </c>
    </row>
    <row r="34" spans="1:9" ht="15.95" customHeight="1">
      <c r="A34" s="238" t="s">
        <v>587</v>
      </c>
      <c r="B34" s="151">
        <v>357</v>
      </c>
      <c r="C34" s="151">
        <v>5865591.3389999997</v>
      </c>
      <c r="D34" s="151">
        <v>270</v>
      </c>
      <c r="E34" s="151">
        <v>4441730.773</v>
      </c>
      <c r="F34" s="151">
        <v>56</v>
      </c>
      <c r="G34" s="151">
        <v>897262.65899999999</v>
      </c>
      <c r="H34" s="151">
        <v>438</v>
      </c>
      <c r="I34" s="151">
        <v>6702972.6579999998</v>
      </c>
    </row>
    <row r="35" spans="1:9" ht="15.95" customHeight="1">
      <c r="A35" s="238" t="s">
        <v>588</v>
      </c>
      <c r="B35" s="151">
        <v>254</v>
      </c>
      <c r="C35" s="151">
        <v>9017306.7449999992</v>
      </c>
      <c r="D35" s="151">
        <v>187</v>
      </c>
      <c r="E35" s="151">
        <v>6575653.142</v>
      </c>
      <c r="F35" s="151">
        <v>38</v>
      </c>
      <c r="G35" s="151">
        <v>1412057.4820000001</v>
      </c>
      <c r="H35" s="151">
        <v>149</v>
      </c>
      <c r="I35" s="151">
        <v>5123209.6370000001</v>
      </c>
    </row>
    <row r="36" spans="1:9" ht="15.95" customHeight="1">
      <c r="A36" s="238" t="s">
        <v>589</v>
      </c>
      <c r="B36" s="151">
        <v>205</v>
      </c>
      <c r="C36" s="151">
        <v>14722034.514</v>
      </c>
      <c r="D36" s="151">
        <v>159</v>
      </c>
      <c r="E36" s="151">
        <v>11413374.051000001</v>
      </c>
      <c r="F36" s="151">
        <v>35</v>
      </c>
      <c r="G36" s="151">
        <v>2598720.2000000002</v>
      </c>
      <c r="H36" s="151">
        <v>74</v>
      </c>
      <c r="I36" s="151">
        <v>5229668.5109999999</v>
      </c>
    </row>
    <row r="37" spans="1:9" ht="15.95" customHeight="1">
      <c r="A37" s="238" t="s">
        <v>590</v>
      </c>
      <c r="B37" s="151">
        <v>155</v>
      </c>
      <c r="C37" s="151">
        <v>24401565.039000001</v>
      </c>
      <c r="D37" s="151">
        <v>132</v>
      </c>
      <c r="E37" s="151">
        <v>20630351.879000001</v>
      </c>
      <c r="F37" s="151">
        <v>17</v>
      </c>
      <c r="G37" s="151">
        <v>2890229.452</v>
      </c>
      <c r="H37" s="151">
        <v>41</v>
      </c>
      <c r="I37" s="151">
        <v>6202756.4620000003</v>
      </c>
    </row>
    <row r="38" spans="1:9" ht="15.95" customHeight="1">
      <c r="A38" s="238" t="s">
        <v>348</v>
      </c>
      <c r="B38" s="151">
        <v>161</v>
      </c>
      <c r="C38" s="151">
        <v>234548573.954</v>
      </c>
      <c r="D38" s="151">
        <v>136</v>
      </c>
      <c r="E38" s="151">
        <v>211980096.704</v>
      </c>
      <c r="F38" s="151">
        <v>22</v>
      </c>
      <c r="G38" s="151">
        <v>21024302.679000001</v>
      </c>
      <c r="H38" s="151">
        <v>16</v>
      </c>
      <c r="I38" s="151">
        <v>8800720.591</v>
      </c>
    </row>
    <row r="39" spans="1:9" ht="15.95" customHeight="1">
      <c r="A39" s="238" t="s">
        <v>349</v>
      </c>
      <c r="B39" s="151">
        <v>832026</v>
      </c>
      <c r="C39" s="151">
        <v>308940483.19599998</v>
      </c>
      <c r="D39" s="151">
        <v>823742</v>
      </c>
      <c r="E39" s="151">
        <v>272636495.949</v>
      </c>
      <c r="F39" s="151">
        <v>3415</v>
      </c>
      <c r="G39" s="151">
        <v>30605406.390999999</v>
      </c>
      <c r="H39" s="151">
        <v>14794</v>
      </c>
      <c r="I39" s="151">
        <v>45180681.597999997</v>
      </c>
    </row>
    <row r="40" spans="1:9" ht="15" customHeight="1">
      <c r="A40" s="25"/>
      <c r="B40" s="295"/>
      <c r="C40" s="295"/>
      <c r="F40" s="48"/>
      <c r="G40" s="48"/>
      <c r="H40" s="48"/>
      <c r="I40" s="48"/>
    </row>
    <row r="41" spans="1:9" ht="41.1" customHeight="1">
      <c r="A41" s="24"/>
      <c r="B41" s="417" t="s">
        <v>881</v>
      </c>
      <c r="C41" s="418"/>
      <c r="D41" s="417" t="s">
        <v>882</v>
      </c>
      <c r="E41" s="418"/>
      <c r="F41" s="417" t="s">
        <v>883</v>
      </c>
      <c r="G41" s="418"/>
      <c r="H41" s="417" t="s">
        <v>884</v>
      </c>
      <c r="I41" s="418"/>
    </row>
    <row r="42" spans="1:9" ht="15">
      <c r="A42" s="238" t="s">
        <v>948</v>
      </c>
      <c r="B42" s="151">
        <v>117006</v>
      </c>
      <c r="C42" s="151">
        <v>417520.61900000001</v>
      </c>
      <c r="D42" s="151">
        <v>14531</v>
      </c>
      <c r="E42" s="151">
        <v>-93989.03</v>
      </c>
      <c r="F42" s="151">
        <v>3649</v>
      </c>
      <c r="G42" s="151">
        <v>-35531.203000000001</v>
      </c>
      <c r="H42" s="151">
        <v>98826</v>
      </c>
      <c r="I42" s="151">
        <v>547040.85199999996</v>
      </c>
    </row>
    <row r="43" spans="1:9" ht="15.95" customHeight="1">
      <c r="A43" s="238" t="s">
        <v>4</v>
      </c>
      <c r="B43" s="151">
        <v>95299</v>
      </c>
      <c r="C43" s="151">
        <v>3080148.4730000002</v>
      </c>
      <c r="D43" s="151">
        <v>4474</v>
      </c>
      <c r="E43" s="151">
        <v>144884.413</v>
      </c>
      <c r="F43" s="151">
        <v>871</v>
      </c>
      <c r="G43" s="151">
        <v>28556.129000000001</v>
      </c>
      <c r="H43" s="151">
        <v>89954</v>
      </c>
      <c r="I43" s="151">
        <v>2906707.9309999999</v>
      </c>
    </row>
    <row r="44" spans="1:9" ht="15.95" customHeight="1">
      <c r="A44" s="238" t="s">
        <v>747</v>
      </c>
      <c r="B44" s="151">
        <v>75955</v>
      </c>
      <c r="C44" s="151">
        <v>5449579.1739999996</v>
      </c>
      <c r="D44" s="151">
        <v>3789</v>
      </c>
      <c r="E44" s="151">
        <v>273013.77600000001</v>
      </c>
      <c r="F44" s="151">
        <v>962</v>
      </c>
      <c r="G44" s="151">
        <v>70139.620999999999</v>
      </c>
      <c r="H44" s="151">
        <v>71204</v>
      </c>
      <c r="I44" s="151">
        <v>5106425.7769999998</v>
      </c>
    </row>
    <row r="45" spans="1:9" ht="15.95" customHeight="1">
      <c r="A45" s="238" t="s">
        <v>748</v>
      </c>
      <c r="B45" s="151">
        <v>90470</v>
      </c>
      <c r="C45" s="151">
        <v>14621075.437999999</v>
      </c>
      <c r="D45" s="151">
        <v>5289</v>
      </c>
      <c r="E45" s="151">
        <v>866416.73699999996</v>
      </c>
      <c r="F45" s="151">
        <v>1514</v>
      </c>
      <c r="G45" s="151">
        <v>251242.17499999999</v>
      </c>
      <c r="H45" s="151">
        <v>83667</v>
      </c>
      <c r="I45" s="151">
        <v>13503416.526000001</v>
      </c>
    </row>
    <row r="46" spans="1:9" ht="15.95" customHeight="1">
      <c r="A46" s="238" t="s">
        <v>682</v>
      </c>
      <c r="B46" s="151">
        <v>55996</v>
      </c>
      <c r="C46" s="151">
        <v>19933617.059999999</v>
      </c>
      <c r="D46" s="151">
        <v>4351</v>
      </c>
      <c r="E46" s="151">
        <v>1570389.483</v>
      </c>
      <c r="F46" s="151">
        <v>1245</v>
      </c>
      <c r="G46" s="151">
        <v>449361.33399999997</v>
      </c>
      <c r="H46" s="151">
        <v>50400</v>
      </c>
      <c r="I46" s="151">
        <v>17913866.243000001</v>
      </c>
    </row>
    <row r="47" spans="1:9" ht="15.95" customHeight="1">
      <c r="A47" s="238" t="s">
        <v>683</v>
      </c>
      <c r="B47" s="151">
        <v>40846</v>
      </c>
      <c r="C47" s="151">
        <v>28709291.120000001</v>
      </c>
      <c r="D47" s="151">
        <v>4338</v>
      </c>
      <c r="E47" s="151">
        <v>3122658.2439999999</v>
      </c>
      <c r="F47" s="151">
        <v>1341</v>
      </c>
      <c r="G47" s="151">
        <v>970146.77</v>
      </c>
      <c r="H47" s="151">
        <v>35167</v>
      </c>
      <c r="I47" s="151">
        <v>24616486.105999999</v>
      </c>
    </row>
    <row r="48" spans="1:9" ht="15.95" customHeight="1">
      <c r="A48" s="238" t="s">
        <v>684</v>
      </c>
      <c r="B48" s="151">
        <v>23467</v>
      </c>
      <c r="C48" s="151">
        <v>32624965.114</v>
      </c>
      <c r="D48" s="151">
        <v>3648</v>
      </c>
      <c r="E48" s="151">
        <v>5202096.8559999997</v>
      </c>
      <c r="F48" s="151">
        <v>1251</v>
      </c>
      <c r="G48" s="151">
        <v>1789289.496</v>
      </c>
      <c r="H48" s="151">
        <v>18568</v>
      </c>
      <c r="I48" s="151">
        <v>25633578.761999998</v>
      </c>
    </row>
    <row r="49" spans="1:9" ht="15.95" customHeight="1">
      <c r="A49" s="238" t="s">
        <v>685</v>
      </c>
      <c r="B49" s="151">
        <v>13860</v>
      </c>
      <c r="C49" s="151">
        <v>41948229.434</v>
      </c>
      <c r="D49" s="151">
        <v>3275</v>
      </c>
      <c r="E49" s="151">
        <v>10252832.721000001</v>
      </c>
      <c r="F49" s="151">
        <v>1220</v>
      </c>
      <c r="G49" s="151">
        <v>3871848.2740000002</v>
      </c>
      <c r="H49" s="151">
        <v>9365</v>
      </c>
      <c r="I49" s="151">
        <v>27823548.438999999</v>
      </c>
    </row>
    <row r="50" spans="1:9" ht="15.95" customHeight="1">
      <c r="A50" s="238" t="s">
        <v>586</v>
      </c>
      <c r="B50" s="151">
        <v>4071</v>
      </c>
      <c r="C50" s="151">
        <v>28084504.866999999</v>
      </c>
      <c r="D50" s="151">
        <v>1299</v>
      </c>
      <c r="E50" s="151">
        <v>9027842.8739999998</v>
      </c>
      <c r="F50" s="151">
        <v>550</v>
      </c>
      <c r="G50" s="151">
        <v>3940264.32</v>
      </c>
      <c r="H50" s="151">
        <v>2222</v>
      </c>
      <c r="I50" s="151">
        <v>15116397.673</v>
      </c>
    </row>
    <row r="51" spans="1:9" ht="15.95" customHeight="1">
      <c r="A51" s="238" t="s">
        <v>587</v>
      </c>
      <c r="B51" s="151">
        <v>1920</v>
      </c>
      <c r="C51" s="151">
        <v>28809319.059999999</v>
      </c>
      <c r="D51" s="151">
        <v>722</v>
      </c>
      <c r="E51" s="151">
        <v>11173175.33</v>
      </c>
      <c r="F51" s="151">
        <v>326</v>
      </c>
      <c r="G51" s="151">
        <v>4932682.66</v>
      </c>
      <c r="H51" s="151">
        <v>872</v>
      </c>
      <c r="I51" s="151">
        <v>12703461.07</v>
      </c>
    </row>
    <row r="52" spans="1:9" ht="15.95" customHeight="1">
      <c r="A52" s="238" t="s">
        <v>588</v>
      </c>
      <c r="B52" s="151">
        <v>524</v>
      </c>
      <c r="C52" s="151">
        <v>18073239.920000002</v>
      </c>
      <c r="D52" s="151">
        <v>230</v>
      </c>
      <c r="E52" s="151">
        <v>7870298.6059999997</v>
      </c>
      <c r="F52" s="151">
        <v>92</v>
      </c>
      <c r="G52" s="151">
        <v>3279780.02</v>
      </c>
      <c r="H52" s="151">
        <v>202</v>
      </c>
      <c r="I52" s="151">
        <v>6923161.2939999998</v>
      </c>
    </row>
    <row r="53" spans="1:9" ht="15.95" customHeight="1">
      <c r="A53" s="238" t="s">
        <v>589</v>
      </c>
      <c r="B53" s="151">
        <v>194</v>
      </c>
      <c r="C53" s="151">
        <v>13471054.308</v>
      </c>
      <c r="D53" s="151">
        <v>96</v>
      </c>
      <c r="E53" s="151">
        <v>6748027.5980000002</v>
      </c>
      <c r="F53" s="151">
        <v>38</v>
      </c>
      <c r="G53" s="151">
        <v>2597206.0729999999</v>
      </c>
      <c r="H53" s="151">
        <v>60</v>
      </c>
      <c r="I53" s="151">
        <v>4125820.6370000001</v>
      </c>
    </row>
    <row r="54" spans="1:9" ht="15.95" customHeight="1">
      <c r="A54" s="238" t="s">
        <v>590</v>
      </c>
      <c r="B54" s="151">
        <v>82</v>
      </c>
      <c r="C54" s="151">
        <v>12508706.398</v>
      </c>
      <c r="D54" s="151">
        <v>49</v>
      </c>
      <c r="E54" s="151">
        <v>7286354.9800000004</v>
      </c>
      <c r="F54" s="151">
        <v>20</v>
      </c>
      <c r="G54" s="151">
        <v>3236266.0520000001</v>
      </c>
      <c r="H54" s="151">
        <v>13</v>
      </c>
      <c r="I54" s="151">
        <v>1986085.3659999999</v>
      </c>
    </row>
    <row r="55" spans="1:9" ht="15.95" customHeight="1">
      <c r="A55" s="238" t="s">
        <v>348</v>
      </c>
      <c r="B55" s="151">
        <v>32</v>
      </c>
      <c r="C55" s="151">
        <v>22912189.857999999</v>
      </c>
      <c r="D55" s="151">
        <v>17</v>
      </c>
      <c r="E55" s="151">
        <v>14113423.811000001</v>
      </c>
      <c r="F55" s="151">
        <v>6</v>
      </c>
      <c r="G55" s="151">
        <v>4028917.3229999999</v>
      </c>
      <c r="H55" s="151">
        <v>9</v>
      </c>
      <c r="I55" s="151">
        <v>4769848.7240000004</v>
      </c>
    </row>
    <row r="56" spans="1:9" ht="15.95" customHeight="1">
      <c r="A56" s="238" t="s">
        <v>349</v>
      </c>
      <c r="B56" s="151">
        <v>519722</v>
      </c>
      <c r="C56" s="151">
        <v>270643440.84299999</v>
      </c>
      <c r="D56" s="151">
        <v>46108</v>
      </c>
      <c r="E56" s="151">
        <v>77557426.399000004</v>
      </c>
      <c r="F56" s="151">
        <v>13085</v>
      </c>
      <c r="G56" s="151">
        <v>29410169.044</v>
      </c>
      <c r="H56" s="151">
        <v>460529</v>
      </c>
      <c r="I56" s="151">
        <v>163675845.40000001</v>
      </c>
    </row>
    <row r="57" spans="1:9" ht="15" customHeight="1">
      <c r="A57" s="25"/>
    </row>
    <row r="58" spans="1:9" ht="41.1" customHeight="1">
      <c r="A58" s="24"/>
      <c r="B58" s="417" t="s">
        <v>885</v>
      </c>
      <c r="C58" s="418"/>
      <c r="D58" s="417" t="s">
        <v>886</v>
      </c>
      <c r="E58" s="418"/>
      <c r="F58" s="417" t="s">
        <v>887</v>
      </c>
      <c r="G58" s="418"/>
      <c r="H58" s="417" t="s">
        <v>888</v>
      </c>
      <c r="I58" s="418"/>
    </row>
    <row r="59" spans="1:9" ht="15">
      <c r="A59" s="238" t="s">
        <v>948</v>
      </c>
      <c r="B59" s="151">
        <v>293517</v>
      </c>
      <c r="C59" s="151">
        <v>1240139.4680000001</v>
      </c>
      <c r="D59" s="151">
        <v>35866</v>
      </c>
      <c r="E59" s="151">
        <v>180771.448</v>
      </c>
      <c r="F59" s="151">
        <v>75337</v>
      </c>
      <c r="G59" s="151">
        <v>189533.19099999999</v>
      </c>
      <c r="H59" s="151">
        <v>4718</v>
      </c>
      <c r="I59" s="151">
        <v>-9829.0560000000005</v>
      </c>
    </row>
    <row r="60" spans="1:9" ht="15.95" customHeight="1">
      <c r="A60" s="238" t="s">
        <v>4</v>
      </c>
      <c r="B60" s="151">
        <v>148648</v>
      </c>
      <c r="C60" s="151">
        <v>4721393.773</v>
      </c>
      <c r="D60" s="151">
        <v>22422</v>
      </c>
      <c r="E60" s="151">
        <v>717074.63</v>
      </c>
      <c r="F60" s="151">
        <v>33624</v>
      </c>
      <c r="G60" s="151">
        <v>1070743.1499999999</v>
      </c>
      <c r="H60" s="151">
        <v>1617</v>
      </c>
      <c r="I60" s="151">
        <v>51947.392</v>
      </c>
    </row>
    <row r="61" spans="1:9" ht="15.95" customHeight="1">
      <c r="A61" s="238" t="s">
        <v>747</v>
      </c>
      <c r="B61" s="151">
        <v>115889</v>
      </c>
      <c r="C61" s="151">
        <v>8371680.5240000002</v>
      </c>
      <c r="D61" s="151">
        <v>18637</v>
      </c>
      <c r="E61" s="151">
        <v>1346441.253</v>
      </c>
      <c r="F61" s="151">
        <v>25564</v>
      </c>
      <c r="G61" s="151">
        <v>1839133.2960000001</v>
      </c>
      <c r="H61" s="151">
        <v>1410</v>
      </c>
      <c r="I61" s="151">
        <v>103195.561</v>
      </c>
    </row>
    <row r="62" spans="1:9" ht="15.95" customHeight="1">
      <c r="A62" s="238" t="s">
        <v>748</v>
      </c>
      <c r="B62" s="151">
        <v>148101</v>
      </c>
      <c r="C62" s="151">
        <v>23986841.866</v>
      </c>
      <c r="D62" s="151">
        <v>25395</v>
      </c>
      <c r="E62" s="151">
        <v>4147150.165</v>
      </c>
      <c r="F62" s="151">
        <v>30685</v>
      </c>
      <c r="G62" s="151">
        <v>4955213.9740000004</v>
      </c>
      <c r="H62" s="151">
        <v>2333</v>
      </c>
      <c r="I62" s="151">
        <v>385656.96899999998</v>
      </c>
    </row>
    <row r="63" spans="1:9" ht="15.95" customHeight="1">
      <c r="A63" s="238" t="s">
        <v>682</v>
      </c>
      <c r="B63" s="151">
        <v>89346</v>
      </c>
      <c r="C63" s="151">
        <v>31679480.370000001</v>
      </c>
      <c r="D63" s="151">
        <v>16692</v>
      </c>
      <c r="E63" s="151">
        <v>5936493.8370000003</v>
      </c>
      <c r="F63" s="151">
        <v>19808</v>
      </c>
      <c r="G63" s="151">
        <v>7099720.0010000002</v>
      </c>
      <c r="H63" s="151">
        <v>1965</v>
      </c>
      <c r="I63" s="151">
        <v>714084.74</v>
      </c>
    </row>
    <row r="64" spans="1:9" ht="15.95" customHeight="1">
      <c r="A64" s="238" t="s">
        <v>683</v>
      </c>
      <c r="B64" s="151">
        <v>64644</v>
      </c>
      <c r="C64" s="151">
        <v>45743871.957999997</v>
      </c>
      <c r="D64" s="151">
        <v>11750</v>
      </c>
      <c r="E64" s="151">
        <v>8244816.1550000003</v>
      </c>
      <c r="F64" s="151">
        <v>16859</v>
      </c>
      <c r="G64" s="151">
        <v>12053090.723999999</v>
      </c>
      <c r="H64" s="151">
        <v>1936</v>
      </c>
      <c r="I64" s="151">
        <v>1386625.9450000001</v>
      </c>
    </row>
    <row r="65" spans="1:9" ht="15.95" customHeight="1">
      <c r="A65" s="238" t="s">
        <v>684</v>
      </c>
      <c r="B65" s="151">
        <v>47270</v>
      </c>
      <c r="C65" s="151">
        <v>66854059.968999997</v>
      </c>
      <c r="D65" s="151">
        <v>7469</v>
      </c>
      <c r="E65" s="151">
        <v>10514982.739</v>
      </c>
      <c r="F65" s="151">
        <v>13900</v>
      </c>
      <c r="G65" s="151">
        <v>19760764.545000002</v>
      </c>
      <c r="H65" s="151">
        <v>1729</v>
      </c>
      <c r="I65" s="151">
        <v>2475079.4709999999</v>
      </c>
    </row>
    <row r="66" spans="1:9" ht="15.95" customHeight="1">
      <c r="A66" s="238" t="s">
        <v>685</v>
      </c>
      <c r="B66" s="151">
        <v>37779</v>
      </c>
      <c r="C66" s="151">
        <v>117627644.126</v>
      </c>
      <c r="D66" s="151">
        <v>5921</v>
      </c>
      <c r="E66" s="151">
        <v>18451184.079999998</v>
      </c>
      <c r="F66" s="151">
        <v>12971</v>
      </c>
      <c r="G66" s="151">
        <v>41228547.362000003</v>
      </c>
      <c r="H66" s="151">
        <v>1819</v>
      </c>
      <c r="I66" s="151">
        <v>5933066.8289999999</v>
      </c>
    </row>
    <row r="67" spans="1:9" ht="15.95" customHeight="1">
      <c r="A67" s="238" t="s">
        <v>586</v>
      </c>
      <c r="B67" s="151">
        <v>15480</v>
      </c>
      <c r="C67" s="151">
        <v>107808121.73100001</v>
      </c>
      <c r="D67" s="151">
        <v>2592</v>
      </c>
      <c r="E67" s="151">
        <v>17978557.078000002</v>
      </c>
      <c r="F67" s="151">
        <v>6614</v>
      </c>
      <c r="G67" s="151">
        <v>46772546.553999998</v>
      </c>
      <c r="H67" s="151">
        <v>1004</v>
      </c>
      <c r="I67" s="151">
        <v>7183881.71</v>
      </c>
    </row>
    <row r="68" spans="1:9" ht="15.95" customHeight="1">
      <c r="A68" s="238" t="s">
        <v>587</v>
      </c>
      <c r="B68" s="151">
        <v>9596</v>
      </c>
      <c r="C68" s="151">
        <v>146753008.93099999</v>
      </c>
      <c r="D68" s="151">
        <v>1607</v>
      </c>
      <c r="E68" s="151">
        <v>24724744.921999998</v>
      </c>
      <c r="F68" s="151">
        <v>5382</v>
      </c>
      <c r="G68" s="151">
        <v>83915723.679000005</v>
      </c>
      <c r="H68" s="151">
        <v>828</v>
      </c>
      <c r="I68" s="151">
        <v>13051954.004000001</v>
      </c>
    </row>
    <row r="69" spans="1:9" ht="15.95" customHeight="1">
      <c r="A69" s="238" t="s">
        <v>588</v>
      </c>
      <c r="B69" s="151">
        <v>3551</v>
      </c>
      <c r="C69" s="151">
        <v>124036106.956</v>
      </c>
      <c r="D69" s="151">
        <v>546</v>
      </c>
      <c r="E69" s="151">
        <v>19082316.763999999</v>
      </c>
      <c r="F69" s="151">
        <v>2370</v>
      </c>
      <c r="G69" s="151">
        <v>83107573.774000004</v>
      </c>
      <c r="H69" s="151">
        <v>437</v>
      </c>
      <c r="I69" s="151">
        <v>15337172.961999999</v>
      </c>
    </row>
    <row r="70" spans="1:9" ht="15.95" customHeight="1">
      <c r="A70" s="238" t="s">
        <v>589</v>
      </c>
      <c r="B70" s="151">
        <v>1985</v>
      </c>
      <c r="C70" s="151">
        <v>139422863.891</v>
      </c>
      <c r="D70" s="151">
        <v>281</v>
      </c>
      <c r="E70" s="151">
        <v>19872854.320999999</v>
      </c>
      <c r="F70" s="151">
        <v>1385</v>
      </c>
      <c r="G70" s="151">
        <v>97264702.197999999</v>
      </c>
      <c r="H70" s="151">
        <v>276</v>
      </c>
      <c r="I70" s="151">
        <v>19240198.261999998</v>
      </c>
    </row>
    <row r="71" spans="1:9" ht="15.95" customHeight="1">
      <c r="A71" s="238" t="s">
        <v>590</v>
      </c>
      <c r="B71" s="151">
        <v>1237</v>
      </c>
      <c r="C71" s="151">
        <v>189572941.27500001</v>
      </c>
      <c r="D71" s="151">
        <v>121</v>
      </c>
      <c r="E71" s="151">
        <v>17507648.484999999</v>
      </c>
      <c r="F71" s="151">
        <v>905</v>
      </c>
      <c r="G71" s="151">
        <v>138281666.13299999</v>
      </c>
      <c r="H71" s="151">
        <v>185</v>
      </c>
      <c r="I71" s="151">
        <v>28433797.872000001</v>
      </c>
    </row>
    <row r="72" spans="1:9" ht="15.95" customHeight="1">
      <c r="A72" s="238" t="s">
        <v>348</v>
      </c>
      <c r="B72" s="151">
        <v>866</v>
      </c>
      <c r="C72" s="151">
        <v>894129155.52199996</v>
      </c>
      <c r="D72" s="151">
        <v>72</v>
      </c>
      <c r="E72" s="151">
        <v>55383413.267999999</v>
      </c>
      <c r="F72" s="151">
        <v>545</v>
      </c>
      <c r="G72" s="151">
        <v>586518853.24899995</v>
      </c>
      <c r="H72" s="151">
        <v>97</v>
      </c>
      <c r="I72" s="151">
        <v>134814912.16499999</v>
      </c>
    </row>
    <row r="73" spans="1:9" ht="15.95" customHeight="1">
      <c r="A73" s="238" t="s">
        <v>349</v>
      </c>
      <c r="B73" s="151">
        <v>977909</v>
      </c>
      <c r="C73" s="151">
        <v>1901947310.3599999</v>
      </c>
      <c r="D73" s="151">
        <v>149371</v>
      </c>
      <c r="E73" s="151">
        <v>204088449.14500001</v>
      </c>
      <c r="F73" s="151">
        <v>245949</v>
      </c>
      <c r="G73" s="151">
        <v>1124057811.8299999</v>
      </c>
      <c r="H73" s="151">
        <v>20354</v>
      </c>
      <c r="I73" s="151">
        <v>229101744.82600001</v>
      </c>
    </row>
    <row r="74" spans="1:9" ht="15.95" customHeight="1">
      <c r="A74" s="26"/>
      <c r="B74" s="151"/>
      <c r="C74" s="151"/>
      <c r="D74" s="151"/>
      <c r="E74" s="151"/>
      <c r="F74" s="151"/>
      <c r="G74" s="151"/>
      <c r="H74" s="151"/>
      <c r="I74" s="151"/>
    </row>
    <row r="75" spans="1:9" ht="15">
      <c r="A75" s="67"/>
    </row>
    <row r="76" spans="1:9" s="10" customFormat="1" ht="15">
      <c r="A76" s="8" t="s">
        <v>3191</v>
      </c>
    </row>
    <row r="77" spans="1:9" ht="15">
      <c r="A77" s="8" t="s">
        <v>3188</v>
      </c>
    </row>
    <row r="80" spans="1:9" ht="45.75" customHeight="1"/>
    <row r="81" spans="7:7">
      <c r="G81" s="10" t="s">
        <v>269</v>
      </c>
    </row>
  </sheetData>
  <mergeCells count="18">
    <mergeCell ref="A3:I3"/>
    <mergeCell ref="F41:G41"/>
    <mergeCell ref="H41:I41"/>
    <mergeCell ref="H7:I7"/>
    <mergeCell ref="F24:G24"/>
    <mergeCell ref="H24:I24"/>
    <mergeCell ref="B41:C41"/>
    <mergeCell ref="D41:E41"/>
    <mergeCell ref="B58:C58"/>
    <mergeCell ref="D58:E58"/>
    <mergeCell ref="F58:G58"/>
    <mergeCell ref="H58:I58"/>
    <mergeCell ref="A5:A6"/>
    <mergeCell ref="F7:G7"/>
    <mergeCell ref="B7:C7"/>
    <mergeCell ref="D7:E7"/>
    <mergeCell ref="B24:C24"/>
    <mergeCell ref="D24:E24"/>
  </mergeCells>
  <phoneticPr fontId="7" type="noConversion"/>
  <conditionalFormatting sqref="A2:I2">
    <cfRule type="cellIs" dxfId="604" priority="86" stopIfTrue="1" operator="lessThan">
      <formula>0</formula>
    </cfRule>
  </conditionalFormatting>
  <conditionalFormatting sqref="B74:I74">
    <cfRule type="cellIs" dxfId="603" priority="56" stopIfTrue="1" operator="lessThan">
      <formula>0</formula>
    </cfRule>
  </conditionalFormatting>
  <conditionalFormatting sqref="A8:A22">
    <cfRule type="cellIs" dxfId="602" priority="30" stopIfTrue="1" operator="lessThan">
      <formula>0</formula>
    </cfRule>
  </conditionalFormatting>
  <conditionalFormatting sqref="A25:A39">
    <cfRule type="cellIs" dxfId="601" priority="29" stopIfTrue="1" operator="lessThan">
      <formula>0</formula>
    </cfRule>
  </conditionalFormatting>
  <conditionalFormatting sqref="A42:A56">
    <cfRule type="cellIs" dxfId="600" priority="28" stopIfTrue="1" operator="lessThan">
      <formula>0</formula>
    </cfRule>
  </conditionalFormatting>
  <conditionalFormatting sqref="A59:A73">
    <cfRule type="cellIs" dxfId="599" priority="27" stopIfTrue="1" operator="lessThan">
      <formula>0</formula>
    </cfRule>
  </conditionalFormatting>
  <conditionalFormatting sqref="B8:I22">
    <cfRule type="cellIs" dxfId="598" priority="11" stopIfTrue="1" operator="lessThan">
      <formula>0</formula>
    </cfRule>
  </conditionalFormatting>
  <conditionalFormatting sqref="B25:I39">
    <cfRule type="cellIs" dxfId="597" priority="3" stopIfTrue="1" operator="lessThan">
      <formula>0</formula>
    </cfRule>
  </conditionalFormatting>
  <conditionalFormatting sqref="B42:I56">
    <cfRule type="cellIs" dxfId="596" priority="2" stopIfTrue="1" operator="lessThan">
      <formula>0</formula>
    </cfRule>
  </conditionalFormatting>
  <conditionalFormatting sqref="B59:I73">
    <cfRule type="cellIs" dxfId="595" priority="1" stopIfTrue="1" operator="lessThan">
      <formula>0</formula>
    </cfRule>
  </conditionalFormatting>
  <hyperlinks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54" orientation="portrait" r:id="rId1"/>
  <headerFooter>
    <oddFooter>&amp;L&amp;"MetaNormalLF-Roman,Standard"Statistisches Bundesamt, Fachserie 14, Reihe 8.2, 2014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 enableFormatConditionsCalculation="0">
    <pageSetUpPr fitToPage="1"/>
  </sheetPr>
  <dimension ref="A1:J80"/>
  <sheetViews>
    <sheetView showGridLines="0" zoomScaleNormal="100" zoomScaleSheetLayoutView="75" workbookViewId="0"/>
  </sheetViews>
  <sheetFormatPr baseColWidth="10" defaultColWidth="11.42578125" defaultRowHeight="12.75"/>
  <cols>
    <col min="1" max="1" width="29.5703125" style="7" customWidth="1"/>
    <col min="2" max="2" width="14.7109375" style="10" customWidth="1"/>
    <col min="3" max="3" width="16.7109375" style="10" customWidth="1"/>
    <col min="4" max="4" width="14.7109375" style="10" customWidth="1"/>
    <col min="5" max="5" width="16.7109375" style="10" customWidth="1"/>
    <col min="6" max="6" width="14.7109375" style="10" customWidth="1"/>
    <col min="7" max="7" width="16.7109375" style="10" customWidth="1"/>
    <col min="8" max="8" width="14.7109375" style="10" customWidth="1"/>
    <col min="9" max="9" width="17.28515625" style="10" customWidth="1"/>
    <col min="10" max="16384" width="11.42578125" style="7"/>
  </cols>
  <sheetData>
    <row r="1" spans="1:9" s="2" customFormat="1" ht="15.75">
      <c r="A1" s="285" t="s">
        <v>679</v>
      </c>
      <c r="B1" s="6"/>
      <c r="C1" s="6"/>
      <c r="D1" s="6"/>
      <c r="E1" s="6"/>
      <c r="F1" s="6"/>
      <c r="G1" s="6"/>
      <c r="H1" s="6"/>
      <c r="I1" s="6"/>
    </row>
    <row r="2" spans="1:9" s="3" customFormat="1" ht="18" customHeight="1">
      <c r="A2" s="16" t="s">
        <v>456</v>
      </c>
      <c r="B2" s="236"/>
      <c r="C2" s="236"/>
      <c r="D2" s="236"/>
      <c r="E2" s="236"/>
      <c r="F2" s="236"/>
      <c r="G2" s="37"/>
      <c r="H2" s="42"/>
      <c r="I2" s="42"/>
    </row>
    <row r="3" spans="1:9" s="6" customFormat="1" ht="24" customHeight="1">
      <c r="A3" s="433" t="s">
        <v>3305</v>
      </c>
      <c r="B3" s="433"/>
      <c r="C3" s="433"/>
      <c r="D3" s="433"/>
      <c r="E3" s="433"/>
      <c r="F3" s="433"/>
      <c r="G3" s="434"/>
      <c r="H3" s="434"/>
      <c r="I3" s="434"/>
    </row>
    <row r="4" spans="1:9" ht="15.75" customHeight="1">
      <c r="A4" s="72"/>
    </row>
    <row r="5" spans="1:9" ht="31.5">
      <c r="A5" s="410" t="s">
        <v>148</v>
      </c>
      <c r="B5" s="22" t="s">
        <v>3186</v>
      </c>
      <c r="C5" s="22" t="s">
        <v>3187</v>
      </c>
      <c r="D5" s="22" t="s">
        <v>3186</v>
      </c>
      <c r="E5" s="22" t="s">
        <v>3187</v>
      </c>
      <c r="F5" s="22" t="s">
        <v>3186</v>
      </c>
      <c r="G5" s="22" t="s">
        <v>3187</v>
      </c>
      <c r="H5" s="22" t="s">
        <v>3186</v>
      </c>
      <c r="I5" s="71" t="s">
        <v>3187</v>
      </c>
    </row>
    <row r="6" spans="1:9" ht="24.75" customHeight="1">
      <c r="A6" s="411"/>
      <c r="B6" s="23" t="s">
        <v>744</v>
      </c>
      <c r="C6" s="23" t="s">
        <v>750</v>
      </c>
      <c r="D6" s="23" t="s">
        <v>744</v>
      </c>
      <c r="E6" s="23" t="s">
        <v>750</v>
      </c>
      <c r="F6" s="23" t="s">
        <v>744</v>
      </c>
      <c r="G6" s="23" t="s">
        <v>750</v>
      </c>
      <c r="H6" s="23" t="s">
        <v>744</v>
      </c>
      <c r="I6" s="279" t="s">
        <v>750</v>
      </c>
    </row>
    <row r="7" spans="1:9" ht="42.75" customHeight="1">
      <c r="A7" s="24"/>
      <c r="B7" s="417" t="s">
        <v>889</v>
      </c>
      <c r="C7" s="418"/>
      <c r="D7" s="417" t="s">
        <v>890</v>
      </c>
      <c r="E7" s="418"/>
      <c r="F7" s="417" t="s">
        <v>891</v>
      </c>
      <c r="G7" s="418"/>
      <c r="H7" s="417" t="s">
        <v>892</v>
      </c>
      <c r="I7" s="418"/>
    </row>
    <row r="8" spans="1:9" ht="15">
      <c r="A8" s="238" t="s">
        <v>948</v>
      </c>
      <c r="B8" s="151">
        <v>9174</v>
      </c>
      <c r="C8" s="151">
        <v>13730.977000000001</v>
      </c>
      <c r="D8" s="151">
        <v>1507</v>
      </c>
      <c r="E8" s="151">
        <v>3462.62</v>
      </c>
      <c r="F8" s="151">
        <v>5397</v>
      </c>
      <c r="G8" s="151">
        <v>15537.848</v>
      </c>
      <c r="H8" s="151">
        <v>182314</v>
      </c>
      <c r="I8" s="151">
        <v>869834.82900000003</v>
      </c>
    </row>
    <row r="9" spans="1:9" ht="15">
      <c r="A9" s="238" t="s">
        <v>4</v>
      </c>
      <c r="B9" s="151">
        <v>3468</v>
      </c>
      <c r="C9" s="151">
        <v>110670.306</v>
      </c>
      <c r="D9" s="151">
        <v>505</v>
      </c>
      <c r="E9" s="151">
        <v>16422.712</v>
      </c>
      <c r="F9" s="151">
        <v>1990</v>
      </c>
      <c r="G9" s="151">
        <v>64342.192000000003</v>
      </c>
      <c r="H9" s="151">
        <v>92602</v>
      </c>
      <c r="I9" s="151">
        <v>2933575.9929999998</v>
      </c>
    </row>
    <row r="10" spans="1:9" ht="15">
      <c r="A10" s="238" t="s">
        <v>747</v>
      </c>
      <c r="B10" s="151">
        <v>2943</v>
      </c>
      <c r="C10" s="151">
        <v>214423.315</v>
      </c>
      <c r="D10" s="151">
        <v>439</v>
      </c>
      <c r="E10" s="151">
        <v>31620.01</v>
      </c>
      <c r="F10" s="151">
        <v>1773</v>
      </c>
      <c r="G10" s="151">
        <v>128938.632</v>
      </c>
      <c r="H10" s="151">
        <v>71688</v>
      </c>
      <c r="I10" s="151">
        <v>5186105.9749999996</v>
      </c>
    </row>
    <row r="11" spans="1:9" ht="15">
      <c r="A11" s="238" t="s">
        <v>748</v>
      </c>
      <c r="B11" s="151">
        <v>4275</v>
      </c>
      <c r="C11" s="151">
        <v>700677.99300000002</v>
      </c>
      <c r="D11" s="151">
        <v>660</v>
      </c>
      <c r="E11" s="151">
        <v>106486.489</v>
      </c>
      <c r="F11" s="151">
        <v>2773</v>
      </c>
      <c r="G11" s="151">
        <v>462835.05800000002</v>
      </c>
      <c r="H11" s="151">
        <v>92021</v>
      </c>
      <c r="I11" s="151">
        <v>14884477.727</v>
      </c>
    </row>
    <row r="12" spans="1:9" ht="15">
      <c r="A12" s="238" t="s">
        <v>682</v>
      </c>
      <c r="B12" s="151">
        <v>3313</v>
      </c>
      <c r="C12" s="151">
        <v>1196080.273</v>
      </c>
      <c r="D12" s="151">
        <v>462</v>
      </c>
      <c r="E12" s="151">
        <v>167890.08199999999</v>
      </c>
      <c r="F12" s="151">
        <v>2316</v>
      </c>
      <c r="G12" s="151">
        <v>840783.10900000005</v>
      </c>
      <c r="H12" s="151">
        <v>52846</v>
      </c>
      <c r="I12" s="151">
        <v>18643266.532000002</v>
      </c>
    </row>
    <row r="13" spans="1:9" ht="15">
      <c r="A13" s="238" t="s">
        <v>683</v>
      </c>
      <c r="B13" s="151">
        <v>2933</v>
      </c>
      <c r="C13" s="151">
        <v>2114932.8190000001</v>
      </c>
      <c r="D13" s="151">
        <v>506</v>
      </c>
      <c r="E13" s="151">
        <v>365388.766</v>
      </c>
      <c r="F13" s="151">
        <v>2380</v>
      </c>
      <c r="G13" s="151">
        <v>1713823.777</v>
      </c>
      <c r="H13" s="151">
        <v>36035</v>
      </c>
      <c r="I13" s="151">
        <v>25445965.079</v>
      </c>
    </row>
    <row r="14" spans="1:9" ht="15">
      <c r="A14" s="238" t="s">
        <v>684</v>
      </c>
      <c r="B14" s="151">
        <v>2495</v>
      </c>
      <c r="C14" s="151">
        <v>3539606.9309999999</v>
      </c>
      <c r="D14" s="151">
        <v>439</v>
      </c>
      <c r="E14" s="151">
        <v>623932.02899999998</v>
      </c>
      <c r="F14" s="151">
        <v>2269</v>
      </c>
      <c r="G14" s="151">
        <v>3232848.9819999998</v>
      </c>
      <c r="H14" s="151">
        <v>25901</v>
      </c>
      <c r="I14" s="151">
        <v>36578312.685000002</v>
      </c>
    </row>
    <row r="15" spans="1:9" ht="15">
      <c r="A15" s="238" t="s">
        <v>685</v>
      </c>
      <c r="B15" s="151">
        <v>2557</v>
      </c>
      <c r="C15" s="151">
        <v>8135241.5690000001</v>
      </c>
      <c r="D15" s="151">
        <v>460</v>
      </c>
      <c r="E15" s="151">
        <v>1456576.7620000001</v>
      </c>
      <c r="F15" s="151">
        <v>2364</v>
      </c>
      <c r="G15" s="151">
        <v>7481674.1869999999</v>
      </c>
      <c r="H15" s="151">
        <v>18887</v>
      </c>
      <c r="I15" s="151">
        <v>57947912.684</v>
      </c>
    </row>
    <row r="16" spans="1:9" ht="15">
      <c r="A16" s="238" t="s">
        <v>586</v>
      </c>
      <c r="B16" s="151">
        <v>1303</v>
      </c>
      <c r="C16" s="151">
        <v>9206721.5840000007</v>
      </c>
      <c r="D16" s="151">
        <v>274</v>
      </c>
      <c r="E16" s="151">
        <v>1945592.922</v>
      </c>
      <c r="F16" s="151">
        <v>1089</v>
      </c>
      <c r="G16" s="151">
        <v>7642621.6220000004</v>
      </c>
      <c r="H16" s="151">
        <v>6274</v>
      </c>
      <c r="I16" s="151">
        <v>43057018.098999999</v>
      </c>
    </row>
    <row r="17" spans="1:10" ht="15">
      <c r="A17" s="238" t="s">
        <v>587</v>
      </c>
      <c r="B17" s="151">
        <v>1143</v>
      </c>
      <c r="C17" s="151">
        <v>17878375.706999999</v>
      </c>
      <c r="D17" s="151">
        <v>210</v>
      </c>
      <c r="E17" s="151">
        <v>3256857.09</v>
      </c>
      <c r="F17" s="151">
        <v>791</v>
      </c>
      <c r="G17" s="151">
        <v>12112414.441</v>
      </c>
      <c r="H17" s="151">
        <v>2607</v>
      </c>
      <c r="I17" s="151">
        <v>38112540.329999998</v>
      </c>
      <c r="J17" s="7" t="s">
        <v>269</v>
      </c>
    </row>
    <row r="18" spans="1:10" ht="15">
      <c r="A18" s="238" t="s">
        <v>588</v>
      </c>
      <c r="B18" s="151">
        <v>540</v>
      </c>
      <c r="C18" s="151">
        <v>18933445.123</v>
      </c>
      <c r="D18" s="151">
        <v>91</v>
      </c>
      <c r="E18" s="151">
        <v>3240869.0449999999</v>
      </c>
      <c r="F18" s="151">
        <v>283</v>
      </c>
      <c r="G18" s="151">
        <v>9786887.7119999994</v>
      </c>
      <c r="H18" s="151">
        <v>635</v>
      </c>
      <c r="I18" s="151">
        <v>21846216.418000001</v>
      </c>
    </row>
    <row r="19" spans="1:10" ht="15">
      <c r="A19" s="238" t="s">
        <v>589</v>
      </c>
      <c r="B19" s="151">
        <v>293</v>
      </c>
      <c r="C19" s="151">
        <v>20734538.239</v>
      </c>
      <c r="D19" s="151">
        <v>77</v>
      </c>
      <c r="E19" s="151">
        <v>5193862.9419999998</v>
      </c>
      <c r="F19" s="151">
        <v>137</v>
      </c>
      <c r="G19" s="151">
        <v>9319619.0419999994</v>
      </c>
      <c r="H19" s="151">
        <v>319</v>
      </c>
      <c r="I19" s="151">
        <v>22285307.372000001</v>
      </c>
    </row>
    <row r="20" spans="1:10" ht="15">
      <c r="A20" s="238" t="s">
        <v>590</v>
      </c>
      <c r="B20" s="151">
        <v>201</v>
      </c>
      <c r="C20" s="151">
        <v>30280422.434999999</v>
      </c>
      <c r="D20" s="151">
        <v>47</v>
      </c>
      <c r="E20" s="151">
        <v>7706336.5520000001</v>
      </c>
      <c r="F20" s="151">
        <v>78</v>
      </c>
      <c r="G20" s="151">
        <v>12039968.174000001</v>
      </c>
      <c r="H20" s="151">
        <v>211</v>
      </c>
      <c r="I20" s="151">
        <v>33783626.656999998</v>
      </c>
    </row>
    <row r="21" spans="1:10" ht="15">
      <c r="A21" s="238" t="s">
        <v>348</v>
      </c>
      <c r="B21" s="151">
        <v>146</v>
      </c>
      <c r="C21" s="151">
        <v>131515948.266</v>
      </c>
      <c r="D21" s="151">
        <v>48</v>
      </c>
      <c r="E21" s="151">
        <v>50644808.435999997</v>
      </c>
      <c r="F21" s="151">
        <v>30</v>
      </c>
      <c r="G21" s="151">
        <v>18984352.056000002</v>
      </c>
      <c r="H21" s="151">
        <v>249</v>
      </c>
      <c r="I21" s="151">
        <v>252226889.005</v>
      </c>
    </row>
    <row r="22" spans="1:10" ht="15">
      <c r="A22" s="238" t="s">
        <v>349</v>
      </c>
      <c r="B22" s="151">
        <v>34784</v>
      </c>
      <c r="C22" s="151">
        <v>244574815.537</v>
      </c>
      <c r="D22" s="151">
        <v>5725</v>
      </c>
      <c r="E22" s="151">
        <v>74760106.457000002</v>
      </c>
      <c r="F22" s="151">
        <v>23670</v>
      </c>
      <c r="G22" s="151">
        <v>83826646.832000002</v>
      </c>
      <c r="H22" s="151">
        <v>582589</v>
      </c>
      <c r="I22" s="151">
        <v>573801049.38499999</v>
      </c>
    </row>
    <row r="23" spans="1:10" ht="15">
      <c r="A23" s="25"/>
      <c r="B23" s="8"/>
      <c r="C23" s="8"/>
      <c r="D23" s="8"/>
      <c r="E23" s="8"/>
      <c r="F23" s="8"/>
      <c r="G23" s="8"/>
      <c r="H23" s="8"/>
      <c r="I23" s="8"/>
    </row>
    <row r="24" spans="1:10" ht="39.75" customHeight="1">
      <c r="A24" s="24"/>
      <c r="B24" s="418" t="s">
        <v>893</v>
      </c>
      <c r="C24" s="418"/>
      <c r="D24" s="417" t="s">
        <v>894</v>
      </c>
      <c r="E24" s="418"/>
      <c r="F24" s="417" t="s">
        <v>895</v>
      </c>
      <c r="G24" s="418"/>
      <c r="H24" s="417" t="s">
        <v>896</v>
      </c>
      <c r="I24" s="418"/>
    </row>
    <row r="25" spans="1:10" ht="15">
      <c r="A25" s="238" t="s">
        <v>948</v>
      </c>
      <c r="B25" s="151">
        <v>21049</v>
      </c>
      <c r="C25" s="151">
        <v>102478.88800000001</v>
      </c>
      <c r="D25" s="151">
        <v>41705</v>
      </c>
      <c r="E25" s="151">
        <v>146230.67199999999</v>
      </c>
      <c r="F25" s="151">
        <v>23962</v>
      </c>
      <c r="G25" s="151">
        <v>103759.208</v>
      </c>
      <c r="H25" s="151">
        <v>9832</v>
      </c>
      <c r="I25" s="151">
        <v>43458.489000000001</v>
      </c>
    </row>
    <row r="26" spans="1:10" ht="15">
      <c r="A26" s="238" t="s">
        <v>4</v>
      </c>
      <c r="B26" s="151">
        <v>11647</v>
      </c>
      <c r="C26" s="151">
        <v>370673.935</v>
      </c>
      <c r="D26" s="151">
        <v>28563</v>
      </c>
      <c r="E26" s="151">
        <v>945433.277</v>
      </c>
      <c r="F26" s="151">
        <v>19160</v>
      </c>
      <c r="G26" s="151">
        <v>643983.24699999997</v>
      </c>
      <c r="H26" s="151">
        <v>7232</v>
      </c>
      <c r="I26" s="151">
        <v>239011.573</v>
      </c>
    </row>
    <row r="27" spans="1:10" ht="15">
      <c r="A27" s="238" t="s">
        <v>747</v>
      </c>
      <c r="B27" s="151">
        <v>9644</v>
      </c>
      <c r="C27" s="151">
        <v>700209.04099999997</v>
      </c>
      <c r="D27" s="151">
        <v>21415</v>
      </c>
      <c r="E27" s="151">
        <v>1505393.5889999999</v>
      </c>
      <c r="F27" s="151">
        <v>15123</v>
      </c>
      <c r="G27" s="151">
        <v>1060865.311</v>
      </c>
      <c r="H27" s="151">
        <v>6617</v>
      </c>
      <c r="I27" s="151">
        <v>476335.54399999999</v>
      </c>
    </row>
    <row r="28" spans="1:10" ht="15">
      <c r="A28" s="238" t="s">
        <v>748</v>
      </c>
      <c r="B28" s="151">
        <v>12563</v>
      </c>
      <c r="C28" s="151">
        <v>2046773.1629999999</v>
      </c>
      <c r="D28" s="151">
        <v>23020</v>
      </c>
      <c r="E28" s="151">
        <v>3696498.3020000001</v>
      </c>
      <c r="F28" s="151">
        <v>15362</v>
      </c>
      <c r="G28" s="151">
        <v>2447450.7220000001</v>
      </c>
      <c r="H28" s="151">
        <v>8809</v>
      </c>
      <c r="I28" s="151">
        <v>1404717.14</v>
      </c>
    </row>
    <row r="29" spans="1:10" ht="15">
      <c r="A29" s="238" t="s">
        <v>682</v>
      </c>
      <c r="B29" s="151">
        <v>7221</v>
      </c>
      <c r="C29" s="151">
        <v>2542710.0649999999</v>
      </c>
      <c r="D29" s="151">
        <v>13333</v>
      </c>
      <c r="E29" s="151">
        <v>4756646.8</v>
      </c>
      <c r="F29" s="151">
        <v>8742</v>
      </c>
      <c r="G29" s="151">
        <v>3111002.94</v>
      </c>
      <c r="H29" s="151">
        <v>5398</v>
      </c>
      <c r="I29" s="151">
        <v>1926270.6780000001</v>
      </c>
    </row>
    <row r="30" spans="1:10" ht="15">
      <c r="A30" s="238" t="s">
        <v>683</v>
      </c>
      <c r="B30" s="151">
        <v>4042</v>
      </c>
      <c r="C30" s="151">
        <v>2816626.6209999998</v>
      </c>
      <c r="D30" s="151">
        <v>10598</v>
      </c>
      <c r="E30" s="151">
        <v>7532713.9560000002</v>
      </c>
      <c r="F30" s="151">
        <v>6401</v>
      </c>
      <c r="G30" s="151">
        <v>4518681.5389999999</v>
      </c>
      <c r="H30" s="151">
        <v>4372</v>
      </c>
      <c r="I30" s="151">
        <v>3099978.7039999999</v>
      </c>
    </row>
    <row r="31" spans="1:10" ht="15">
      <c r="A31" s="238" t="s">
        <v>684</v>
      </c>
      <c r="B31" s="151">
        <v>2322</v>
      </c>
      <c r="C31" s="151">
        <v>3285513.3670000001</v>
      </c>
      <c r="D31" s="151">
        <v>8045</v>
      </c>
      <c r="E31" s="151">
        <v>11434055.348999999</v>
      </c>
      <c r="F31" s="151">
        <v>4175</v>
      </c>
      <c r="G31" s="151">
        <v>5874211.5779999997</v>
      </c>
      <c r="H31" s="151">
        <v>3031</v>
      </c>
      <c r="I31" s="151">
        <v>4280745.1239999998</v>
      </c>
    </row>
    <row r="32" spans="1:10" ht="15">
      <c r="A32" s="238" t="s">
        <v>685</v>
      </c>
      <c r="B32" s="151">
        <v>2654</v>
      </c>
      <c r="C32" s="151">
        <v>8888271.5209999997</v>
      </c>
      <c r="D32" s="151">
        <v>6346</v>
      </c>
      <c r="E32" s="151">
        <v>19479303.484000001</v>
      </c>
      <c r="F32" s="151">
        <v>2646</v>
      </c>
      <c r="G32" s="151">
        <v>8056899.9239999996</v>
      </c>
      <c r="H32" s="151">
        <v>2004</v>
      </c>
      <c r="I32" s="151">
        <v>6076341.0180000002</v>
      </c>
    </row>
    <row r="33" spans="1:9" ht="15">
      <c r="A33" s="238" t="s">
        <v>586</v>
      </c>
      <c r="B33" s="151">
        <v>1781</v>
      </c>
      <c r="C33" s="151">
        <v>12253551.014</v>
      </c>
      <c r="D33" s="151">
        <v>2204</v>
      </c>
      <c r="E33" s="151">
        <v>15206619.216</v>
      </c>
      <c r="F33" s="151">
        <v>777</v>
      </c>
      <c r="G33" s="151">
        <v>5309623.3890000004</v>
      </c>
      <c r="H33" s="151">
        <v>576</v>
      </c>
      <c r="I33" s="151">
        <v>3938160.9810000001</v>
      </c>
    </row>
    <row r="34" spans="1:9" ht="15">
      <c r="A34" s="238" t="s">
        <v>587</v>
      </c>
      <c r="B34" s="151">
        <v>759</v>
      </c>
      <c r="C34" s="151">
        <v>10789589.197000001</v>
      </c>
      <c r="D34" s="151">
        <v>1434</v>
      </c>
      <c r="E34" s="151">
        <v>21676105.541999999</v>
      </c>
      <c r="F34" s="151">
        <v>387</v>
      </c>
      <c r="G34" s="151">
        <v>5788740.2340000002</v>
      </c>
      <c r="H34" s="151">
        <v>278</v>
      </c>
      <c r="I34" s="151">
        <v>4127503.7119999998</v>
      </c>
    </row>
    <row r="35" spans="1:9" ht="15">
      <c r="A35" s="238" t="s">
        <v>588</v>
      </c>
      <c r="B35" s="151">
        <v>111</v>
      </c>
      <c r="C35" s="151">
        <v>3855068.554</v>
      </c>
      <c r="D35" s="151">
        <v>441</v>
      </c>
      <c r="E35" s="151">
        <v>15238499.816</v>
      </c>
      <c r="F35" s="151">
        <v>100</v>
      </c>
      <c r="G35" s="151">
        <v>3497170.1510000001</v>
      </c>
      <c r="H35" s="151">
        <v>59</v>
      </c>
      <c r="I35" s="151">
        <v>2078777.9890000001</v>
      </c>
    </row>
    <row r="36" spans="1:9" ht="15">
      <c r="A36" s="238" t="s">
        <v>589</v>
      </c>
      <c r="B36" s="151">
        <v>59</v>
      </c>
      <c r="C36" s="151">
        <v>4088512.6320000002</v>
      </c>
      <c r="D36" s="151">
        <v>202</v>
      </c>
      <c r="E36" s="151">
        <v>14130198.414999999</v>
      </c>
      <c r="F36" s="151">
        <v>47</v>
      </c>
      <c r="G36" s="151">
        <v>3142510.2749999999</v>
      </c>
      <c r="H36" s="151">
        <v>21</v>
      </c>
      <c r="I36" s="151">
        <v>1412233.7450000001</v>
      </c>
    </row>
    <row r="37" spans="1:9" ht="15">
      <c r="A37" s="238" t="s">
        <v>590</v>
      </c>
      <c r="B37" s="151">
        <v>60</v>
      </c>
      <c r="C37" s="151">
        <v>10137203.012</v>
      </c>
      <c r="D37" s="151">
        <v>117</v>
      </c>
      <c r="E37" s="151">
        <v>17483125.460000001</v>
      </c>
      <c r="F37" s="336" t="s">
        <v>3297</v>
      </c>
      <c r="G37" s="336" t="s">
        <v>3297</v>
      </c>
      <c r="H37" s="151">
        <v>6</v>
      </c>
      <c r="I37" s="151">
        <v>919506.32799999998</v>
      </c>
    </row>
    <row r="38" spans="1:9" ht="15">
      <c r="A38" s="238" t="s">
        <v>348</v>
      </c>
      <c r="B38" s="151">
        <v>160</v>
      </c>
      <c r="C38" s="151">
        <v>149134103.44100001</v>
      </c>
      <c r="D38" s="151">
        <v>62</v>
      </c>
      <c r="E38" s="151">
        <v>84709597.766000003</v>
      </c>
      <c r="F38" s="336" t="s">
        <v>3297</v>
      </c>
      <c r="G38" s="336" t="s">
        <v>3297</v>
      </c>
      <c r="H38" s="151">
        <v>4</v>
      </c>
      <c r="I38" s="151">
        <v>2807416.611</v>
      </c>
    </row>
    <row r="39" spans="1:9" ht="15">
      <c r="A39" s="238" t="s">
        <v>349</v>
      </c>
      <c r="B39" s="151">
        <v>74072</v>
      </c>
      <c r="C39" s="151">
        <v>211011284.45100001</v>
      </c>
      <c r="D39" s="151">
        <v>157485</v>
      </c>
      <c r="E39" s="151">
        <v>217940421.64399999</v>
      </c>
      <c r="F39" s="151">
        <v>96914</v>
      </c>
      <c r="G39" s="151">
        <v>71229189.995000005</v>
      </c>
      <c r="H39" s="151">
        <v>48239</v>
      </c>
      <c r="I39" s="151">
        <v>32830457.636</v>
      </c>
    </row>
    <row r="40" spans="1:9" ht="15">
      <c r="A40" s="25"/>
      <c r="B40" s="8"/>
      <c r="C40" s="8"/>
      <c r="D40" s="8"/>
      <c r="E40" s="8"/>
      <c r="F40" s="8"/>
      <c r="G40" s="8"/>
      <c r="H40" s="8"/>
      <c r="I40" s="8"/>
    </row>
    <row r="41" spans="1:9" ht="39" customHeight="1">
      <c r="A41" s="24"/>
      <c r="B41" s="418" t="s">
        <v>897</v>
      </c>
      <c r="C41" s="418"/>
      <c r="D41" s="417" t="s">
        <v>898</v>
      </c>
      <c r="E41" s="418"/>
      <c r="F41" s="417" t="s">
        <v>899</v>
      </c>
      <c r="G41" s="418"/>
      <c r="H41" s="417" t="s">
        <v>900</v>
      </c>
      <c r="I41" s="418"/>
    </row>
    <row r="42" spans="1:9" ht="15">
      <c r="A42" s="238" t="s">
        <v>948</v>
      </c>
      <c r="B42" s="151">
        <v>4285</v>
      </c>
      <c r="C42" s="151">
        <v>6501.2209999999995</v>
      </c>
      <c r="D42" s="151">
        <v>6244</v>
      </c>
      <c r="E42" s="151">
        <v>37119.258999999998</v>
      </c>
      <c r="F42" s="151">
        <v>67221</v>
      </c>
      <c r="G42" s="151">
        <v>433486.83899999998</v>
      </c>
      <c r="H42" s="151">
        <v>20507</v>
      </c>
      <c r="I42" s="151">
        <v>138627.242</v>
      </c>
    </row>
    <row r="43" spans="1:9" ht="15">
      <c r="A43" s="238" t="s">
        <v>4</v>
      </c>
      <c r="B43" s="151">
        <v>1555</v>
      </c>
      <c r="C43" s="151">
        <v>50974.029000000002</v>
      </c>
      <c r="D43" s="151">
        <v>5684</v>
      </c>
      <c r="E43" s="151">
        <v>183082.111</v>
      </c>
      <c r="F43" s="151">
        <v>64084</v>
      </c>
      <c r="G43" s="151">
        <v>2054616.791</v>
      </c>
      <c r="H43" s="151">
        <v>15554</v>
      </c>
      <c r="I43" s="151">
        <v>478073.09899999999</v>
      </c>
    </row>
    <row r="44" spans="1:9" ht="15">
      <c r="A44" s="238" t="s">
        <v>747</v>
      </c>
      <c r="B44" s="151">
        <v>1617</v>
      </c>
      <c r="C44" s="151">
        <v>117701.90700000001</v>
      </c>
      <c r="D44" s="151">
        <v>3097</v>
      </c>
      <c r="E44" s="151">
        <v>213845.033</v>
      </c>
      <c r="F44" s="151">
        <v>56240</v>
      </c>
      <c r="G44" s="151">
        <v>4091472.7769999998</v>
      </c>
      <c r="H44" s="151">
        <v>9671</v>
      </c>
      <c r="I44" s="151">
        <v>696337.52300000004</v>
      </c>
    </row>
    <row r="45" spans="1:9" ht="15">
      <c r="A45" s="238" t="s">
        <v>748</v>
      </c>
      <c r="B45" s="151">
        <v>2638</v>
      </c>
      <c r="C45" s="151">
        <v>423283.25</v>
      </c>
      <c r="D45" s="151">
        <v>2353</v>
      </c>
      <c r="E45" s="151">
        <v>370481.69900000002</v>
      </c>
      <c r="F45" s="151">
        <v>68980</v>
      </c>
      <c r="G45" s="151">
        <v>11005847.959000001</v>
      </c>
      <c r="H45" s="151">
        <v>12071</v>
      </c>
      <c r="I45" s="151">
        <v>1958649.6710000001</v>
      </c>
    </row>
    <row r="46" spans="1:9" ht="15">
      <c r="A46" s="238" t="s">
        <v>682</v>
      </c>
      <c r="B46" s="151">
        <v>1939</v>
      </c>
      <c r="C46" s="151">
        <v>700489.80599999998</v>
      </c>
      <c r="D46" s="151">
        <v>1097</v>
      </c>
      <c r="E46" s="151">
        <v>386981.78100000002</v>
      </c>
      <c r="F46" s="151">
        <v>31915</v>
      </c>
      <c r="G46" s="151">
        <v>11107812.879000001</v>
      </c>
      <c r="H46" s="151">
        <v>7309</v>
      </c>
      <c r="I46" s="151">
        <v>2594042.486</v>
      </c>
    </row>
    <row r="47" spans="1:9" ht="15">
      <c r="A47" s="238" t="s">
        <v>683</v>
      </c>
      <c r="B47" s="151">
        <v>2029</v>
      </c>
      <c r="C47" s="151">
        <v>1461174.59</v>
      </c>
      <c r="D47" s="151">
        <v>722</v>
      </c>
      <c r="E47" s="151">
        <v>507991.36300000001</v>
      </c>
      <c r="F47" s="151">
        <v>15362</v>
      </c>
      <c r="G47" s="151">
        <v>10538282.731000001</v>
      </c>
      <c r="H47" s="151">
        <v>4665</v>
      </c>
      <c r="I47" s="151">
        <v>3262195.341</v>
      </c>
    </row>
    <row r="48" spans="1:9" ht="15">
      <c r="A48" s="238" t="s">
        <v>684</v>
      </c>
      <c r="B48" s="151">
        <v>1916</v>
      </c>
      <c r="C48" s="151">
        <v>2726866.4679999999</v>
      </c>
      <c r="D48" s="151">
        <v>445</v>
      </c>
      <c r="E48" s="151">
        <v>619666.43099999998</v>
      </c>
      <c r="F48" s="151">
        <v>6261</v>
      </c>
      <c r="G48" s="151">
        <v>8554933.2459999993</v>
      </c>
      <c r="H48" s="151">
        <v>2417</v>
      </c>
      <c r="I48" s="151">
        <v>3341292.977</v>
      </c>
    </row>
    <row r="49" spans="1:9" ht="15">
      <c r="A49" s="238" t="s">
        <v>685</v>
      </c>
      <c r="B49" s="151">
        <v>2028</v>
      </c>
      <c r="C49" s="151">
        <v>6388702.9419999998</v>
      </c>
      <c r="D49" s="151">
        <v>244</v>
      </c>
      <c r="E49" s="151">
        <v>709251.27800000005</v>
      </c>
      <c r="F49" s="151">
        <v>2912</v>
      </c>
      <c r="G49" s="151">
        <v>8651227.8420000002</v>
      </c>
      <c r="H49" s="151">
        <v>1331</v>
      </c>
      <c r="I49" s="151">
        <v>3981038.219</v>
      </c>
    </row>
    <row r="50" spans="1:9" ht="15">
      <c r="A50" s="238" t="s">
        <v>586</v>
      </c>
      <c r="B50" s="151">
        <v>912</v>
      </c>
      <c r="C50" s="151">
        <v>6319138.1919999998</v>
      </c>
      <c r="D50" s="151">
        <v>59</v>
      </c>
      <c r="E50" s="151">
        <v>419606.42099999997</v>
      </c>
      <c r="F50" s="151">
        <v>787</v>
      </c>
      <c r="G50" s="151">
        <v>5420431.6679999996</v>
      </c>
      <c r="H50" s="151">
        <v>377</v>
      </c>
      <c r="I50" s="151">
        <v>2581149.5780000002</v>
      </c>
    </row>
    <row r="51" spans="1:9" ht="15">
      <c r="A51" s="238" t="s">
        <v>587</v>
      </c>
      <c r="B51" s="151">
        <v>654</v>
      </c>
      <c r="C51" s="151">
        <v>9992468.6030000001</v>
      </c>
      <c r="D51" s="151">
        <v>43</v>
      </c>
      <c r="E51" s="151">
        <v>606579.54799999995</v>
      </c>
      <c r="F51" s="151">
        <v>294</v>
      </c>
      <c r="G51" s="151">
        <v>4388698.7369999997</v>
      </c>
      <c r="H51" s="151">
        <v>155</v>
      </c>
      <c r="I51" s="151">
        <v>2350404.949</v>
      </c>
    </row>
    <row r="52" spans="1:9" ht="15">
      <c r="A52" s="238" t="s">
        <v>588</v>
      </c>
      <c r="B52" s="151">
        <v>195</v>
      </c>
      <c r="C52" s="151">
        <v>6745410.4649999999</v>
      </c>
      <c r="D52" s="151">
        <v>12</v>
      </c>
      <c r="E52" s="151">
        <v>395628.984</v>
      </c>
      <c r="F52" s="151">
        <v>74</v>
      </c>
      <c r="G52" s="151">
        <v>2438786.236</v>
      </c>
      <c r="H52" s="151">
        <v>44</v>
      </c>
      <c r="I52" s="151">
        <v>1460562.2849999999</v>
      </c>
    </row>
    <row r="53" spans="1:9" ht="15">
      <c r="A53" s="238" t="s">
        <v>589</v>
      </c>
      <c r="B53" s="336" t="s">
        <v>3297</v>
      </c>
      <c r="C53" s="336" t="s">
        <v>3297</v>
      </c>
      <c r="D53" s="151">
        <v>7</v>
      </c>
      <c r="E53" s="151">
        <v>477234.75699999998</v>
      </c>
      <c r="F53" s="151">
        <v>25</v>
      </c>
      <c r="G53" s="151">
        <v>1772766.054</v>
      </c>
      <c r="H53" s="336" t="s">
        <v>3297</v>
      </c>
      <c r="I53" s="336" t="s">
        <v>3297</v>
      </c>
    </row>
    <row r="54" spans="1:9" ht="15">
      <c r="A54" s="238" t="s">
        <v>590</v>
      </c>
      <c r="B54" s="151">
        <v>58</v>
      </c>
      <c r="C54" s="151">
        <v>8469484.9030000009</v>
      </c>
      <c r="D54" s="336" t="s">
        <v>3297</v>
      </c>
      <c r="E54" s="336" t="s">
        <v>3297</v>
      </c>
      <c r="F54" s="151">
        <v>19</v>
      </c>
      <c r="G54" s="151">
        <v>2552168.8509999998</v>
      </c>
      <c r="H54" s="336" t="s">
        <v>3297</v>
      </c>
      <c r="I54" s="336" t="s">
        <v>3297</v>
      </c>
    </row>
    <row r="55" spans="1:9" ht="15">
      <c r="A55" s="238" t="s">
        <v>348</v>
      </c>
      <c r="B55" s="336" t="s">
        <v>3297</v>
      </c>
      <c r="C55" s="336" t="s">
        <v>3297</v>
      </c>
      <c r="D55" s="336" t="s">
        <v>3297</v>
      </c>
      <c r="E55" s="336" t="s">
        <v>3297</v>
      </c>
      <c r="F55" s="151">
        <v>9</v>
      </c>
      <c r="G55" s="151">
        <v>4663366.4840000002</v>
      </c>
      <c r="H55" s="151">
        <v>5</v>
      </c>
      <c r="I55" s="151">
        <v>2102993.2239999999</v>
      </c>
    </row>
    <row r="56" spans="1:9" ht="15">
      <c r="A56" s="238" t="s">
        <v>349</v>
      </c>
      <c r="B56" s="151">
        <v>19939</v>
      </c>
      <c r="C56" s="151">
        <v>65538269.876999997</v>
      </c>
      <c r="D56" s="151">
        <v>20015</v>
      </c>
      <c r="E56" s="151">
        <v>24917643.539999999</v>
      </c>
      <c r="F56" s="151">
        <v>314183</v>
      </c>
      <c r="G56" s="151">
        <v>77673899.093999997</v>
      </c>
      <c r="H56" s="151">
        <v>74128</v>
      </c>
      <c r="I56" s="151">
        <v>27282997.977000002</v>
      </c>
    </row>
    <row r="57" spans="1:9" ht="15">
      <c r="A57" s="25"/>
      <c r="B57" s="8"/>
      <c r="C57" s="8"/>
      <c r="D57" s="8"/>
      <c r="E57" s="8"/>
      <c r="F57" s="8"/>
      <c r="G57" s="8"/>
      <c r="H57" s="8"/>
      <c r="I57" s="8"/>
    </row>
    <row r="58" spans="1:9" ht="48" customHeight="1">
      <c r="A58" s="24"/>
      <c r="B58" s="418" t="s">
        <v>901</v>
      </c>
      <c r="C58" s="410"/>
      <c r="D58" s="417" t="s">
        <v>902</v>
      </c>
      <c r="E58" s="410"/>
      <c r="F58" s="417" t="s">
        <v>903</v>
      </c>
      <c r="G58" s="410"/>
      <c r="H58" s="417" t="s">
        <v>904</v>
      </c>
      <c r="I58" s="418"/>
    </row>
    <row r="59" spans="1:9" ht="15">
      <c r="A59" s="238" t="s">
        <v>948</v>
      </c>
      <c r="B59" s="151">
        <v>46714</v>
      </c>
      <c r="C59" s="151">
        <v>294859.59700000001</v>
      </c>
      <c r="D59" s="151">
        <v>116246</v>
      </c>
      <c r="E59" s="151">
        <v>352711.74699999997</v>
      </c>
      <c r="F59" s="151">
        <v>6445</v>
      </c>
      <c r="G59" s="151">
        <v>-21612.566999999999</v>
      </c>
      <c r="H59" s="151">
        <v>2136</v>
      </c>
      <c r="I59" s="151">
        <v>8022.3530000000001</v>
      </c>
    </row>
    <row r="60" spans="1:9" ht="15">
      <c r="A60" s="238" t="s">
        <v>4</v>
      </c>
      <c r="B60" s="151">
        <v>48530</v>
      </c>
      <c r="C60" s="151">
        <v>1576543.692</v>
      </c>
      <c r="D60" s="151">
        <v>42177</v>
      </c>
      <c r="E60" s="151">
        <v>1327518.477</v>
      </c>
      <c r="F60" s="151">
        <v>2252</v>
      </c>
      <c r="G60" s="151">
        <v>70752.145999999993</v>
      </c>
      <c r="H60" s="151">
        <v>770</v>
      </c>
      <c r="I60" s="151">
        <v>23744.605</v>
      </c>
    </row>
    <row r="61" spans="1:9" ht="15">
      <c r="A61" s="238" t="s">
        <v>747</v>
      </c>
      <c r="B61" s="151">
        <v>46569</v>
      </c>
      <c r="C61" s="151">
        <v>3395135.2540000002</v>
      </c>
      <c r="D61" s="151">
        <v>29973</v>
      </c>
      <c r="E61" s="151">
        <v>2156373.0070000002</v>
      </c>
      <c r="F61" s="151">
        <v>1573</v>
      </c>
      <c r="G61" s="151">
        <v>113598.64200000001</v>
      </c>
      <c r="H61" s="151">
        <v>474</v>
      </c>
      <c r="I61" s="151">
        <v>34003.125999999997</v>
      </c>
    </row>
    <row r="62" spans="1:9" ht="15">
      <c r="A62" s="238" t="s">
        <v>748</v>
      </c>
      <c r="B62" s="151">
        <v>56909</v>
      </c>
      <c r="C62" s="151">
        <v>9047198.2880000006</v>
      </c>
      <c r="D62" s="151">
        <v>31668</v>
      </c>
      <c r="E62" s="151">
        <v>4871636.034</v>
      </c>
      <c r="F62" s="151">
        <v>1839</v>
      </c>
      <c r="G62" s="151">
        <v>294668.14</v>
      </c>
      <c r="H62" s="151">
        <v>524</v>
      </c>
      <c r="I62" s="151">
        <v>83168.12</v>
      </c>
    </row>
    <row r="63" spans="1:9" ht="15">
      <c r="A63" s="238" t="s">
        <v>682</v>
      </c>
      <c r="B63" s="151">
        <v>24606</v>
      </c>
      <c r="C63" s="151">
        <v>8513770.3929999992</v>
      </c>
      <c r="D63" s="151">
        <v>11689</v>
      </c>
      <c r="E63" s="151">
        <v>4121345.9139999999</v>
      </c>
      <c r="F63" s="151">
        <v>1150</v>
      </c>
      <c r="G63" s="151">
        <v>413607.18099999998</v>
      </c>
      <c r="H63" s="151">
        <v>209</v>
      </c>
      <c r="I63" s="151">
        <v>74751.895000000004</v>
      </c>
    </row>
    <row r="64" spans="1:9" ht="15">
      <c r="A64" s="238" t="s">
        <v>683</v>
      </c>
      <c r="B64" s="151">
        <v>10697</v>
      </c>
      <c r="C64" s="151">
        <v>7276087.3899999997</v>
      </c>
      <c r="D64" s="151">
        <v>8295</v>
      </c>
      <c r="E64" s="151">
        <v>5857810.3550000004</v>
      </c>
      <c r="F64" s="151">
        <v>920</v>
      </c>
      <c r="G64" s="151">
        <v>658088.69200000004</v>
      </c>
      <c r="H64" s="151">
        <v>179</v>
      </c>
      <c r="I64" s="151">
        <v>126186.97199999999</v>
      </c>
    </row>
    <row r="65" spans="1:9" ht="15">
      <c r="A65" s="238" t="s">
        <v>684</v>
      </c>
      <c r="B65" s="151">
        <v>3844</v>
      </c>
      <c r="C65" s="151">
        <v>5213640.2690000003</v>
      </c>
      <c r="D65" s="151">
        <v>5477</v>
      </c>
      <c r="E65" s="151">
        <v>7684569.4589999998</v>
      </c>
      <c r="F65" s="151">
        <v>650</v>
      </c>
      <c r="G65" s="151">
        <v>922407.34</v>
      </c>
      <c r="H65" s="151">
        <v>107</v>
      </c>
      <c r="I65" s="151">
        <v>149479.39300000001</v>
      </c>
    </row>
    <row r="66" spans="1:9" ht="15">
      <c r="A66" s="238" t="s">
        <v>685</v>
      </c>
      <c r="B66" s="151">
        <v>1581</v>
      </c>
      <c r="C66" s="151">
        <v>4670189.6229999997</v>
      </c>
      <c r="D66" s="151">
        <v>4161</v>
      </c>
      <c r="E66" s="151">
        <v>12950058.74</v>
      </c>
      <c r="F66" s="151">
        <v>589</v>
      </c>
      <c r="G66" s="151">
        <v>1850876.7760000001</v>
      </c>
      <c r="H66" s="151">
        <v>94</v>
      </c>
      <c r="I66" s="151">
        <v>313676.89</v>
      </c>
    </row>
    <row r="67" spans="1:9" ht="15">
      <c r="A67" s="238" t="s">
        <v>586</v>
      </c>
      <c r="B67" s="151">
        <v>410</v>
      </c>
      <c r="C67" s="151">
        <v>2839282.09</v>
      </c>
      <c r="D67" s="151">
        <v>1625</v>
      </c>
      <c r="E67" s="151">
        <v>11356568.171</v>
      </c>
      <c r="F67" s="151">
        <v>296</v>
      </c>
      <c r="G67" s="151">
        <v>2081712.2069999999</v>
      </c>
      <c r="H67" s="151">
        <v>50</v>
      </c>
      <c r="I67" s="151">
        <v>370495.13</v>
      </c>
    </row>
    <row r="68" spans="1:9" ht="15">
      <c r="A68" s="238" t="s">
        <v>587</v>
      </c>
      <c r="B68" s="151">
        <v>139</v>
      </c>
      <c r="C68" s="151">
        <v>2038293.7879999999</v>
      </c>
      <c r="D68" s="151">
        <v>1035</v>
      </c>
      <c r="E68" s="151">
        <v>16063733.108999999</v>
      </c>
      <c r="F68" s="151">
        <v>208</v>
      </c>
      <c r="G68" s="151">
        <v>3323113.8390000002</v>
      </c>
      <c r="H68" s="151">
        <v>44</v>
      </c>
      <c r="I68" s="151">
        <v>737853.91599999997</v>
      </c>
    </row>
    <row r="69" spans="1:9" ht="15">
      <c r="A69" s="238" t="s">
        <v>588</v>
      </c>
      <c r="B69" s="151">
        <v>30</v>
      </c>
      <c r="C69" s="151">
        <v>978223.951</v>
      </c>
      <c r="D69" s="151">
        <v>386</v>
      </c>
      <c r="E69" s="151">
        <v>13647076.48</v>
      </c>
      <c r="F69" s="151">
        <v>102</v>
      </c>
      <c r="G69" s="151">
        <v>3658556.0279999999</v>
      </c>
      <c r="H69" s="151">
        <v>22</v>
      </c>
      <c r="I69" s="151">
        <v>812267.73199999996</v>
      </c>
    </row>
    <row r="70" spans="1:9" ht="15">
      <c r="A70" s="238" t="s">
        <v>589</v>
      </c>
      <c r="B70" s="336" t="s">
        <v>3297</v>
      </c>
      <c r="C70" s="336" t="s">
        <v>3297</v>
      </c>
      <c r="D70" s="151">
        <v>199</v>
      </c>
      <c r="E70" s="151">
        <v>14044051.737</v>
      </c>
      <c r="F70" s="151">
        <v>56</v>
      </c>
      <c r="G70" s="151">
        <v>4043571.7209999999</v>
      </c>
      <c r="H70" s="151">
        <v>17</v>
      </c>
      <c r="I70" s="151">
        <v>1177298.743</v>
      </c>
    </row>
    <row r="71" spans="1:9" ht="15">
      <c r="A71" s="238" t="s">
        <v>590</v>
      </c>
      <c r="B71" s="336" t="s">
        <v>3297</v>
      </c>
      <c r="C71" s="336" t="s">
        <v>3297</v>
      </c>
      <c r="D71" s="151">
        <v>116</v>
      </c>
      <c r="E71" s="151">
        <v>17577013.462000001</v>
      </c>
      <c r="F71" s="151">
        <v>42</v>
      </c>
      <c r="G71" s="151">
        <v>6043607.2709999997</v>
      </c>
      <c r="H71" s="151">
        <v>10</v>
      </c>
      <c r="I71" s="151">
        <v>1733886.2109999999</v>
      </c>
    </row>
    <row r="72" spans="1:9" ht="15">
      <c r="A72" s="238" t="s">
        <v>348</v>
      </c>
      <c r="B72" s="151">
        <v>4</v>
      </c>
      <c r="C72" s="151">
        <v>2560373.2599999998</v>
      </c>
      <c r="D72" s="151">
        <v>63</v>
      </c>
      <c r="E72" s="151">
        <v>91168443.986000001</v>
      </c>
      <c r="F72" s="151">
        <v>16</v>
      </c>
      <c r="G72" s="151">
        <v>11853276.255999999</v>
      </c>
      <c r="H72" s="151">
        <v>17</v>
      </c>
      <c r="I72" s="151">
        <v>54410808.574000001</v>
      </c>
    </row>
    <row r="73" spans="1:9" ht="15">
      <c r="A73" s="238" t="s">
        <v>349</v>
      </c>
      <c r="B73" s="151">
        <v>240055</v>
      </c>
      <c r="C73" s="151">
        <v>50390901.116999999</v>
      </c>
      <c r="D73" s="151">
        <v>253110</v>
      </c>
      <c r="E73" s="151">
        <v>203178910.678</v>
      </c>
      <c r="F73" s="151">
        <v>16138</v>
      </c>
      <c r="G73" s="151">
        <v>35306223.671999998</v>
      </c>
      <c r="H73" s="151">
        <v>4653</v>
      </c>
      <c r="I73" s="151">
        <v>60055643.659999996</v>
      </c>
    </row>
    <row r="74" spans="1:9" ht="15">
      <c r="A74" s="26"/>
      <c r="B74" s="151"/>
      <c r="C74" s="151"/>
      <c r="D74" s="151"/>
      <c r="E74" s="151"/>
      <c r="F74" s="151"/>
      <c r="G74" s="151"/>
      <c r="H74" s="151"/>
      <c r="I74" s="151"/>
    </row>
    <row r="75" spans="1:9" ht="15">
      <c r="A75" s="67"/>
      <c r="B75" s="151"/>
      <c r="C75" s="151"/>
      <c r="D75" s="151"/>
      <c r="E75" s="151"/>
      <c r="F75" s="151"/>
      <c r="G75" s="151"/>
      <c r="H75" s="151"/>
      <c r="I75" s="151"/>
    </row>
    <row r="76" spans="1:9" s="10" customFormat="1" ht="15">
      <c r="A76" s="8" t="s">
        <v>3191</v>
      </c>
    </row>
    <row r="77" spans="1:9" ht="15">
      <c r="A77" s="8" t="s">
        <v>3188</v>
      </c>
    </row>
    <row r="80" spans="1:9" ht="45.75" customHeight="1"/>
  </sheetData>
  <mergeCells count="18">
    <mergeCell ref="A3:I3"/>
    <mergeCell ref="H7:I7"/>
    <mergeCell ref="B24:C24"/>
    <mergeCell ref="D24:E24"/>
    <mergeCell ref="F24:G24"/>
    <mergeCell ref="H24:I24"/>
    <mergeCell ref="A5:A6"/>
    <mergeCell ref="B7:C7"/>
    <mergeCell ref="D7:E7"/>
    <mergeCell ref="F7:G7"/>
    <mergeCell ref="B58:C58"/>
    <mergeCell ref="D58:E58"/>
    <mergeCell ref="F58:G58"/>
    <mergeCell ref="H58:I58"/>
    <mergeCell ref="F41:G41"/>
    <mergeCell ref="H41:I41"/>
    <mergeCell ref="B41:C41"/>
    <mergeCell ref="D41:E41"/>
  </mergeCells>
  <phoneticPr fontId="7" type="noConversion"/>
  <conditionalFormatting sqref="A2:I2">
    <cfRule type="cellIs" dxfId="594" priority="92" stopIfTrue="1" operator="lessThan">
      <formula>0</formula>
    </cfRule>
  </conditionalFormatting>
  <conditionalFormatting sqref="B75:I75">
    <cfRule type="cellIs" dxfId="593" priority="73" stopIfTrue="1" operator="lessThan">
      <formula>0</formula>
    </cfRule>
  </conditionalFormatting>
  <conditionalFormatting sqref="B75:I75">
    <cfRule type="cellIs" dxfId="592" priority="72" stopIfTrue="1" operator="lessThan">
      <formula>0</formula>
    </cfRule>
  </conditionalFormatting>
  <conditionalFormatting sqref="B8:I22">
    <cfRule type="cellIs" dxfId="591" priority="60" stopIfTrue="1" operator="lessThan">
      <formula>0</formula>
    </cfRule>
  </conditionalFormatting>
  <conditionalFormatting sqref="B74:I74">
    <cfRule type="cellIs" dxfId="590" priority="57" stopIfTrue="1" operator="lessThan">
      <formula>0</formula>
    </cfRule>
  </conditionalFormatting>
  <conditionalFormatting sqref="A8:A22">
    <cfRule type="cellIs" dxfId="589" priority="21" stopIfTrue="1" operator="lessThan">
      <formula>0</formula>
    </cfRule>
  </conditionalFormatting>
  <conditionalFormatting sqref="A25:A39">
    <cfRule type="cellIs" dxfId="588" priority="20" stopIfTrue="1" operator="lessThan">
      <formula>0</formula>
    </cfRule>
  </conditionalFormatting>
  <conditionalFormatting sqref="A42:A56">
    <cfRule type="cellIs" dxfId="587" priority="19" stopIfTrue="1" operator="lessThan">
      <formula>0</formula>
    </cfRule>
  </conditionalFormatting>
  <conditionalFormatting sqref="A59:A73">
    <cfRule type="cellIs" dxfId="586" priority="18" stopIfTrue="1" operator="lessThan">
      <formula>0</formula>
    </cfRule>
  </conditionalFormatting>
  <conditionalFormatting sqref="B25:I39">
    <cfRule type="cellIs" dxfId="585" priority="3" stopIfTrue="1" operator="lessThan">
      <formula>0</formula>
    </cfRule>
  </conditionalFormatting>
  <conditionalFormatting sqref="B42:I56">
    <cfRule type="cellIs" dxfId="584" priority="2" stopIfTrue="1" operator="lessThan">
      <formula>0</formula>
    </cfRule>
  </conditionalFormatting>
  <conditionalFormatting sqref="B59:I73">
    <cfRule type="cellIs" dxfId="583" priority="1" stopIfTrue="1" operator="lessThan">
      <formula>0</formula>
    </cfRule>
  </conditionalFormatting>
  <hyperlinks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54" orientation="portrait" r:id="rId1"/>
  <headerFooter>
    <oddFooter>&amp;L&amp;"MetaNormalLF-Roman,Standard"Statistisches Bundesamt, Fachserie 14, Reihe 8.2, 2014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 enableFormatConditionsCalculation="0">
    <pageSetUpPr fitToPage="1"/>
  </sheetPr>
  <dimension ref="A1:J80"/>
  <sheetViews>
    <sheetView showGridLines="0" zoomScaleNormal="100" zoomScaleSheetLayoutView="75" workbookViewId="0"/>
  </sheetViews>
  <sheetFormatPr baseColWidth="10" defaultColWidth="11.42578125" defaultRowHeight="12.75"/>
  <cols>
    <col min="1" max="1" width="29.5703125" style="7" customWidth="1"/>
    <col min="2" max="2" width="14.7109375" style="10" customWidth="1"/>
    <col min="3" max="3" width="16.7109375" style="10" customWidth="1"/>
    <col min="4" max="4" width="14.7109375" style="10" customWidth="1"/>
    <col min="5" max="5" width="16.7109375" style="10" customWidth="1"/>
    <col min="6" max="6" width="14.7109375" style="10" customWidth="1"/>
    <col min="7" max="7" width="16.7109375" style="10" customWidth="1"/>
    <col min="8" max="8" width="14.7109375" style="10" customWidth="1"/>
    <col min="9" max="9" width="17.7109375" style="10" customWidth="1"/>
    <col min="10" max="16384" width="11.42578125" style="7"/>
  </cols>
  <sheetData>
    <row r="1" spans="1:9" s="2" customFormat="1" ht="15.75">
      <c r="A1" s="285" t="s">
        <v>679</v>
      </c>
      <c r="B1" s="6"/>
      <c r="C1" s="6"/>
      <c r="D1" s="6"/>
      <c r="E1" s="6"/>
      <c r="F1" s="6"/>
      <c r="G1" s="6"/>
      <c r="H1" s="6"/>
      <c r="I1" s="6"/>
    </row>
    <row r="2" spans="1:9" s="3" customFormat="1" ht="18" customHeight="1">
      <c r="A2" s="16" t="s">
        <v>456</v>
      </c>
      <c r="B2" s="236"/>
      <c r="C2" s="236"/>
      <c r="D2" s="236"/>
      <c r="E2" s="236"/>
      <c r="F2" s="236"/>
      <c r="G2" s="37"/>
      <c r="H2" s="42"/>
      <c r="I2" s="42"/>
    </row>
    <row r="3" spans="1:9" s="6" customFormat="1" ht="24" customHeight="1">
      <c r="A3" s="433" t="s">
        <v>3305</v>
      </c>
      <c r="B3" s="433"/>
      <c r="C3" s="433"/>
      <c r="D3" s="433"/>
      <c r="E3" s="433"/>
      <c r="F3" s="433"/>
      <c r="G3" s="434"/>
      <c r="H3" s="434"/>
      <c r="I3" s="434"/>
    </row>
    <row r="4" spans="1:9" ht="15.75" customHeight="1">
      <c r="A4" s="72"/>
    </row>
    <row r="5" spans="1:9" ht="31.5">
      <c r="A5" s="410" t="s">
        <v>148</v>
      </c>
      <c r="B5" s="22" t="s">
        <v>3186</v>
      </c>
      <c r="C5" s="22" t="s">
        <v>3187</v>
      </c>
      <c r="D5" s="22" t="s">
        <v>3186</v>
      </c>
      <c r="E5" s="22" t="s">
        <v>3187</v>
      </c>
      <c r="F5" s="22" t="s">
        <v>3186</v>
      </c>
      <c r="G5" s="22" t="s">
        <v>3187</v>
      </c>
      <c r="H5" s="22" t="s">
        <v>3186</v>
      </c>
      <c r="I5" s="70" t="s">
        <v>3187</v>
      </c>
    </row>
    <row r="6" spans="1:9" ht="24.75" customHeight="1">
      <c r="A6" s="411"/>
      <c r="B6" s="23" t="s">
        <v>744</v>
      </c>
      <c r="C6" s="23" t="s">
        <v>750</v>
      </c>
      <c r="D6" s="23" t="s">
        <v>744</v>
      </c>
      <c r="E6" s="23" t="s">
        <v>750</v>
      </c>
      <c r="F6" s="23" t="s">
        <v>744</v>
      </c>
      <c r="G6" s="23" t="s">
        <v>750</v>
      </c>
      <c r="H6" s="23" t="s">
        <v>744</v>
      </c>
      <c r="I6" s="279" t="s">
        <v>750</v>
      </c>
    </row>
    <row r="7" spans="1:9" ht="42.75" customHeight="1">
      <c r="A7" s="24"/>
      <c r="B7" s="417" t="s">
        <v>905</v>
      </c>
      <c r="C7" s="418"/>
      <c r="D7" s="417" t="s">
        <v>906</v>
      </c>
      <c r="E7" s="418"/>
      <c r="F7" s="417" t="s">
        <v>907</v>
      </c>
      <c r="G7" s="418"/>
      <c r="H7" s="435" t="s">
        <v>908</v>
      </c>
      <c r="I7" s="436"/>
    </row>
    <row r="8" spans="1:9" ht="15">
      <c r="A8" s="238" t="s">
        <v>948</v>
      </c>
      <c r="B8" s="151">
        <v>75641</v>
      </c>
      <c r="C8" s="151">
        <v>284499.40500000003</v>
      </c>
      <c r="D8" s="151">
        <v>62058</v>
      </c>
      <c r="E8" s="151">
        <v>142323.34700000001</v>
      </c>
      <c r="F8" s="151">
        <v>236836</v>
      </c>
      <c r="G8" s="151">
        <v>1333674.358</v>
      </c>
      <c r="H8" s="151">
        <v>189296</v>
      </c>
      <c r="I8" s="151">
        <v>1162988.861</v>
      </c>
    </row>
    <row r="9" spans="1:9" ht="15">
      <c r="A9" s="238" t="s">
        <v>4</v>
      </c>
      <c r="B9" s="151">
        <v>25774</v>
      </c>
      <c r="C9" s="151">
        <v>814679.6</v>
      </c>
      <c r="D9" s="151">
        <v>11422</v>
      </c>
      <c r="E9" s="151">
        <v>351841.39600000001</v>
      </c>
      <c r="F9" s="151">
        <v>132367</v>
      </c>
      <c r="G9" s="151">
        <v>4082391.2680000002</v>
      </c>
      <c r="H9" s="151">
        <v>110168</v>
      </c>
      <c r="I9" s="151">
        <v>3374801.38</v>
      </c>
    </row>
    <row r="10" spans="1:9" ht="15">
      <c r="A10" s="238" t="s">
        <v>747</v>
      </c>
      <c r="B10" s="151">
        <v>20042</v>
      </c>
      <c r="C10" s="151">
        <v>1452103.4639999999</v>
      </c>
      <c r="D10" s="151">
        <v>6407</v>
      </c>
      <c r="E10" s="151">
        <v>453788.12300000002</v>
      </c>
      <c r="F10" s="151">
        <v>73336</v>
      </c>
      <c r="G10" s="151">
        <v>5208045.1500000004</v>
      </c>
      <c r="H10" s="151">
        <v>56280</v>
      </c>
      <c r="I10" s="151">
        <v>3982774.8879999998</v>
      </c>
    </row>
    <row r="11" spans="1:9" ht="15">
      <c r="A11" s="238" t="s">
        <v>748</v>
      </c>
      <c r="B11" s="151">
        <v>22463</v>
      </c>
      <c r="C11" s="151">
        <v>3418284.7790000001</v>
      </c>
      <c r="D11" s="151">
        <v>5587</v>
      </c>
      <c r="E11" s="151">
        <v>875064.34900000005</v>
      </c>
      <c r="F11" s="151">
        <v>67251</v>
      </c>
      <c r="G11" s="151">
        <v>10573736.079</v>
      </c>
      <c r="H11" s="151">
        <v>48185</v>
      </c>
      <c r="I11" s="151">
        <v>7537762.4239999996</v>
      </c>
    </row>
    <row r="12" spans="1:9" ht="15">
      <c r="A12" s="238" t="s">
        <v>682</v>
      </c>
      <c r="B12" s="151">
        <v>7018</v>
      </c>
      <c r="C12" s="151">
        <v>2458660.8050000002</v>
      </c>
      <c r="D12" s="151">
        <v>2496</v>
      </c>
      <c r="E12" s="151">
        <v>873044.39300000004</v>
      </c>
      <c r="F12" s="151">
        <v>30521</v>
      </c>
      <c r="G12" s="151">
        <v>10729345.624</v>
      </c>
      <c r="H12" s="151">
        <v>20931</v>
      </c>
      <c r="I12" s="151">
        <v>7358028.3430000003</v>
      </c>
    </row>
    <row r="13" spans="1:9" ht="15">
      <c r="A13" s="238" t="s">
        <v>683</v>
      </c>
      <c r="B13" s="151">
        <v>4880</v>
      </c>
      <c r="C13" s="151">
        <v>3444153.4759999998</v>
      </c>
      <c r="D13" s="151">
        <v>1606</v>
      </c>
      <c r="E13" s="151">
        <v>1131649.564</v>
      </c>
      <c r="F13" s="151">
        <v>19076</v>
      </c>
      <c r="G13" s="151">
        <v>13414173.994000001</v>
      </c>
      <c r="H13" s="151">
        <v>12943</v>
      </c>
      <c r="I13" s="151">
        <v>9105776.3100000005</v>
      </c>
    </row>
    <row r="14" spans="1:9" ht="15">
      <c r="A14" s="238" t="s">
        <v>684</v>
      </c>
      <c r="B14" s="151">
        <v>3223</v>
      </c>
      <c r="C14" s="151">
        <v>4522427.7259999998</v>
      </c>
      <c r="D14" s="151">
        <v>1153</v>
      </c>
      <c r="E14" s="151">
        <v>1635845.699</v>
      </c>
      <c r="F14" s="151">
        <v>12007</v>
      </c>
      <c r="G14" s="151">
        <v>16838801.616</v>
      </c>
      <c r="H14" s="151">
        <v>8154</v>
      </c>
      <c r="I14" s="151">
        <v>11406413.843</v>
      </c>
    </row>
    <row r="15" spans="1:9" ht="15">
      <c r="A15" s="238" t="s">
        <v>685</v>
      </c>
      <c r="B15" s="151">
        <v>2451</v>
      </c>
      <c r="C15" s="151">
        <v>7615011.8480000002</v>
      </c>
      <c r="D15" s="151">
        <v>1077</v>
      </c>
      <c r="E15" s="151">
        <v>3416330.557</v>
      </c>
      <c r="F15" s="151">
        <v>7711</v>
      </c>
      <c r="G15" s="151">
        <v>23645636.059999999</v>
      </c>
      <c r="H15" s="151">
        <v>5093</v>
      </c>
      <c r="I15" s="151">
        <v>15543398.335000001</v>
      </c>
    </row>
    <row r="16" spans="1:9" ht="15">
      <c r="A16" s="238" t="s">
        <v>586</v>
      </c>
      <c r="B16" s="151">
        <v>930</v>
      </c>
      <c r="C16" s="151">
        <v>6488483.7050000001</v>
      </c>
      <c r="D16" s="151">
        <v>578</v>
      </c>
      <c r="E16" s="151">
        <v>4109456.9369999999</v>
      </c>
      <c r="F16" s="151">
        <v>2379</v>
      </c>
      <c r="G16" s="151">
        <v>16399252.501</v>
      </c>
      <c r="H16" s="151">
        <v>1449</v>
      </c>
      <c r="I16" s="151">
        <v>9922933.9930000007</v>
      </c>
    </row>
    <row r="17" spans="1:10" ht="15">
      <c r="A17" s="238" t="s">
        <v>587</v>
      </c>
      <c r="B17" s="151">
        <v>569</v>
      </c>
      <c r="C17" s="151">
        <v>8715394.9749999996</v>
      </c>
      <c r="D17" s="151">
        <v>418</v>
      </c>
      <c r="E17" s="151">
        <v>6554712.8080000002</v>
      </c>
      <c r="F17" s="151">
        <v>1337</v>
      </c>
      <c r="G17" s="151">
        <v>20378492.835999999</v>
      </c>
      <c r="H17" s="151">
        <v>827</v>
      </c>
      <c r="I17" s="151">
        <v>12626627.842</v>
      </c>
    </row>
    <row r="18" spans="1:10" ht="15">
      <c r="A18" s="238" t="s">
        <v>588</v>
      </c>
      <c r="B18" s="151">
        <v>201</v>
      </c>
      <c r="C18" s="151">
        <v>6991255.8499999996</v>
      </c>
      <c r="D18" s="151">
        <v>141</v>
      </c>
      <c r="E18" s="151">
        <v>4886098.4390000002</v>
      </c>
      <c r="F18" s="151">
        <v>370</v>
      </c>
      <c r="G18" s="151">
        <v>12725210.899</v>
      </c>
      <c r="H18" s="151">
        <v>238</v>
      </c>
      <c r="I18" s="151">
        <v>8216618.1100000003</v>
      </c>
    </row>
    <row r="19" spans="1:10" ht="15">
      <c r="A19" s="238" t="s">
        <v>589</v>
      </c>
      <c r="B19" s="151">
        <v>81</v>
      </c>
      <c r="C19" s="151">
        <v>5708280.2089999998</v>
      </c>
      <c r="D19" s="151">
        <v>72</v>
      </c>
      <c r="E19" s="151">
        <v>4899801.25</v>
      </c>
      <c r="F19" s="151">
        <v>128</v>
      </c>
      <c r="G19" s="151">
        <v>9018347.5069999993</v>
      </c>
      <c r="H19" s="151">
        <v>83</v>
      </c>
      <c r="I19" s="151">
        <v>5964932.6919999998</v>
      </c>
    </row>
    <row r="20" spans="1:10" ht="15">
      <c r="A20" s="238" t="s">
        <v>590</v>
      </c>
      <c r="B20" s="151">
        <v>45</v>
      </c>
      <c r="C20" s="151">
        <v>6950003.1840000004</v>
      </c>
      <c r="D20" s="151">
        <v>54</v>
      </c>
      <c r="E20" s="151">
        <v>8368971.2589999996</v>
      </c>
      <c r="F20" s="151">
        <v>55</v>
      </c>
      <c r="G20" s="151">
        <v>8166981.267</v>
      </c>
      <c r="H20" s="151">
        <v>28</v>
      </c>
      <c r="I20" s="151">
        <v>4305264.9589999998</v>
      </c>
    </row>
    <row r="21" spans="1:10" ht="15">
      <c r="A21" s="238" t="s">
        <v>348</v>
      </c>
      <c r="B21" s="151">
        <v>16</v>
      </c>
      <c r="C21" s="151">
        <v>14236766.097999999</v>
      </c>
      <c r="D21" s="151">
        <v>42</v>
      </c>
      <c r="E21" s="151">
        <v>36864787.343000002</v>
      </c>
      <c r="F21" s="151">
        <v>29</v>
      </c>
      <c r="G21" s="151">
        <v>15987085.408</v>
      </c>
      <c r="H21" s="151">
        <v>19</v>
      </c>
      <c r="I21" s="151">
        <v>10576970.562000001</v>
      </c>
    </row>
    <row r="22" spans="1:10" ht="15">
      <c r="A22" s="238" t="s">
        <v>349</v>
      </c>
      <c r="B22" s="151">
        <v>163334</v>
      </c>
      <c r="C22" s="151">
        <v>73100005.123999998</v>
      </c>
      <c r="D22" s="151">
        <v>93111</v>
      </c>
      <c r="E22" s="151">
        <v>74563715.464000002</v>
      </c>
      <c r="F22" s="151">
        <v>583403</v>
      </c>
      <c r="G22" s="151">
        <v>168501174.567</v>
      </c>
      <c r="H22" s="151">
        <v>453694</v>
      </c>
      <c r="I22" s="151">
        <v>111085292.542</v>
      </c>
    </row>
    <row r="23" spans="1:10" ht="15">
      <c r="A23" s="25"/>
      <c r="B23" s="8"/>
      <c r="C23" s="8"/>
      <c r="D23" s="8"/>
      <c r="E23" s="8"/>
      <c r="F23" s="8"/>
      <c r="G23" s="8"/>
      <c r="H23" s="8"/>
      <c r="I23" s="8"/>
    </row>
    <row r="24" spans="1:10" ht="49.5" customHeight="1">
      <c r="A24" s="24"/>
      <c r="B24" s="418" t="s">
        <v>909</v>
      </c>
      <c r="C24" s="418"/>
      <c r="D24" s="417" t="s">
        <v>910</v>
      </c>
      <c r="E24" s="418"/>
      <c r="F24" s="417" t="s">
        <v>911</v>
      </c>
      <c r="G24" s="418"/>
      <c r="H24" s="417" t="s">
        <v>912</v>
      </c>
      <c r="I24" s="418"/>
    </row>
    <row r="25" spans="1:10" ht="15">
      <c r="A25" s="238" t="s">
        <v>948</v>
      </c>
      <c r="B25" s="151">
        <v>368288</v>
      </c>
      <c r="C25" s="151">
        <v>1611967.2290000001</v>
      </c>
      <c r="D25" s="151">
        <v>51053</v>
      </c>
      <c r="E25" s="151">
        <v>263417.83799999999</v>
      </c>
      <c r="F25" s="151">
        <v>119324</v>
      </c>
      <c r="G25" s="151">
        <v>398880.21799999999</v>
      </c>
      <c r="H25" s="151">
        <v>75607</v>
      </c>
      <c r="I25" s="151">
        <v>349267.08899999998</v>
      </c>
    </row>
    <row r="26" spans="1:10" ht="15">
      <c r="A26" s="238" t="s">
        <v>4</v>
      </c>
      <c r="B26" s="151">
        <v>172017</v>
      </c>
      <c r="C26" s="151">
        <v>5454720.8059999999</v>
      </c>
      <c r="D26" s="151">
        <v>31672</v>
      </c>
      <c r="E26" s="151">
        <v>1016411.1629999999</v>
      </c>
      <c r="F26" s="151">
        <v>37106</v>
      </c>
      <c r="G26" s="151">
        <v>1172827.5900000001</v>
      </c>
      <c r="H26" s="151">
        <v>43079</v>
      </c>
      <c r="I26" s="151">
        <v>1386828.9569999999</v>
      </c>
    </row>
    <row r="27" spans="1:10" ht="15">
      <c r="A27" s="238" t="s">
        <v>747</v>
      </c>
      <c r="B27" s="151">
        <v>121513</v>
      </c>
      <c r="C27" s="151">
        <v>8709404.1809999999</v>
      </c>
      <c r="D27" s="151">
        <v>26135</v>
      </c>
      <c r="E27" s="151">
        <v>1887781.868</v>
      </c>
      <c r="F27" s="151">
        <v>27129</v>
      </c>
      <c r="G27" s="151">
        <v>1945840.2180000001</v>
      </c>
      <c r="H27" s="151">
        <v>35997</v>
      </c>
      <c r="I27" s="151">
        <v>2599144.264</v>
      </c>
      <c r="J27" s="7" t="s">
        <v>269</v>
      </c>
    </row>
    <row r="28" spans="1:10" ht="15">
      <c r="A28" s="238" t="s">
        <v>748</v>
      </c>
      <c r="B28" s="151">
        <v>120242</v>
      </c>
      <c r="C28" s="151">
        <v>18798510.278999999</v>
      </c>
      <c r="D28" s="151">
        <v>29936</v>
      </c>
      <c r="E28" s="151">
        <v>4788897.5820000004</v>
      </c>
      <c r="F28" s="151">
        <v>28127</v>
      </c>
      <c r="G28" s="151">
        <v>4374722.2879999997</v>
      </c>
      <c r="H28" s="151">
        <v>36627</v>
      </c>
      <c r="I28" s="151">
        <v>5685978.966</v>
      </c>
    </row>
    <row r="29" spans="1:10" ht="15">
      <c r="A29" s="238" t="s">
        <v>682</v>
      </c>
      <c r="B29" s="151">
        <v>50480</v>
      </c>
      <c r="C29" s="151">
        <v>17715115.616999999</v>
      </c>
      <c r="D29" s="151">
        <v>16264</v>
      </c>
      <c r="E29" s="151">
        <v>5770234.8250000002</v>
      </c>
      <c r="F29" s="151">
        <v>9220</v>
      </c>
      <c r="G29" s="151">
        <v>3197130.747</v>
      </c>
      <c r="H29" s="151">
        <v>15065</v>
      </c>
      <c r="I29" s="151">
        <v>5295453.3559999997</v>
      </c>
    </row>
    <row r="30" spans="1:10" ht="15">
      <c r="A30" s="238" t="s">
        <v>683</v>
      </c>
      <c r="B30" s="151">
        <v>30502</v>
      </c>
      <c r="C30" s="151">
        <v>21242575.445999999</v>
      </c>
      <c r="D30" s="151">
        <v>10792</v>
      </c>
      <c r="E30" s="151">
        <v>7475865.0520000001</v>
      </c>
      <c r="F30" s="151">
        <v>5111</v>
      </c>
      <c r="G30" s="151">
        <v>3588433.2119999998</v>
      </c>
      <c r="H30" s="151">
        <v>9124</v>
      </c>
      <c r="I30" s="151">
        <v>6373757.0389999999</v>
      </c>
    </row>
    <row r="31" spans="1:10" ht="15">
      <c r="A31" s="238" t="s">
        <v>684</v>
      </c>
      <c r="B31" s="151">
        <v>16109</v>
      </c>
      <c r="C31" s="151">
        <v>22294715.723000001</v>
      </c>
      <c r="D31" s="151">
        <v>5126</v>
      </c>
      <c r="E31" s="151">
        <v>7028658.7290000003</v>
      </c>
      <c r="F31" s="151">
        <v>3051</v>
      </c>
      <c r="G31" s="151">
        <v>4238360.1840000004</v>
      </c>
      <c r="H31" s="151">
        <v>4995</v>
      </c>
      <c r="I31" s="151">
        <v>6942773.8499999996</v>
      </c>
    </row>
    <row r="32" spans="1:10" ht="15">
      <c r="A32" s="238" t="s">
        <v>685</v>
      </c>
      <c r="B32" s="151">
        <v>8695</v>
      </c>
      <c r="C32" s="151">
        <v>26262911.763999999</v>
      </c>
      <c r="D32" s="151">
        <v>2017</v>
      </c>
      <c r="E32" s="151">
        <v>5890384.1720000003</v>
      </c>
      <c r="F32" s="151">
        <v>2093</v>
      </c>
      <c r="G32" s="151">
        <v>6451921.1840000004</v>
      </c>
      <c r="H32" s="151">
        <v>2796</v>
      </c>
      <c r="I32" s="151">
        <v>8428560.7870000005</v>
      </c>
    </row>
    <row r="33" spans="1:9" ht="15">
      <c r="A33" s="238" t="s">
        <v>586</v>
      </c>
      <c r="B33" s="151">
        <v>2498</v>
      </c>
      <c r="C33" s="151">
        <v>16949784.324999999</v>
      </c>
      <c r="D33" s="151">
        <v>410</v>
      </c>
      <c r="E33" s="151">
        <v>2795366.3220000002</v>
      </c>
      <c r="F33" s="151">
        <v>760</v>
      </c>
      <c r="G33" s="151">
        <v>5187405.0619999999</v>
      </c>
      <c r="H33" s="151">
        <v>787</v>
      </c>
      <c r="I33" s="151">
        <v>5312142.8420000002</v>
      </c>
    </row>
    <row r="34" spans="1:9" ht="15">
      <c r="A34" s="238" t="s">
        <v>587</v>
      </c>
      <c r="B34" s="151">
        <v>1334</v>
      </c>
      <c r="C34" s="151">
        <v>20185313.153000001</v>
      </c>
      <c r="D34" s="151">
        <v>162</v>
      </c>
      <c r="E34" s="151">
        <v>2395881.358</v>
      </c>
      <c r="F34" s="151">
        <v>487</v>
      </c>
      <c r="G34" s="151">
        <v>7515479.1289999997</v>
      </c>
      <c r="H34" s="151">
        <v>382</v>
      </c>
      <c r="I34" s="151">
        <v>5620798.0980000002</v>
      </c>
    </row>
    <row r="35" spans="1:9" ht="15">
      <c r="A35" s="238" t="s">
        <v>588</v>
      </c>
      <c r="B35" s="151">
        <v>374</v>
      </c>
      <c r="C35" s="151">
        <v>12869313.646</v>
      </c>
      <c r="D35" s="151">
        <v>53</v>
      </c>
      <c r="E35" s="151">
        <v>1734537.0730000001</v>
      </c>
      <c r="F35" s="151">
        <v>151</v>
      </c>
      <c r="G35" s="151">
        <v>5369108.0789999999</v>
      </c>
      <c r="H35" s="151">
        <v>95</v>
      </c>
      <c r="I35" s="151">
        <v>3144310.9360000002</v>
      </c>
    </row>
    <row r="36" spans="1:9" ht="15">
      <c r="A36" s="238" t="s">
        <v>589</v>
      </c>
      <c r="B36" s="151">
        <v>172</v>
      </c>
      <c r="C36" s="151">
        <v>12019458.361</v>
      </c>
      <c r="D36" s="151">
        <v>26</v>
      </c>
      <c r="E36" s="151">
        <v>1800126.584</v>
      </c>
      <c r="F36" s="151">
        <v>63</v>
      </c>
      <c r="G36" s="151">
        <v>4456338.477</v>
      </c>
      <c r="H36" s="151">
        <v>39</v>
      </c>
      <c r="I36" s="151">
        <v>2702230.452</v>
      </c>
    </row>
    <row r="37" spans="1:9" ht="15">
      <c r="A37" s="238" t="s">
        <v>590</v>
      </c>
      <c r="B37" s="151">
        <v>112</v>
      </c>
      <c r="C37" s="151">
        <v>16889288.627999999</v>
      </c>
      <c r="D37" s="151">
        <v>12</v>
      </c>
      <c r="E37" s="151">
        <v>1795748.27</v>
      </c>
      <c r="F37" s="151">
        <v>50</v>
      </c>
      <c r="G37" s="151">
        <v>7288658.0489999996</v>
      </c>
      <c r="H37" s="151">
        <v>17</v>
      </c>
      <c r="I37" s="151">
        <v>2498019.335</v>
      </c>
    </row>
    <row r="38" spans="1:9" ht="15">
      <c r="A38" s="238" t="s">
        <v>348</v>
      </c>
      <c r="B38" s="151">
        <v>66</v>
      </c>
      <c r="C38" s="151">
        <v>37887126.424999997</v>
      </c>
      <c r="D38" s="151">
        <v>8</v>
      </c>
      <c r="E38" s="151">
        <v>5697125.2010000004</v>
      </c>
      <c r="F38" s="151">
        <v>32</v>
      </c>
      <c r="G38" s="151">
        <v>17187694.002</v>
      </c>
      <c r="H38" s="151">
        <v>13</v>
      </c>
      <c r="I38" s="151">
        <v>7913495.8739999998</v>
      </c>
    </row>
    <row r="39" spans="1:9" ht="15">
      <c r="A39" s="238" t="s">
        <v>349</v>
      </c>
      <c r="B39" s="151">
        <v>892402</v>
      </c>
      <c r="C39" s="151">
        <v>238890205.583</v>
      </c>
      <c r="D39" s="151">
        <v>173666</v>
      </c>
      <c r="E39" s="151">
        <v>50340436.037</v>
      </c>
      <c r="F39" s="151">
        <v>232704</v>
      </c>
      <c r="G39" s="151">
        <v>72372798.438999996</v>
      </c>
      <c r="H39" s="151">
        <v>224623</v>
      </c>
      <c r="I39" s="151">
        <v>64252761.844999999</v>
      </c>
    </row>
    <row r="40" spans="1:9" ht="15">
      <c r="A40" s="25"/>
      <c r="B40" s="8"/>
      <c r="C40" s="8"/>
      <c r="D40" s="8"/>
      <c r="E40" s="8"/>
      <c r="F40" s="8"/>
      <c r="G40" s="8"/>
      <c r="H40" s="8"/>
      <c r="I40" s="8"/>
    </row>
    <row r="41" spans="1:9" ht="44.25" customHeight="1">
      <c r="A41" s="24"/>
      <c r="B41" s="418" t="s">
        <v>913</v>
      </c>
      <c r="C41" s="418"/>
      <c r="D41" s="417" t="s">
        <v>914</v>
      </c>
      <c r="E41" s="418"/>
      <c r="F41" s="417" t="s">
        <v>915</v>
      </c>
      <c r="G41" s="418"/>
      <c r="H41" s="417" t="s">
        <v>916</v>
      </c>
      <c r="I41" s="418"/>
    </row>
    <row r="42" spans="1:9" ht="15">
      <c r="A42" s="238" t="s">
        <v>948</v>
      </c>
      <c r="B42" s="151">
        <v>28324</v>
      </c>
      <c r="C42" s="151">
        <v>133837.66099999999</v>
      </c>
      <c r="D42" s="151">
        <v>128035</v>
      </c>
      <c r="E42" s="151">
        <v>405759.717</v>
      </c>
      <c r="F42" s="151">
        <v>17733</v>
      </c>
      <c r="G42" s="151">
        <v>88513.82</v>
      </c>
      <c r="H42" s="151">
        <v>44397</v>
      </c>
      <c r="I42" s="151">
        <v>246920.99900000001</v>
      </c>
    </row>
    <row r="43" spans="1:9" ht="15">
      <c r="A43" s="238" t="s">
        <v>4</v>
      </c>
      <c r="B43" s="151">
        <v>13657</v>
      </c>
      <c r="C43" s="151">
        <v>427450.23</v>
      </c>
      <c r="D43" s="151">
        <v>70615</v>
      </c>
      <c r="E43" s="151">
        <v>2212348.0189999999</v>
      </c>
      <c r="F43" s="151">
        <v>8562</v>
      </c>
      <c r="G43" s="151">
        <v>264653.39199999999</v>
      </c>
      <c r="H43" s="151">
        <v>25995</v>
      </c>
      <c r="I43" s="151">
        <v>807423.11100000003</v>
      </c>
    </row>
    <row r="44" spans="1:9" ht="15">
      <c r="A44" s="238" t="s">
        <v>747</v>
      </c>
      <c r="B44" s="151">
        <v>7560</v>
      </c>
      <c r="C44" s="151">
        <v>535895.33700000006</v>
      </c>
      <c r="D44" s="151">
        <v>41257</v>
      </c>
      <c r="E44" s="151">
        <v>2920821.3390000002</v>
      </c>
      <c r="F44" s="151">
        <v>5178</v>
      </c>
      <c r="G44" s="151">
        <v>369865.79599999997</v>
      </c>
      <c r="H44" s="151">
        <v>14088</v>
      </c>
      <c r="I44" s="151">
        <v>997705.15899999999</v>
      </c>
    </row>
    <row r="45" spans="1:9" ht="15">
      <c r="A45" s="238" t="s">
        <v>748</v>
      </c>
      <c r="B45" s="151">
        <v>6910</v>
      </c>
      <c r="C45" s="151">
        <v>1088511.9240000001</v>
      </c>
      <c r="D45" s="151">
        <v>45352</v>
      </c>
      <c r="E45" s="151">
        <v>7279445.6430000002</v>
      </c>
      <c r="F45" s="151">
        <v>5648</v>
      </c>
      <c r="G45" s="151">
        <v>900233.674</v>
      </c>
      <c r="H45" s="151">
        <v>11099</v>
      </c>
      <c r="I45" s="151">
        <v>1707382.2139999999</v>
      </c>
    </row>
    <row r="46" spans="1:9" ht="15">
      <c r="A46" s="238" t="s">
        <v>682</v>
      </c>
      <c r="B46" s="151">
        <v>3391</v>
      </c>
      <c r="C46" s="151">
        <v>1194265.0390000001</v>
      </c>
      <c r="D46" s="151">
        <v>19506</v>
      </c>
      <c r="E46" s="151">
        <v>6842090.1469999999</v>
      </c>
      <c r="F46" s="151">
        <v>3160</v>
      </c>
      <c r="G46" s="151">
        <v>1119682.064</v>
      </c>
      <c r="H46" s="151">
        <v>3530</v>
      </c>
      <c r="I46" s="151">
        <v>1215209.871</v>
      </c>
    </row>
    <row r="47" spans="1:9" ht="15">
      <c r="A47" s="238" t="s">
        <v>683</v>
      </c>
      <c r="B47" s="151">
        <v>2367</v>
      </c>
      <c r="C47" s="151">
        <v>1658403.493</v>
      </c>
      <c r="D47" s="151">
        <v>12353</v>
      </c>
      <c r="E47" s="151">
        <v>8687428.0109999999</v>
      </c>
      <c r="F47" s="151">
        <v>2299</v>
      </c>
      <c r="G47" s="151">
        <v>1624529.82</v>
      </c>
      <c r="H47" s="151">
        <v>1507</v>
      </c>
      <c r="I47" s="151">
        <v>1030998.702</v>
      </c>
    </row>
    <row r="48" spans="1:9" ht="15">
      <c r="A48" s="238" t="s">
        <v>684</v>
      </c>
      <c r="B48" s="151">
        <v>1518</v>
      </c>
      <c r="C48" s="151">
        <v>2121991.2560000001</v>
      </c>
      <c r="D48" s="151">
        <v>7690</v>
      </c>
      <c r="E48" s="151">
        <v>10771154.949999999</v>
      </c>
      <c r="F48" s="151">
        <v>1523</v>
      </c>
      <c r="G48" s="151">
        <v>2156605.5690000001</v>
      </c>
      <c r="H48" s="151">
        <v>698</v>
      </c>
      <c r="I48" s="151">
        <v>948228.70900000003</v>
      </c>
    </row>
    <row r="49" spans="1:9" ht="15">
      <c r="A49" s="238" t="s">
        <v>685</v>
      </c>
      <c r="B49" s="151">
        <v>978</v>
      </c>
      <c r="C49" s="151">
        <v>3009561.1579999998</v>
      </c>
      <c r="D49" s="151">
        <v>5567</v>
      </c>
      <c r="E49" s="151">
        <v>17154962.673999999</v>
      </c>
      <c r="F49" s="151">
        <v>1207</v>
      </c>
      <c r="G49" s="151">
        <v>3744163.7990000001</v>
      </c>
      <c r="H49" s="151">
        <v>480</v>
      </c>
      <c r="I49" s="151">
        <v>1487221.7930000001</v>
      </c>
    </row>
    <row r="50" spans="1:9" ht="15">
      <c r="A50" s="238" t="s">
        <v>586</v>
      </c>
      <c r="B50" s="151">
        <v>304</v>
      </c>
      <c r="C50" s="151">
        <v>2055039.929</v>
      </c>
      <c r="D50" s="151">
        <v>1886</v>
      </c>
      <c r="E50" s="151">
        <v>12928405.620999999</v>
      </c>
      <c r="F50" s="151">
        <v>386</v>
      </c>
      <c r="G50" s="151">
        <v>2632338.2030000002</v>
      </c>
      <c r="H50" s="151">
        <v>158</v>
      </c>
      <c r="I50" s="151">
        <v>1090323.23</v>
      </c>
    </row>
    <row r="51" spans="1:9" ht="15">
      <c r="A51" s="238" t="s">
        <v>587</v>
      </c>
      <c r="B51" s="336" t="s">
        <v>3297</v>
      </c>
      <c r="C51" s="336" t="s">
        <v>3297</v>
      </c>
      <c r="D51" s="151">
        <v>1010</v>
      </c>
      <c r="E51" s="151">
        <v>15309792.698000001</v>
      </c>
      <c r="F51" s="151">
        <v>215</v>
      </c>
      <c r="G51" s="151">
        <v>3171256.3250000002</v>
      </c>
      <c r="H51" s="151">
        <v>94</v>
      </c>
      <c r="I51" s="151">
        <v>1495526.125</v>
      </c>
    </row>
    <row r="52" spans="1:9" ht="15">
      <c r="A52" s="238" t="s">
        <v>588</v>
      </c>
      <c r="B52" s="336" t="s">
        <v>3297</v>
      </c>
      <c r="C52" s="336" t="s">
        <v>3297</v>
      </c>
      <c r="D52" s="151">
        <v>313</v>
      </c>
      <c r="E52" s="151">
        <v>10880114.183</v>
      </c>
      <c r="F52" s="151">
        <v>83</v>
      </c>
      <c r="G52" s="151">
        <v>2893424.5610000002</v>
      </c>
      <c r="H52" s="151">
        <v>29</v>
      </c>
      <c r="I52" s="151">
        <v>984799.95900000003</v>
      </c>
    </row>
    <row r="53" spans="1:9" ht="15">
      <c r="A53" s="238" t="s">
        <v>589</v>
      </c>
      <c r="B53" s="151">
        <v>31</v>
      </c>
      <c r="C53" s="151">
        <v>2131828.2349999999</v>
      </c>
      <c r="D53" s="151">
        <v>132</v>
      </c>
      <c r="E53" s="151">
        <v>8980799.2640000004</v>
      </c>
      <c r="F53" s="151">
        <v>41</v>
      </c>
      <c r="G53" s="151">
        <v>2704598.7919999999</v>
      </c>
      <c r="H53" s="151">
        <v>17</v>
      </c>
      <c r="I53" s="151">
        <v>1034339.037</v>
      </c>
    </row>
    <row r="54" spans="1:9" ht="15">
      <c r="A54" s="238" t="s">
        <v>590</v>
      </c>
      <c r="B54" s="151">
        <v>28</v>
      </c>
      <c r="C54" s="151">
        <v>4569554.7769999998</v>
      </c>
      <c r="D54" s="151">
        <v>78</v>
      </c>
      <c r="E54" s="151">
        <v>12302711.162</v>
      </c>
      <c r="F54" s="151">
        <v>18</v>
      </c>
      <c r="G54" s="151">
        <v>2840035.6579999998</v>
      </c>
      <c r="H54" s="336" t="s">
        <v>3297</v>
      </c>
      <c r="I54" s="336" t="s">
        <v>3297</v>
      </c>
    </row>
    <row r="55" spans="1:9" ht="15">
      <c r="A55" s="238" t="s">
        <v>348</v>
      </c>
      <c r="B55" s="151">
        <v>9</v>
      </c>
      <c r="C55" s="151">
        <v>5325010.6239999998</v>
      </c>
      <c r="D55" s="151">
        <v>50</v>
      </c>
      <c r="E55" s="151">
        <v>33718268.652999997</v>
      </c>
      <c r="F55" s="151">
        <v>19</v>
      </c>
      <c r="G55" s="151">
        <v>13187549.004000001</v>
      </c>
      <c r="H55" s="336" t="s">
        <v>3297</v>
      </c>
      <c r="I55" s="336" t="s">
        <v>3297</v>
      </c>
    </row>
    <row r="56" spans="1:9" ht="15">
      <c r="A56" s="238" t="s">
        <v>349</v>
      </c>
      <c r="B56" s="151">
        <v>65319</v>
      </c>
      <c r="C56" s="151">
        <v>29101297.897</v>
      </c>
      <c r="D56" s="151">
        <v>333844</v>
      </c>
      <c r="E56" s="151">
        <v>150394102.081</v>
      </c>
      <c r="F56" s="151">
        <v>46072</v>
      </c>
      <c r="G56" s="151">
        <v>37697450.476999998</v>
      </c>
      <c r="H56" s="151">
        <v>102102</v>
      </c>
      <c r="I56" s="151">
        <v>14757055.727</v>
      </c>
    </row>
    <row r="57" spans="1:9" ht="15">
      <c r="A57" s="25"/>
      <c r="B57" s="8"/>
      <c r="C57" s="296"/>
      <c r="D57" s="8"/>
      <c r="E57" s="296"/>
      <c r="F57" s="8"/>
      <c r="G57" s="296"/>
      <c r="H57" s="8"/>
      <c r="I57" s="296"/>
    </row>
    <row r="58" spans="1:9" ht="45" customHeight="1">
      <c r="A58" s="24"/>
      <c r="B58" s="418" t="s">
        <v>917</v>
      </c>
      <c r="C58" s="418"/>
      <c r="D58" s="417" t="s">
        <v>918</v>
      </c>
      <c r="E58" s="418"/>
      <c r="F58" s="417" t="s">
        <v>919</v>
      </c>
      <c r="G58" s="418"/>
      <c r="H58" s="8"/>
      <c r="I58" s="8"/>
    </row>
    <row r="59" spans="1:9" ht="15">
      <c r="A59" s="238" t="s">
        <v>948</v>
      </c>
      <c r="B59" s="151">
        <v>46076</v>
      </c>
      <c r="C59" s="151">
        <v>239447.04000000001</v>
      </c>
      <c r="D59" s="151">
        <v>126856</v>
      </c>
      <c r="E59" s="151">
        <v>742385.90599999996</v>
      </c>
      <c r="F59" s="151">
        <v>182052</v>
      </c>
      <c r="G59" s="151">
        <v>1001273.078</v>
      </c>
      <c r="H59" s="151"/>
      <c r="I59" s="151"/>
    </row>
    <row r="60" spans="1:9" ht="15">
      <c r="A60" s="238" t="s">
        <v>4</v>
      </c>
      <c r="B60" s="151">
        <v>25096</v>
      </c>
      <c r="C60" s="151">
        <v>782605.90899999999</v>
      </c>
      <c r="D60" s="151">
        <v>73073</v>
      </c>
      <c r="E60" s="151">
        <v>2233218.2289999998</v>
      </c>
      <c r="F60" s="151">
        <v>108977</v>
      </c>
      <c r="G60" s="151">
        <v>3401017.3709999998</v>
      </c>
      <c r="H60" s="151"/>
      <c r="I60" s="151"/>
    </row>
    <row r="61" spans="1:9" ht="15">
      <c r="A61" s="238" t="s">
        <v>747</v>
      </c>
      <c r="B61" s="151">
        <v>14490</v>
      </c>
      <c r="C61" s="151">
        <v>1030740.3149999999</v>
      </c>
      <c r="D61" s="151">
        <v>29936</v>
      </c>
      <c r="E61" s="151">
        <v>2079065.112</v>
      </c>
      <c r="F61" s="151">
        <v>61480</v>
      </c>
      <c r="G61" s="151">
        <v>4350709.3959999997</v>
      </c>
      <c r="H61" s="151"/>
      <c r="I61" s="151"/>
    </row>
    <row r="62" spans="1:9" ht="15">
      <c r="A62" s="238" t="s">
        <v>748</v>
      </c>
      <c r="B62" s="151">
        <v>16163</v>
      </c>
      <c r="C62" s="151">
        <v>2649990.6839999999</v>
      </c>
      <c r="D62" s="151">
        <v>19815</v>
      </c>
      <c r="E62" s="151">
        <v>3073157.3739999998</v>
      </c>
      <c r="F62" s="151">
        <v>47392</v>
      </c>
      <c r="G62" s="151">
        <v>7242667.0300000003</v>
      </c>
      <c r="H62" s="151"/>
      <c r="I62" s="151"/>
    </row>
    <row r="63" spans="1:9" ht="15">
      <c r="A63" s="238" t="s">
        <v>682</v>
      </c>
      <c r="B63" s="151">
        <v>15147</v>
      </c>
      <c r="C63" s="151">
        <v>5492431.1320000002</v>
      </c>
      <c r="D63" s="151">
        <v>8156</v>
      </c>
      <c r="E63" s="151">
        <v>2841145.736</v>
      </c>
      <c r="F63" s="151">
        <v>15208</v>
      </c>
      <c r="G63" s="151">
        <v>5264328.4270000001</v>
      </c>
      <c r="H63" s="151"/>
      <c r="I63" s="151"/>
    </row>
    <row r="64" spans="1:9" ht="15">
      <c r="A64" s="238" t="s">
        <v>683</v>
      </c>
      <c r="B64" s="151">
        <v>12045</v>
      </c>
      <c r="C64" s="151">
        <v>8395105.9419999998</v>
      </c>
      <c r="D64" s="151">
        <v>4455</v>
      </c>
      <c r="E64" s="151">
        <v>3084079.287</v>
      </c>
      <c r="F64" s="151">
        <v>6988</v>
      </c>
      <c r="G64" s="151">
        <v>4822184.29</v>
      </c>
      <c r="H64" s="151"/>
      <c r="I64" s="151"/>
    </row>
    <row r="65" spans="1:9" ht="15">
      <c r="A65" s="238" t="s">
        <v>684</v>
      </c>
      <c r="B65" s="151">
        <v>5370</v>
      </c>
      <c r="C65" s="151">
        <v>7341182.017</v>
      </c>
      <c r="D65" s="151">
        <v>2229</v>
      </c>
      <c r="E65" s="151">
        <v>3062270.2880000002</v>
      </c>
      <c r="F65" s="151">
        <v>3329</v>
      </c>
      <c r="G65" s="151">
        <v>4589553.909</v>
      </c>
      <c r="H65" s="151"/>
      <c r="I65" s="151"/>
    </row>
    <row r="66" spans="1:9" ht="15">
      <c r="A66" s="238" t="s">
        <v>685</v>
      </c>
      <c r="B66" s="151">
        <v>2766</v>
      </c>
      <c r="C66" s="151">
        <v>8500685.2660000008</v>
      </c>
      <c r="D66" s="151">
        <v>1147</v>
      </c>
      <c r="E66" s="151">
        <v>3457345.7829999998</v>
      </c>
      <c r="F66" s="151">
        <v>1927</v>
      </c>
      <c r="G66" s="151">
        <v>5887634.8219999997</v>
      </c>
      <c r="H66" s="151"/>
      <c r="I66" s="151"/>
    </row>
    <row r="67" spans="1:9" ht="15">
      <c r="A67" s="238" t="s">
        <v>586</v>
      </c>
      <c r="B67" s="151">
        <v>1102</v>
      </c>
      <c r="C67" s="151">
        <v>7695120.6409999998</v>
      </c>
      <c r="D67" s="151">
        <v>328</v>
      </c>
      <c r="E67" s="151">
        <v>2227370.5210000002</v>
      </c>
      <c r="F67" s="151">
        <v>566</v>
      </c>
      <c r="G67" s="151">
        <v>3943479.5490000001</v>
      </c>
      <c r="H67" s="151"/>
      <c r="I67" s="151"/>
    </row>
    <row r="68" spans="1:9" ht="15">
      <c r="A68" s="238" t="s">
        <v>587</v>
      </c>
      <c r="B68" s="151">
        <v>869</v>
      </c>
      <c r="C68" s="151">
        <v>13645303.455</v>
      </c>
      <c r="D68" s="151">
        <v>170</v>
      </c>
      <c r="E68" s="151">
        <v>2613301.2050000001</v>
      </c>
      <c r="F68" s="151">
        <v>323</v>
      </c>
      <c r="G68" s="151">
        <v>4714639.9709999999</v>
      </c>
      <c r="H68" s="151"/>
      <c r="I68" s="151"/>
    </row>
    <row r="69" spans="1:9" ht="15">
      <c r="A69" s="238" t="s">
        <v>588</v>
      </c>
      <c r="B69" s="151">
        <v>347</v>
      </c>
      <c r="C69" s="151">
        <v>12012073.539000001</v>
      </c>
      <c r="D69" s="151">
        <v>54</v>
      </c>
      <c r="E69" s="151">
        <v>1839246.003</v>
      </c>
      <c r="F69" s="151">
        <v>74</v>
      </c>
      <c r="G69" s="151">
        <v>2664010.7340000002</v>
      </c>
      <c r="H69" s="151"/>
      <c r="I69" s="151"/>
    </row>
    <row r="70" spans="1:9" ht="15">
      <c r="A70" s="238" t="s">
        <v>589</v>
      </c>
      <c r="B70" s="151">
        <v>260</v>
      </c>
      <c r="C70" s="151">
        <v>18449671.999000002</v>
      </c>
      <c r="D70" s="151">
        <v>31</v>
      </c>
      <c r="E70" s="151">
        <v>2039819.956</v>
      </c>
      <c r="F70" s="151">
        <v>53</v>
      </c>
      <c r="G70" s="151">
        <v>3659635.923</v>
      </c>
      <c r="H70" s="151"/>
      <c r="I70" s="151"/>
    </row>
    <row r="71" spans="1:9" ht="15">
      <c r="A71" s="238" t="s">
        <v>590</v>
      </c>
      <c r="B71" s="151">
        <v>180</v>
      </c>
      <c r="C71" s="151">
        <v>27920809.579</v>
      </c>
      <c r="D71" s="151">
        <v>20</v>
      </c>
      <c r="E71" s="151">
        <v>3363907.514</v>
      </c>
      <c r="F71" s="151">
        <v>19</v>
      </c>
      <c r="G71" s="151">
        <v>2857030.9249999998</v>
      </c>
      <c r="H71" s="151"/>
      <c r="I71" s="151"/>
    </row>
    <row r="72" spans="1:9" ht="15">
      <c r="A72" s="238" t="s">
        <v>348</v>
      </c>
      <c r="B72" s="151">
        <v>86</v>
      </c>
      <c r="C72" s="151">
        <v>47305778.351000004</v>
      </c>
      <c r="D72" s="151">
        <v>14</v>
      </c>
      <c r="E72" s="151">
        <v>8564723.3819999993</v>
      </c>
      <c r="F72" s="151">
        <v>4</v>
      </c>
      <c r="G72" s="151">
        <v>1956705.5970000001</v>
      </c>
      <c r="H72" s="151"/>
      <c r="I72" s="151"/>
    </row>
    <row r="73" spans="1:9" ht="15">
      <c r="A73" s="238" t="s">
        <v>349</v>
      </c>
      <c r="B73" s="151">
        <v>139997</v>
      </c>
      <c r="C73" s="151">
        <v>161460945.86899999</v>
      </c>
      <c r="D73" s="151">
        <v>266284</v>
      </c>
      <c r="E73" s="151">
        <v>41221036.295999996</v>
      </c>
      <c r="F73" s="151">
        <v>428392</v>
      </c>
      <c r="G73" s="151">
        <v>56354871.022</v>
      </c>
      <c r="H73" s="151"/>
      <c r="I73" s="151"/>
    </row>
    <row r="74" spans="1:9" ht="15">
      <c r="A74" s="26"/>
      <c r="B74" s="151"/>
      <c r="C74" s="151"/>
      <c r="D74" s="151"/>
      <c r="E74" s="151"/>
      <c r="F74" s="151"/>
      <c r="G74" s="151"/>
      <c r="H74" s="8"/>
      <c r="I74" s="8"/>
    </row>
    <row r="75" spans="1:9" ht="15">
      <c r="A75" s="26"/>
      <c r="B75" s="151"/>
      <c r="C75" s="151"/>
      <c r="D75" s="151"/>
      <c r="E75" s="151"/>
      <c r="F75" s="151"/>
      <c r="G75" s="151"/>
      <c r="H75" s="8"/>
      <c r="I75" s="8"/>
    </row>
    <row r="76" spans="1:9" ht="15">
      <c r="A76" s="64"/>
      <c r="B76" s="46"/>
      <c r="C76" s="69"/>
      <c r="D76" s="63"/>
      <c r="E76" s="63"/>
      <c r="F76" s="63"/>
      <c r="G76" s="63"/>
      <c r="H76" s="8"/>
      <c r="I76" s="8"/>
    </row>
    <row r="77" spans="1:9" ht="15">
      <c r="A77" s="8" t="s">
        <v>3191</v>
      </c>
    </row>
    <row r="78" spans="1:9" ht="15">
      <c r="A78" s="8" t="s">
        <v>3188</v>
      </c>
    </row>
    <row r="80" spans="1:9" ht="45.75" customHeight="1"/>
  </sheetData>
  <mergeCells count="17">
    <mergeCell ref="F24:G24"/>
    <mergeCell ref="F58:G58"/>
    <mergeCell ref="B58:C58"/>
    <mergeCell ref="D58:E58"/>
    <mergeCell ref="A3:I3"/>
    <mergeCell ref="A5:A6"/>
    <mergeCell ref="F7:G7"/>
    <mergeCell ref="H7:I7"/>
    <mergeCell ref="F41:G41"/>
    <mergeCell ref="H41:I41"/>
    <mergeCell ref="B7:C7"/>
    <mergeCell ref="D7:E7"/>
    <mergeCell ref="B41:C41"/>
    <mergeCell ref="D41:E41"/>
    <mergeCell ref="H24:I24"/>
    <mergeCell ref="B24:C24"/>
    <mergeCell ref="D24:E24"/>
  </mergeCells>
  <phoneticPr fontId="7" type="noConversion"/>
  <conditionalFormatting sqref="B57:I57 A2:I2 B76">
    <cfRule type="cellIs" dxfId="582" priority="83" stopIfTrue="1" operator="lessThan">
      <formula>0</formula>
    </cfRule>
  </conditionalFormatting>
  <conditionalFormatting sqref="B74:G75">
    <cfRule type="cellIs" dxfId="581" priority="63" stopIfTrue="1" operator="lessThan">
      <formula>0</formula>
    </cfRule>
  </conditionalFormatting>
  <conditionalFormatting sqref="B74:G75">
    <cfRule type="cellIs" dxfId="580" priority="62" stopIfTrue="1" operator="lessThan">
      <formula>0</formula>
    </cfRule>
  </conditionalFormatting>
  <conditionalFormatting sqref="B8:I22">
    <cfRule type="cellIs" dxfId="579" priority="55" stopIfTrue="1" operator="lessThan">
      <formula>0</formula>
    </cfRule>
  </conditionalFormatting>
  <conditionalFormatting sqref="B20:C21">
    <cfRule type="cellIs" dxfId="578" priority="51" stopIfTrue="1" operator="lessThan">
      <formula>0</formula>
    </cfRule>
  </conditionalFormatting>
  <conditionalFormatting sqref="A8:A22">
    <cfRule type="cellIs" dxfId="577" priority="23" stopIfTrue="1" operator="lessThan">
      <formula>0</formula>
    </cfRule>
  </conditionalFormatting>
  <conditionalFormatting sqref="A25:A39">
    <cfRule type="cellIs" dxfId="576" priority="22" stopIfTrue="1" operator="lessThan">
      <formula>0</formula>
    </cfRule>
  </conditionalFormatting>
  <conditionalFormatting sqref="A42:A56">
    <cfRule type="cellIs" dxfId="575" priority="21" stopIfTrue="1" operator="lessThan">
      <formula>0</formula>
    </cfRule>
  </conditionalFormatting>
  <conditionalFormatting sqref="A59:A73">
    <cfRule type="cellIs" dxfId="574" priority="20" stopIfTrue="1" operator="lessThan">
      <formula>0</formula>
    </cfRule>
  </conditionalFormatting>
  <conditionalFormatting sqref="B25:I39">
    <cfRule type="cellIs" dxfId="573" priority="6" stopIfTrue="1" operator="lessThan">
      <formula>0</formula>
    </cfRule>
  </conditionalFormatting>
  <conditionalFormatting sqref="B37:C38">
    <cfRule type="cellIs" dxfId="572" priority="5" stopIfTrue="1" operator="lessThan">
      <formula>0</formula>
    </cfRule>
  </conditionalFormatting>
  <conditionalFormatting sqref="B42:I56">
    <cfRule type="cellIs" dxfId="571" priority="4" stopIfTrue="1" operator="lessThan">
      <formula>0</formula>
    </cfRule>
  </conditionalFormatting>
  <conditionalFormatting sqref="B54:C55">
    <cfRule type="cellIs" dxfId="570" priority="3" stopIfTrue="1" operator="lessThan">
      <formula>0</formula>
    </cfRule>
  </conditionalFormatting>
  <conditionalFormatting sqref="B59:I73">
    <cfRule type="cellIs" dxfId="569" priority="2" stopIfTrue="1" operator="lessThan">
      <formula>0</formula>
    </cfRule>
  </conditionalFormatting>
  <conditionalFormatting sqref="B71:C72">
    <cfRule type="cellIs" dxfId="568" priority="1" stopIfTrue="1" operator="lessThan">
      <formula>0</formula>
    </cfRule>
  </conditionalFormatting>
  <hyperlinks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54" orientation="portrait" r:id="rId1"/>
  <headerFooter>
    <oddFooter>&amp;L&amp;"MetaNormalLF-Roman,Standard"Statistisches Bundesamt, Fachserie 14, Reihe 8.2, 2014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 enableFormatConditionsCalculation="0">
    <pageSetUpPr fitToPage="1"/>
  </sheetPr>
  <dimension ref="A1:Q80"/>
  <sheetViews>
    <sheetView showGridLines="0" zoomScaleNormal="100" zoomScaleSheetLayoutView="75" workbookViewId="0">
      <selection sqref="A1:B1"/>
    </sheetView>
  </sheetViews>
  <sheetFormatPr baseColWidth="10" defaultColWidth="11.42578125" defaultRowHeight="12.75"/>
  <cols>
    <col min="1" max="1" width="5.7109375" style="10" customWidth="1"/>
    <col min="2" max="2" width="31.140625" style="10" customWidth="1"/>
    <col min="3" max="3" width="12.5703125" style="10" customWidth="1"/>
    <col min="4" max="4" width="14.5703125" style="10" customWidth="1"/>
    <col min="5" max="5" width="12.7109375" style="10" customWidth="1"/>
    <col min="6" max="6" width="14.7109375" style="10" customWidth="1"/>
    <col min="7" max="7" width="12.7109375" style="10" customWidth="1"/>
    <col min="8" max="8" width="14.7109375" style="10" customWidth="1"/>
    <col min="9" max="9" width="17.28515625" style="10" customWidth="1"/>
    <col min="10" max="10" width="20" style="10" customWidth="1"/>
    <col min="11" max="11" width="17.28515625" style="10" customWidth="1"/>
    <col min="12" max="12" width="20" style="10" customWidth="1"/>
    <col min="13" max="13" width="17.85546875" style="10" customWidth="1"/>
    <col min="14" max="14" width="20" style="10" customWidth="1"/>
    <col min="15" max="15" width="1.7109375" style="10" customWidth="1"/>
    <col min="16" max="16" width="6.42578125" style="10" customWidth="1"/>
    <col min="17" max="17" width="12.85546875" style="7" bestFit="1" customWidth="1"/>
    <col min="18" max="16384" width="11.42578125" style="7"/>
  </cols>
  <sheetData>
    <row r="1" spans="1:17" s="2" customFormat="1" ht="15.75">
      <c r="A1" s="375" t="s">
        <v>679</v>
      </c>
      <c r="B1" s="375"/>
      <c r="C1" s="6"/>
      <c r="D1" s="6"/>
      <c r="E1" s="6"/>
      <c r="F1" s="6"/>
      <c r="G1" s="6" t="s">
        <v>269</v>
      </c>
      <c r="H1" s="6"/>
      <c r="I1" s="445" t="s">
        <v>679</v>
      </c>
      <c r="J1" s="445"/>
      <c r="K1" s="6"/>
      <c r="L1" s="6"/>
      <c r="M1" s="6" t="s">
        <v>269</v>
      </c>
      <c r="N1" s="6"/>
      <c r="O1" s="6"/>
      <c r="P1" s="6"/>
    </row>
    <row r="2" spans="1:17" s="3" customFormat="1" ht="21" customHeight="1">
      <c r="A2" s="437" t="s">
        <v>456</v>
      </c>
      <c r="B2" s="437"/>
      <c r="C2" s="437"/>
      <c r="D2" s="437"/>
      <c r="E2" s="437"/>
      <c r="F2" s="437"/>
      <c r="G2" s="437"/>
      <c r="H2" s="437"/>
      <c r="I2" s="437" t="s">
        <v>455</v>
      </c>
      <c r="J2" s="437"/>
      <c r="K2" s="437"/>
      <c r="L2" s="437"/>
      <c r="M2" s="437"/>
      <c r="N2" s="437"/>
      <c r="O2" s="437"/>
      <c r="P2" s="437"/>
      <c r="Q2" s="266"/>
    </row>
    <row r="3" spans="1:17" s="6" customFormat="1" ht="15.75" customHeight="1">
      <c r="A3" s="433" t="s">
        <v>3227</v>
      </c>
      <c r="B3" s="433"/>
      <c r="C3" s="433"/>
      <c r="D3" s="433"/>
      <c r="E3" s="433"/>
      <c r="F3" s="433"/>
      <c r="G3" s="433"/>
      <c r="H3" s="433"/>
      <c r="I3" s="433" t="s">
        <v>3227</v>
      </c>
      <c r="J3" s="433"/>
      <c r="K3" s="433"/>
      <c r="L3" s="433"/>
      <c r="M3" s="433"/>
      <c r="N3" s="433"/>
      <c r="O3" s="433"/>
      <c r="P3" s="433"/>
      <c r="Q3" s="267"/>
    </row>
    <row r="4" spans="1:17" s="2" customFormat="1" ht="21" customHeight="1">
      <c r="A4" s="433" t="s">
        <v>264</v>
      </c>
      <c r="B4" s="433"/>
      <c r="C4" s="433"/>
      <c r="D4" s="433"/>
      <c r="E4" s="433"/>
      <c r="F4" s="433"/>
      <c r="G4" s="433"/>
      <c r="H4" s="433"/>
      <c r="I4" s="433" t="s">
        <v>264</v>
      </c>
      <c r="J4" s="433"/>
      <c r="K4" s="433"/>
      <c r="L4" s="433"/>
      <c r="M4" s="433"/>
      <c r="N4" s="433"/>
      <c r="O4" s="433"/>
      <c r="P4" s="433"/>
      <c r="Q4" s="267"/>
    </row>
    <row r="5" spans="1:17" ht="15.6" customHeight="1">
      <c r="A5" s="72"/>
      <c r="B5" s="39"/>
    </row>
    <row r="6" spans="1:17" ht="74.25" customHeight="1">
      <c r="A6" s="410" t="s">
        <v>751</v>
      </c>
      <c r="B6" s="439" t="s">
        <v>95</v>
      </c>
      <c r="C6" s="442" t="s">
        <v>920</v>
      </c>
      <c r="D6" s="443"/>
      <c r="E6" s="442" t="s">
        <v>921</v>
      </c>
      <c r="F6" s="443"/>
      <c r="G6" s="444" t="s">
        <v>922</v>
      </c>
      <c r="H6" s="444"/>
      <c r="I6" s="444" t="s">
        <v>923</v>
      </c>
      <c r="J6" s="443"/>
      <c r="K6" s="442" t="s">
        <v>924</v>
      </c>
      <c r="L6" s="443"/>
      <c r="M6" s="442" t="s">
        <v>925</v>
      </c>
      <c r="N6" s="443"/>
      <c r="O6" s="417" t="s">
        <v>751</v>
      </c>
      <c r="P6" s="418"/>
    </row>
    <row r="7" spans="1:17" ht="83.25" customHeight="1">
      <c r="A7" s="423"/>
      <c r="B7" s="440"/>
      <c r="C7" s="22" t="s">
        <v>3189</v>
      </c>
      <c r="D7" s="22" t="s">
        <v>3187</v>
      </c>
      <c r="E7" s="22" t="s">
        <v>3189</v>
      </c>
      <c r="F7" s="22" t="s">
        <v>3187</v>
      </c>
      <c r="G7" s="22" t="s">
        <v>3189</v>
      </c>
      <c r="H7" s="70" t="s">
        <v>3187</v>
      </c>
      <c r="I7" s="165" t="s">
        <v>3186</v>
      </c>
      <c r="J7" s="22" t="s">
        <v>3190</v>
      </c>
      <c r="K7" s="22" t="s">
        <v>3186</v>
      </c>
      <c r="L7" s="22" t="s">
        <v>3187</v>
      </c>
      <c r="M7" s="22" t="s">
        <v>3189</v>
      </c>
      <c r="N7" s="22" t="s">
        <v>3187</v>
      </c>
      <c r="O7" s="419"/>
      <c r="P7" s="420"/>
    </row>
    <row r="8" spans="1:17" ht="15">
      <c r="A8" s="411"/>
      <c r="B8" s="441"/>
      <c r="C8" s="30" t="s">
        <v>744</v>
      </c>
      <c r="D8" s="156" t="s">
        <v>750</v>
      </c>
      <c r="E8" s="30" t="s">
        <v>744</v>
      </c>
      <c r="F8" s="156" t="s">
        <v>750</v>
      </c>
      <c r="G8" s="30" t="s">
        <v>744</v>
      </c>
      <c r="H8" s="157" t="s">
        <v>750</v>
      </c>
      <c r="I8" s="158" t="s">
        <v>744</v>
      </c>
      <c r="J8" s="159" t="s">
        <v>750</v>
      </c>
      <c r="K8" s="30" t="s">
        <v>744</v>
      </c>
      <c r="L8" s="156" t="s">
        <v>750</v>
      </c>
      <c r="M8" s="160" t="s">
        <v>744</v>
      </c>
      <c r="N8" s="157" t="s">
        <v>750</v>
      </c>
      <c r="O8" s="421"/>
      <c r="P8" s="422"/>
    </row>
    <row r="9" spans="1:17" ht="31.5" customHeight="1">
      <c r="A9" s="8"/>
      <c r="B9" s="246"/>
      <c r="C9" s="438" t="s">
        <v>486</v>
      </c>
      <c r="D9" s="438"/>
      <c r="E9" s="438"/>
      <c r="F9" s="438"/>
      <c r="G9" s="438"/>
      <c r="H9" s="438"/>
      <c r="I9" s="438" t="s">
        <v>486</v>
      </c>
      <c r="J9" s="438"/>
      <c r="K9" s="438"/>
      <c r="L9" s="438"/>
      <c r="M9" s="438"/>
      <c r="N9" s="438"/>
      <c r="O9" s="297"/>
      <c r="P9" s="67"/>
    </row>
    <row r="10" spans="1:17" ht="15">
      <c r="A10" s="51">
        <v>1</v>
      </c>
      <c r="B10" s="238" t="s">
        <v>950</v>
      </c>
      <c r="C10" s="151">
        <v>51306</v>
      </c>
      <c r="D10" s="151">
        <v>271521.804</v>
      </c>
      <c r="E10" s="151">
        <v>83248</v>
      </c>
      <c r="F10" s="151">
        <v>542061.57999999996</v>
      </c>
      <c r="G10" s="151">
        <v>220717</v>
      </c>
      <c r="H10" s="151">
        <v>1195184.2320000001</v>
      </c>
      <c r="I10" s="151">
        <v>23759</v>
      </c>
      <c r="J10" s="151">
        <v>131713.65299999999</v>
      </c>
      <c r="K10" s="151">
        <v>137463</v>
      </c>
      <c r="L10" s="151">
        <v>912752.04399999999</v>
      </c>
      <c r="M10" s="151">
        <v>151641</v>
      </c>
      <c r="N10" s="151">
        <v>872853.10199999996</v>
      </c>
      <c r="O10" s="262"/>
      <c r="P10" s="273">
        <v>1</v>
      </c>
    </row>
    <row r="11" spans="1:17" ht="15.75" customHeight="1">
      <c r="A11" s="154">
        <v>2</v>
      </c>
      <c r="B11" s="238" t="s">
        <v>650</v>
      </c>
      <c r="C11" s="151">
        <v>56466</v>
      </c>
      <c r="D11" s="151">
        <v>2808854.7349999999</v>
      </c>
      <c r="E11" s="151">
        <v>152200</v>
      </c>
      <c r="F11" s="151">
        <v>7490253.8669999996</v>
      </c>
      <c r="G11" s="151">
        <v>224584</v>
      </c>
      <c r="H11" s="151">
        <v>11035347.467</v>
      </c>
      <c r="I11" s="151">
        <v>43729</v>
      </c>
      <c r="J11" s="151">
        <v>2132871.8769999999</v>
      </c>
      <c r="K11" s="151">
        <v>120423</v>
      </c>
      <c r="L11" s="151">
        <v>5173988.5669999998</v>
      </c>
      <c r="M11" s="151">
        <v>145826</v>
      </c>
      <c r="N11" s="151">
        <v>6616815.8039999995</v>
      </c>
      <c r="O11" s="262"/>
      <c r="P11" s="161">
        <v>2</v>
      </c>
    </row>
    <row r="12" spans="1:17" ht="15.75" customHeight="1">
      <c r="A12" s="154">
        <v>3</v>
      </c>
      <c r="B12" s="238" t="s">
        <v>553</v>
      </c>
      <c r="C12" s="151">
        <v>51646</v>
      </c>
      <c r="D12" s="151">
        <v>12187007.895</v>
      </c>
      <c r="E12" s="151">
        <v>106485</v>
      </c>
      <c r="F12" s="151">
        <v>23947583.863000002</v>
      </c>
      <c r="G12" s="151">
        <v>175162</v>
      </c>
      <c r="H12" s="151">
        <v>39522659.204999998</v>
      </c>
      <c r="I12" s="151">
        <v>27239</v>
      </c>
      <c r="J12" s="151">
        <v>6088023.5039999997</v>
      </c>
      <c r="K12" s="151">
        <v>36617</v>
      </c>
      <c r="L12" s="151">
        <v>7510220.5159999998</v>
      </c>
      <c r="M12" s="151">
        <v>46246</v>
      </c>
      <c r="N12" s="151">
        <v>8741601.3460000008</v>
      </c>
      <c r="O12" s="262"/>
      <c r="P12" s="161">
        <v>3</v>
      </c>
    </row>
    <row r="13" spans="1:17" ht="15.75" customHeight="1">
      <c r="A13" s="51">
        <v>4</v>
      </c>
      <c r="B13" s="238" t="s">
        <v>740</v>
      </c>
      <c r="C13" s="151">
        <v>12497</v>
      </c>
      <c r="D13" s="151">
        <v>8680865.3560000006</v>
      </c>
      <c r="E13" s="151">
        <v>19711</v>
      </c>
      <c r="F13" s="151">
        <v>13535699.476</v>
      </c>
      <c r="G13" s="151">
        <v>35897</v>
      </c>
      <c r="H13" s="151">
        <v>25160058.067000002</v>
      </c>
      <c r="I13" s="151">
        <v>5739</v>
      </c>
      <c r="J13" s="151">
        <v>4012918.3539999998</v>
      </c>
      <c r="K13" s="151">
        <v>5452</v>
      </c>
      <c r="L13" s="151">
        <v>3806640.1069999998</v>
      </c>
      <c r="M13" s="151">
        <v>3280</v>
      </c>
      <c r="N13" s="151">
        <v>2218281.8840000001</v>
      </c>
      <c r="O13" s="262"/>
      <c r="P13" s="273">
        <v>4</v>
      </c>
    </row>
    <row r="14" spans="1:17" ht="15.75" customHeight="1">
      <c r="A14" s="154">
        <v>5</v>
      </c>
      <c r="B14" s="238" t="s">
        <v>741</v>
      </c>
      <c r="C14" s="151">
        <v>9895</v>
      </c>
      <c r="D14" s="151">
        <v>27337742.963</v>
      </c>
      <c r="E14" s="151">
        <v>10485</v>
      </c>
      <c r="F14" s="151">
        <v>22141633.844999999</v>
      </c>
      <c r="G14" s="151">
        <v>43145</v>
      </c>
      <c r="H14" s="151">
        <v>124641594.74699999</v>
      </c>
      <c r="I14" s="151">
        <v>4845</v>
      </c>
      <c r="J14" s="151">
        <v>11556047.130999999</v>
      </c>
      <c r="K14" s="151">
        <v>5575</v>
      </c>
      <c r="L14" s="151">
        <v>13825457.073999999</v>
      </c>
      <c r="M14" s="336" t="s">
        <v>3297</v>
      </c>
      <c r="N14" s="336" t="s">
        <v>3297</v>
      </c>
      <c r="O14" s="262"/>
      <c r="P14" s="161">
        <v>5</v>
      </c>
    </row>
    <row r="15" spans="1:17" ht="15.75" customHeight="1">
      <c r="A15" s="154">
        <v>6</v>
      </c>
      <c r="B15" s="238" t="s">
        <v>742</v>
      </c>
      <c r="C15" s="151">
        <v>89</v>
      </c>
      <c r="D15" s="151">
        <v>3654936.4270000001</v>
      </c>
      <c r="E15" s="151">
        <v>25</v>
      </c>
      <c r="F15" s="151">
        <v>1033995.125</v>
      </c>
      <c r="G15" s="151">
        <v>335</v>
      </c>
      <c r="H15" s="151">
        <v>14098081.427999999</v>
      </c>
      <c r="I15" s="151">
        <v>16</v>
      </c>
      <c r="J15" s="151">
        <v>745981.59</v>
      </c>
      <c r="K15" s="151">
        <v>22</v>
      </c>
      <c r="L15" s="151">
        <v>829593.951</v>
      </c>
      <c r="M15" s="336" t="s">
        <v>3297</v>
      </c>
      <c r="N15" s="336" t="s">
        <v>3297</v>
      </c>
      <c r="O15" s="262"/>
      <c r="P15" s="161">
        <v>6</v>
      </c>
    </row>
    <row r="16" spans="1:17" ht="15.75" customHeight="1">
      <c r="A16" s="51">
        <v>7</v>
      </c>
      <c r="B16" s="238" t="s">
        <v>743</v>
      </c>
      <c r="C16" s="151">
        <v>7</v>
      </c>
      <c r="D16" s="151">
        <v>2311969.1349999998</v>
      </c>
      <c r="E16" s="151">
        <v>0</v>
      </c>
      <c r="F16" s="151">
        <v>0</v>
      </c>
      <c r="G16" s="151">
        <v>30</v>
      </c>
      <c r="H16" s="151">
        <v>6184994.6310000001</v>
      </c>
      <c r="I16" s="151">
        <v>0</v>
      </c>
      <c r="J16" s="151">
        <v>0</v>
      </c>
      <c r="K16" s="151">
        <v>0</v>
      </c>
      <c r="L16" s="151">
        <v>0</v>
      </c>
      <c r="M16" s="151">
        <v>0</v>
      </c>
      <c r="N16" s="151">
        <v>0</v>
      </c>
      <c r="O16" s="262"/>
      <c r="P16" s="273">
        <v>7</v>
      </c>
    </row>
    <row r="17" spans="1:16" ht="15.75" customHeight="1">
      <c r="A17" s="154">
        <v>8</v>
      </c>
      <c r="B17" s="238" t="s">
        <v>485</v>
      </c>
      <c r="C17" s="151">
        <v>181906</v>
      </c>
      <c r="D17" s="151">
        <v>57252898.314999998</v>
      </c>
      <c r="E17" s="151">
        <v>372154</v>
      </c>
      <c r="F17" s="151">
        <v>68691227.755999997</v>
      </c>
      <c r="G17" s="151">
        <v>699870</v>
      </c>
      <c r="H17" s="151">
        <v>221837919.77700001</v>
      </c>
      <c r="I17" s="151">
        <v>105327</v>
      </c>
      <c r="J17" s="151">
        <v>24667556.109000001</v>
      </c>
      <c r="K17" s="151">
        <v>305552</v>
      </c>
      <c r="L17" s="151">
        <v>32058652.259</v>
      </c>
      <c r="M17" s="151">
        <v>348414</v>
      </c>
      <c r="N17" s="151">
        <v>21287725.987</v>
      </c>
      <c r="O17" s="262"/>
      <c r="P17" s="161">
        <v>8</v>
      </c>
    </row>
    <row r="18" spans="1:16" ht="32.1" customHeight="1">
      <c r="A18" s="154"/>
      <c r="B18" s="155"/>
      <c r="C18" s="438" t="s">
        <v>187</v>
      </c>
      <c r="D18" s="438"/>
      <c r="E18" s="438"/>
      <c r="F18" s="438"/>
      <c r="G18" s="438"/>
      <c r="H18" s="438"/>
      <c r="I18" s="438" t="s">
        <v>187</v>
      </c>
      <c r="J18" s="438"/>
      <c r="K18" s="438"/>
      <c r="L18" s="438"/>
      <c r="M18" s="438"/>
      <c r="N18" s="438"/>
      <c r="O18" s="297"/>
      <c r="P18" s="161"/>
    </row>
    <row r="19" spans="1:16" ht="15">
      <c r="A19" s="51">
        <v>9</v>
      </c>
      <c r="B19" s="238" t="s">
        <v>950</v>
      </c>
      <c r="C19" s="151">
        <v>3855</v>
      </c>
      <c r="D19" s="151">
        <v>15147.396000000001</v>
      </c>
      <c r="E19" s="151">
        <v>7609</v>
      </c>
      <c r="F19" s="151">
        <v>-142915.459</v>
      </c>
      <c r="G19" s="151">
        <v>14186</v>
      </c>
      <c r="H19" s="151">
        <v>63156.99</v>
      </c>
      <c r="I19" s="151">
        <v>815</v>
      </c>
      <c r="J19" s="151">
        <v>2569.989</v>
      </c>
      <c r="K19" s="151">
        <v>63096</v>
      </c>
      <c r="L19" s="151">
        <v>388210.478</v>
      </c>
      <c r="M19" s="151">
        <v>5032</v>
      </c>
      <c r="N19" s="151">
        <v>25130.527999999998</v>
      </c>
      <c r="O19" s="262"/>
      <c r="P19" s="273">
        <v>9</v>
      </c>
    </row>
    <row r="20" spans="1:16" ht="15.75" customHeight="1">
      <c r="A20" s="154">
        <v>10</v>
      </c>
      <c r="B20" s="238" t="s">
        <v>650</v>
      </c>
      <c r="C20" s="151">
        <v>3359</v>
      </c>
      <c r="D20" s="151">
        <v>173915.095</v>
      </c>
      <c r="E20" s="151">
        <v>6446</v>
      </c>
      <c r="F20" s="151">
        <v>353388.984</v>
      </c>
      <c r="G20" s="151">
        <v>11330</v>
      </c>
      <c r="H20" s="151">
        <v>572609.79399999999</v>
      </c>
      <c r="I20" s="151">
        <v>1359</v>
      </c>
      <c r="J20" s="151">
        <v>74429.263000000006</v>
      </c>
      <c r="K20" s="151">
        <v>61294</v>
      </c>
      <c r="L20" s="151">
        <v>2844102.4389999998</v>
      </c>
      <c r="M20" s="151">
        <v>4950</v>
      </c>
      <c r="N20" s="151">
        <v>248903.33300000001</v>
      </c>
      <c r="O20" s="262"/>
      <c r="P20" s="161">
        <v>10</v>
      </c>
    </row>
    <row r="21" spans="1:16" ht="15.75" customHeight="1">
      <c r="A21" s="154">
        <v>11</v>
      </c>
      <c r="B21" s="238" t="s">
        <v>553</v>
      </c>
      <c r="C21" s="151">
        <v>5016</v>
      </c>
      <c r="D21" s="151">
        <v>1256412.912</v>
      </c>
      <c r="E21" s="151">
        <v>9757</v>
      </c>
      <c r="F21" s="151">
        <v>2332414.9029999999</v>
      </c>
      <c r="G21" s="151">
        <v>14257</v>
      </c>
      <c r="H21" s="151">
        <v>3506605.3119999999</v>
      </c>
      <c r="I21" s="151">
        <v>1793</v>
      </c>
      <c r="J21" s="151">
        <v>430893.38099999999</v>
      </c>
      <c r="K21" s="151">
        <v>28385</v>
      </c>
      <c r="L21" s="151">
        <v>5818667.6639999999</v>
      </c>
      <c r="M21" s="151">
        <v>3500</v>
      </c>
      <c r="N21" s="151">
        <v>743809.55599999998</v>
      </c>
      <c r="O21" s="262"/>
      <c r="P21" s="161">
        <v>11</v>
      </c>
    </row>
    <row r="22" spans="1:16" ht="15.75" customHeight="1">
      <c r="A22" s="51">
        <v>12</v>
      </c>
      <c r="B22" s="238" t="s">
        <v>740</v>
      </c>
      <c r="C22" s="151">
        <v>1676</v>
      </c>
      <c r="D22" s="151">
        <v>1179311.101</v>
      </c>
      <c r="E22" s="151">
        <v>2691</v>
      </c>
      <c r="F22" s="151">
        <v>1887683.7919999999</v>
      </c>
      <c r="G22" s="151">
        <v>4257</v>
      </c>
      <c r="H22" s="151">
        <v>2986896.5</v>
      </c>
      <c r="I22" s="151">
        <v>536</v>
      </c>
      <c r="J22" s="151">
        <v>379786.34299999999</v>
      </c>
      <c r="K22" s="151">
        <v>3289</v>
      </c>
      <c r="L22" s="151">
        <v>2270483.628</v>
      </c>
      <c r="M22" s="151">
        <v>389</v>
      </c>
      <c r="N22" s="151">
        <v>266560.712</v>
      </c>
      <c r="O22" s="262"/>
      <c r="P22" s="273">
        <v>12</v>
      </c>
    </row>
    <row r="23" spans="1:16" ht="15.75" customHeight="1">
      <c r="A23" s="154">
        <v>13</v>
      </c>
      <c r="B23" s="238" t="s">
        <v>741</v>
      </c>
      <c r="C23" s="151">
        <v>1652</v>
      </c>
      <c r="D23" s="151">
        <v>5415568.2599999998</v>
      </c>
      <c r="E23" s="151">
        <v>2564</v>
      </c>
      <c r="F23" s="151">
        <v>7863191.6490000002</v>
      </c>
      <c r="G23" s="151">
        <v>5929</v>
      </c>
      <c r="H23" s="151">
        <v>22063907.897999998</v>
      </c>
      <c r="I23" s="151">
        <v>635</v>
      </c>
      <c r="J23" s="151">
        <v>1761356.054</v>
      </c>
      <c r="K23" s="151">
        <v>2404</v>
      </c>
      <c r="L23" s="151">
        <v>6175653.6749999998</v>
      </c>
      <c r="M23" s="151">
        <v>200</v>
      </c>
      <c r="N23" s="151">
        <v>421539.24599999998</v>
      </c>
      <c r="O23" s="262"/>
      <c r="P23" s="161">
        <v>13</v>
      </c>
    </row>
    <row r="24" spans="1:16" ht="15.75" customHeight="1">
      <c r="A24" s="154">
        <v>14</v>
      </c>
      <c r="B24" s="238" t="s">
        <v>742</v>
      </c>
      <c r="C24" s="151">
        <v>75</v>
      </c>
      <c r="D24" s="151">
        <v>3486069.06</v>
      </c>
      <c r="E24" s="151">
        <v>42</v>
      </c>
      <c r="F24" s="151">
        <v>1833395.602</v>
      </c>
      <c r="G24" s="151">
        <v>105</v>
      </c>
      <c r="H24" s="151">
        <v>4444998.4809999997</v>
      </c>
      <c r="I24" s="151">
        <v>7</v>
      </c>
      <c r="J24" s="151">
        <v>307845.71299999999</v>
      </c>
      <c r="K24" s="151">
        <v>15</v>
      </c>
      <c r="L24" s="151">
        <v>755433.30700000003</v>
      </c>
      <c r="M24" s="151">
        <v>9</v>
      </c>
      <c r="N24" s="151">
        <v>484204.03</v>
      </c>
      <c r="O24" s="262"/>
      <c r="P24" s="161">
        <v>14</v>
      </c>
    </row>
    <row r="25" spans="1:16" ht="15.75" customHeight="1">
      <c r="A25" s="51">
        <v>15</v>
      </c>
      <c r="B25" s="238" t="s">
        <v>743</v>
      </c>
      <c r="C25" s="151">
        <v>28</v>
      </c>
      <c r="D25" s="151">
        <v>19879336.429000001</v>
      </c>
      <c r="E25" s="151">
        <v>3</v>
      </c>
      <c r="F25" s="151">
        <v>805016.527</v>
      </c>
      <c r="G25" s="151">
        <v>18</v>
      </c>
      <c r="H25" s="151">
        <v>13166138.471000001</v>
      </c>
      <c r="I25" s="151">
        <v>8</v>
      </c>
      <c r="J25" s="151">
        <v>7340763.1550000003</v>
      </c>
      <c r="K25" s="151">
        <v>3</v>
      </c>
      <c r="L25" s="151">
        <v>911433.73</v>
      </c>
      <c r="M25" s="151">
        <v>0</v>
      </c>
      <c r="N25" s="151">
        <v>0</v>
      </c>
      <c r="O25" s="262"/>
      <c r="P25" s="273">
        <v>15</v>
      </c>
    </row>
    <row r="26" spans="1:16" ht="15.75" customHeight="1">
      <c r="A26" s="154">
        <v>16</v>
      </c>
      <c r="B26" s="238" t="s">
        <v>485</v>
      </c>
      <c r="C26" s="151">
        <v>15661</v>
      </c>
      <c r="D26" s="151">
        <v>31405760.252999999</v>
      </c>
      <c r="E26" s="151">
        <v>29112</v>
      </c>
      <c r="F26" s="151">
        <v>14932175.998</v>
      </c>
      <c r="G26" s="151">
        <v>50082</v>
      </c>
      <c r="H26" s="151">
        <v>46804313.446000002</v>
      </c>
      <c r="I26" s="151">
        <v>5153</v>
      </c>
      <c r="J26" s="151">
        <v>10297643.898</v>
      </c>
      <c r="K26" s="151">
        <v>158486</v>
      </c>
      <c r="L26" s="151">
        <v>19163984.921</v>
      </c>
      <c r="M26" s="151">
        <v>14080</v>
      </c>
      <c r="N26" s="151">
        <v>2190147.4049999998</v>
      </c>
      <c r="O26" s="262"/>
      <c r="P26" s="161">
        <v>16</v>
      </c>
    </row>
    <row r="27" spans="1:16" ht="32.1" customHeight="1">
      <c r="A27" s="154"/>
      <c r="B27" s="24"/>
      <c r="C27" s="438" t="s">
        <v>188</v>
      </c>
      <c r="D27" s="438"/>
      <c r="E27" s="438"/>
      <c r="F27" s="438"/>
      <c r="G27" s="438"/>
      <c r="H27" s="438"/>
      <c r="I27" s="446" t="s">
        <v>188</v>
      </c>
      <c r="J27" s="446"/>
      <c r="K27" s="446"/>
      <c r="L27" s="446"/>
      <c r="M27" s="446"/>
      <c r="N27" s="446"/>
      <c r="O27" s="298"/>
      <c r="P27" s="161"/>
    </row>
    <row r="28" spans="1:16" ht="15">
      <c r="A28" s="51">
        <v>17</v>
      </c>
      <c r="B28" s="238" t="s">
        <v>950</v>
      </c>
      <c r="C28" s="151">
        <v>3554</v>
      </c>
      <c r="D28" s="151">
        <v>-30075.357</v>
      </c>
      <c r="E28" s="151">
        <v>3008</v>
      </c>
      <c r="F28" s="151">
        <v>2079.8330000000001</v>
      </c>
      <c r="G28" s="151">
        <v>4955</v>
      </c>
      <c r="H28" s="151">
        <v>2897.4490000000001</v>
      </c>
      <c r="I28" s="151">
        <v>2575</v>
      </c>
      <c r="J28" s="151">
        <v>-12722.638999999999</v>
      </c>
      <c r="K28" s="151">
        <v>11957</v>
      </c>
      <c r="L28" s="151">
        <v>-12912.454</v>
      </c>
      <c r="M28" s="151">
        <v>1135</v>
      </c>
      <c r="N28" s="151">
        <v>2169.4140000000002</v>
      </c>
      <c r="O28" s="262"/>
      <c r="P28" s="273">
        <v>17</v>
      </c>
    </row>
    <row r="29" spans="1:16" ht="15.75" customHeight="1">
      <c r="A29" s="154">
        <v>18</v>
      </c>
      <c r="B29" s="238" t="s">
        <v>650</v>
      </c>
      <c r="C29" s="151">
        <v>1653</v>
      </c>
      <c r="D29" s="151">
        <v>88490.188999999998</v>
      </c>
      <c r="E29" s="151">
        <v>1297</v>
      </c>
      <c r="F29" s="151">
        <v>71152.428</v>
      </c>
      <c r="G29" s="151">
        <v>2922</v>
      </c>
      <c r="H29" s="151">
        <v>159107.179</v>
      </c>
      <c r="I29" s="151">
        <v>511</v>
      </c>
      <c r="J29" s="151">
        <v>27562.678</v>
      </c>
      <c r="K29" s="151">
        <v>10417</v>
      </c>
      <c r="L29" s="151">
        <v>574534.66799999995</v>
      </c>
      <c r="M29" s="151">
        <v>652</v>
      </c>
      <c r="N29" s="151">
        <v>33884.271000000001</v>
      </c>
      <c r="O29" s="262"/>
      <c r="P29" s="161">
        <v>18</v>
      </c>
    </row>
    <row r="30" spans="1:16" ht="15.75" customHeight="1">
      <c r="A30" s="154">
        <v>19</v>
      </c>
      <c r="B30" s="238" t="s">
        <v>553</v>
      </c>
      <c r="C30" s="151">
        <v>3866</v>
      </c>
      <c r="D30" s="151">
        <v>1069752.683</v>
      </c>
      <c r="E30" s="151">
        <v>3440</v>
      </c>
      <c r="F30" s="151">
        <v>985743.58600000001</v>
      </c>
      <c r="G30" s="151">
        <v>5997</v>
      </c>
      <c r="H30" s="151">
        <v>1623639.3589999999</v>
      </c>
      <c r="I30" s="151">
        <v>1178</v>
      </c>
      <c r="J30" s="151">
        <v>325399.87400000001</v>
      </c>
      <c r="K30" s="151">
        <v>16003</v>
      </c>
      <c r="L30" s="151">
        <v>3912487.412</v>
      </c>
      <c r="M30" s="151">
        <v>920</v>
      </c>
      <c r="N30" s="151">
        <v>236663.54399999999</v>
      </c>
      <c r="O30" s="262"/>
      <c r="P30" s="161">
        <v>19</v>
      </c>
    </row>
    <row r="31" spans="1:16" ht="15.75" customHeight="1">
      <c r="A31" s="51">
        <v>20</v>
      </c>
      <c r="B31" s="238" t="s">
        <v>740</v>
      </c>
      <c r="C31" s="151">
        <v>2898</v>
      </c>
      <c r="D31" s="151">
        <v>2117971.176</v>
      </c>
      <c r="E31" s="151">
        <v>2843</v>
      </c>
      <c r="F31" s="151">
        <v>2077882.804</v>
      </c>
      <c r="G31" s="151">
        <v>3779</v>
      </c>
      <c r="H31" s="151">
        <v>2735551.7429999998</v>
      </c>
      <c r="I31" s="151">
        <v>954</v>
      </c>
      <c r="J31" s="151">
        <v>712188.98699999996</v>
      </c>
      <c r="K31" s="151">
        <v>5100</v>
      </c>
      <c r="L31" s="151">
        <v>3616521.6260000002</v>
      </c>
      <c r="M31" s="151">
        <v>353</v>
      </c>
      <c r="N31" s="151">
        <v>253210.97700000001</v>
      </c>
      <c r="O31" s="262"/>
      <c r="P31" s="273">
        <v>20</v>
      </c>
    </row>
    <row r="32" spans="1:16" ht="15.75" customHeight="1">
      <c r="A32" s="154">
        <v>21</v>
      </c>
      <c r="B32" s="238" t="s">
        <v>741</v>
      </c>
      <c r="C32" s="151">
        <v>12915</v>
      </c>
      <c r="D32" s="151">
        <v>79698552.530000001</v>
      </c>
      <c r="E32" s="151">
        <v>6815</v>
      </c>
      <c r="F32" s="151">
        <v>27533942.125</v>
      </c>
      <c r="G32" s="151">
        <v>13664</v>
      </c>
      <c r="H32" s="151">
        <v>76351718.341000006</v>
      </c>
      <c r="I32" s="151">
        <v>4175</v>
      </c>
      <c r="J32" s="151">
        <v>17923727.228999998</v>
      </c>
      <c r="K32" s="151">
        <v>7154</v>
      </c>
      <c r="L32" s="151">
        <v>25014522.651000001</v>
      </c>
      <c r="M32" s="151">
        <v>550</v>
      </c>
      <c r="N32" s="151">
        <v>2109818.8289999999</v>
      </c>
      <c r="O32" s="262"/>
      <c r="P32" s="161">
        <v>21</v>
      </c>
    </row>
    <row r="33" spans="1:16" ht="15.75" customHeight="1">
      <c r="A33" s="154">
        <v>22</v>
      </c>
      <c r="B33" s="238" t="s">
        <v>742</v>
      </c>
      <c r="C33" s="151">
        <v>2138</v>
      </c>
      <c r="D33" s="151">
        <v>102278741.345</v>
      </c>
      <c r="E33" s="151">
        <v>285</v>
      </c>
      <c r="F33" s="151">
        <v>12903447.630999999</v>
      </c>
      <c r="G33" s="151">
        <v>1797</v>
      </c>
      <c r="H33" s="151">
        <v>87608892.136999995</v>
      </c>
      <c r="I33" s="151">
        <v>210</v>
      </c>
      <c r="J33" s="151">
        <v>9551531.3760000002</v>
      </c>
      <c r="K33" s="151">
        <v>166</v>
      </c>
      <c r="L33" s="151">
        <v>7079925.8660000004</v>
      </c>
      <c r="M33" s="336" t="s">
        <v>3297</v>
      </c>
      <c r="N33" s="336" t="s">
        <v>3297</v>
      </c>
      <c r="O33" s="262"/>
      <c r="P33" s="161">
        <v>22</v>
      </c>
    </row>
    <row r="34" spans="1:16" ht="15.75" customHeight="1">
      <c r="A34" s="51">
        <v>23</v>
      </c>
      <c r="B34" s="238" t="s">
        <v>743</v>
      </c>
      <c r="C34" s="151">
        <v>808</v>
      </c>
      <c r="D34" s="151">
        <v>261240693.11000001</v>
      </c>
      <c r="E34" s="151">
        <v>44</v>
      </c>
      <c r="F34" s="151">
        <v>10242003.426999999</v>
      </c>
      <c r="G34" s="151">
        <v>775</v>
      </c>
      <c r="H34" s="151">
        <v>383688240.34500003</v>
      </c>
      <c r="I34" s="151">
        <v>63</v>
      </c>
      <c r="J34" s="151">
        <v>25997433.221000001</v>
      </c>
      <c r="K34" s="151">
        <v>22</v>
      </c>
      <c r="L34" s="151">
        <v>6293287.534</v>
      </c>
      <c r="M34" s="336" t="s">
        <v>3297</v>
      </c>
      <c r="N34" s="336" t="s">
        <v>3297</v>
      </c>
      <c r="O34" s="262"/>
      <c r="P34" s="273">
        <v>23</v>
      </c>
    </row>
    <row r="35" spans="1:16" ht="15.75" customHeight="1">
      <c r="A35" s="154">
        <v>24</v>
      </c>
      <c r="B35" s="238" t="s">
        <v>485</v>
      </c>
      <c r="C35" s="151">
        <v>27832</v>
      </c>
      <c r="D35" s="151">
        <v>446464125.676</v>
      </c>
      <c r="E35" s="151">
        <v>17732</v>
      </c>
      <c r="F35" s="151">
        <v>53816251.833999999</v>
      </c>
      <c r="G35" s="151">
        <v>33889</v>
      </c>
      <c r="H35" s="151">
        <v>552170046.55299997</v>
      </c>
      <c r="I35" s="151">
        <v>9666</v>
      </c>
      <c r="J35" s="151">
        <v>54525120.726000004</v>
      </c>
      <c r="K35" s="151">
        <v>50819</v>
      </c>
      <c r="L35" s="151">
        <v>46478367.303000003</v>
      </c>
      <c r="M35" s="151">
        <v>3624</v>
      </c>
      <c r="N35" s="151">
        <v>3557251.0380000002</v>
      </c>
      <c r="O35" s="262"/>
      <c r="P35" s="161">
        <v>24</v>
      </c>
    </row>
    <row r="36" spans="1:16" ht="32.1" customHeight="1">
      <c r="A36" s="154"/>
      <c r="B36" s="24"/>
      <c r="C36" s="438" t="s">
        <v>483</v>
      </c>
      <c r="D36" s="438"/>
      <c r="E36" s="438"/>
      <c r="F36" s="438"/>
      <c r="G36" s="438"/>
      <c r="H36" s="438"/>
      <c r="I36" s="438" t="s">
        <v>483</v>
      </c>
      <c r="J36" s="438"/>
      <c r="K36" s="438"/>
      <c r="L36" s="438"/>
      <c r="M36" s="438"/>
      <c r="N36" s="438"/>
      <c r="O36" s="297"/>
      <c r="P36" s="161"/>
    </row>
    <row r="37" spans="1:16" ht="15">
      <c r="A37" s="154">
        <v>25</v>
      </c>
      <c r="B37" s="238" t="s">
        <v>950</v>
      </c>
      <c r="C37" s="151">
        <v>341</v>
      </c>
      <c r="D37" s="151">
        <v>251.3</v>
      </c>
      <c r="E37" s="151">
        <v>82</v>
      </c>
      <c r="F37" s="151">
        <v>162.09700000000001</v>
      </c>
      <c r="G37" s="151">
        <v>345</v>
      </c>
      <c r="H37" s="151">
        <v>-885.87900000000002</v>
      </c>
      <c r="I37" s="151">
        <v>47</v>
      </c>
      <c r="J37" s="151">
        <v>53.32</v>
      </c>
      <c r="K37" s="151">
        <v>269</v>
      </c>
      <c r="L37" s="151">
        <v>364.78699999999998</v>
      </c>
      <c r="M37" s="151">
        <v>173</v>
      </c>
      <c r="N37" s="151">
        <v>412.983</v>
      </c>
      <c r="O37" s="262"/>
      <c r="P37" s="161">
        <v>25</v>
      </c>
    </row>
    <row r="38" spans="1:16" ht="15.75" customHeight="1">
      <c r="A38" s="154">
        <v>26</v>
      </c>
      <c r="B38" s="238" t="s">
        <v>650</v>
      </c>
      <c r="C38" s="151">
        <v>66</v>
      </c>
      <c r="D38" s="151">
        <v>3062.2280000000001</v>
      </c>
      <c r="E38" s="151">
        <v>18</v>
      </c>
      <c r="F38" s="151">
        <v>937.36699999999996</v>
      </c>
      <c r="G38" s="151">
        <v>102</v>
      </c>
      <c r="H38" s="151">
        <v>5110.25</v>
      </c>
      <c r="I38" s="151">
        <v>13</v>
      </c>
      <c r="J38" s="151">
        <v>448.49700000000001</v>
      </c>
      <c r="K38" s="151">
        <v>150</v>
      </c>
      <c r="L38" s="151">
        <v>8138.701</v>
      </c>
      <c r="M38" s="151">
        <v>66</v>
      </c>
      <c r="N38" s="151">
        <v>2965.913</v>
      </c>
      <c r="O38" s="262"/>
      <c r="P38" s="161">
        <v>26</v>
      </c>
    </row>
    <row r="39" spans="1:16" ht="15.75" customHeight="1">
      <c r="A39" s="154">
        <v>27</v>
      </c>
      <c r="B39" s="238" t="s">
        <v>553</v>
      </c>
      <c r="C39" s="151">
        <v>120</v>
      </c>
      <c r="D39" s="151">
        <v>32313.88</v>
      </c>
      <c r="E39" s="151">
        <v>44</v>
      </c>
      <c r="F39" s="151">
        <v>10916.47</v>
      </c>
      <c r="G39" s="151">
        <v>138</v>
      </c>
      <c r="H39" s="151">
        <v>35249.932999999997</v>
      </c>
      <c r="I39" s="151">
        <v>21</v>
      </c>
      <c r="J39" s="151">
        <v>5959.52</v>
      </c>
      <c r="K39" s="151">
        <v>216</v>
      </c>
      <c r="L39" s="151">
        <v>52830.254999999997</v>
      </c>
      <c r="M39" s="151">
        <v>50</v>
      </c>
      <c r="N39" s="151">
        <v>12727.342000000001</v>
      </c>
      <c r="O39" s="262"/>
      <c r="P39" s="161">
        <v>27</v>
      </c>
    </row>
    <row r="40" spans="1:16" ht="15.75" customHeight="1">
      <c r="A40" s="154">
        <v>28</v>
      </c>
      <c r="B40" s="238" t="s">
        <v>740</v>
      </c>
      <c r="C40" s="151">
        <v>69</v>
      </c>
      <c r="D40" s="151">
        <v>50429.218999999997</v>
      </c>
      <c r="E40" s="151">
        <v>27</v>
      </c>
      <c r="F40" s="151">
        <v>20131.829000000002</v>
      </c>
      <c r="G40" s="151">
        <v>86</v>
      </c>
      <c r="H40" s="151">
        <v>59998.167000000001</v>
      </c>
      <c r="I40" s="151">
        <v>10</v>
      </c>
      <c r="J40" s="151">
        <v>7514.4449999999997</v>
      </c>
      <c r="K40" s="151">
        <v>93</v>
      </c>
      <c r="L40" s="151">
        <v>66083.292000000001</v>
      </c>
      <c r="M40" s="151">
        <v>27</v>
      </c>
      <c r="N40" s="151">
        <v>19744.666000000001</v>
      </c>
      <c r="O40" s="262"/>
      <c r="P40" s="161">
        <v>28</v>
      </c>
    </row>
    <row r="41" spans="1:16" ht="15.75" customHeight="1">
      <c r="A41" s="154">
        <v>29</v>
      </c>
      <c r="B41" s="238" t="s">
        <v>741</v>
      </c>
      <c r="C41" s="151">
        <v>543</v>
      </c>
      <c r="D41" s="151">
        <v>4595298.9550000001</v>
      </c>
      <c r="E41" s="151">
        <v>104</v>
      </c>
      <c r="F41" s="151">
        <v>711987.58600000001</v>
      </c>
      <c r="G41" s="151">
        <v>389</v>
      </c>
      <c r="H41" s="151">
        <v>2849681.68</v>
      </c>
      <c r="I41" s="151">
        <v>59</v>
      </c>
      <c r="J41" s="151">
        <v>478107.489</v>
      </c>
      <c r="K41" s="151">
        <v>210</v>
      </c>
      <c r="L41" s="151">
        <v>1108422.548</v>
      </c>
      <c r="M41" s="151">
        <v>71</v>
      </c>
      <c r="N41" s="151">
        <v>287531.29300000001</v>
      </c>
      <c r="O41" s="262"/>
      <c r="P41" s="161">
        <v>29</v>
      </c>
    </row>
    <row r="42" spans="1:16" ht="15.75" customHeight="1">
      <c r="A42" s="154">
        <v>30</v>
      </c>
      <c r="B42" s="238" t="s">
        <v>742</v>
      </c>
      <c r="C42" s="151">
        <v>207</v>
      </c>
      <c r="D42" s="151">
        <v>11098575.43</v>
      </c>
      <c r="E42" s="151">
        <v>26</v>
      </c>
      <c r="F42" s="151">
        <v>1072342.7479999999</v>
      </c>
      <c r="G42" s="151">
        <v>99</v>
      </c>
      <c r="H42" s="151">
        <v>5023739.9749999996</v>
      </c>
      <c r="I42" s="151">
        <v>26</v>
      </c>
      <c r="J42" s="151">
        <v>1198553.0120000001</v>
      </c>
      <c r="K42" s="151">
        <v>27</v>
      </c>
      <c r="L42" s="151">
        <v>1316482.9750000001</v>
      </c>
      <c r="M42" s="336" t="s">
        <v>3297</v>
      </c>
      <c r="N42" s="336" t="s">
        <v>3297</v>
      </c>
      <c r="O42" s="262"/>
      <c r="P42" s="161">
        <v>30</v>
      </c>
    </row>
    <row r="43" spans="1:16" ht="15.75" customHeight="1">
      <c r="A43" s="154">
        <v>31</v>
      </c>
      <c r="B43" s="238" t="s">
        <v>743</v>
      </c>
      <c r="C43" s="151">
        <v>268</v>
      </c>
      <c r="D43" s="151">
        <v>596058587.25899994</v>
      </c>
      <c r="E43" s="151">
        <v>19</v>
      </c>
      <c r="F43" s="151">
        <v>12490488.077</v>
      </c>
      <c r="G43" s="151">
        <v>124</v>
      </c>
      <c r="H43" s="151">
        <v>127353087.19499999</v>
      </c>
      <c r="I43" s="151">
        <v>13</v>
      </c>
      <c r="J43" s="151">
        <v>44431696.645000003</v>
      </c>
      <c r="K43" s="151">
        <v>16</v>
      </c>
      <c r="L43" s="151">
        <v>7283204.051</v>
      </c>
      <c r="M43" s="336" t="s">
        <v>3297</v>
      </c>
      <c r="N43" s="336" t="s">
        <v>3297</v>
      </c>
      <c r="O43" s="262"/>
      <c r="P43" s="161">
        <v>31</v>
      </c>
    </row>
    <row r="44" spans="1:16" ht="15.75" customHeight="1">
      <c r="A44" s="154">
        <v>32</v>
      </c>
      <c r="B44" s="238" t="s">
        <v>485</v>
      </c>
      <c r="C44" s="151">
        <v>1614</v>
      </c>
      <c r="D44" s="151">
        <v>611838518.27100003</v>
      </c>
      <c r="E44" s="151">
        <v>320</v>
      </c>
      <c r="F44" s="151">
        <v>14306966.174000001</v>
      </c>
      <c r="G44" s="151">
        <v>1283</v>
      </c>
      <c r="H44" s="151">
        <v>135325981.32100001</v>
      </c>
      <c r="I44" s="151">
        <v>189</v>
      </c>
      <c r="J44" s="151">
        <v>46122332.928000003</v>
      </c>
      <c r="K44" s="151">
        <v>981</v>
      </c>
      <c r="L44" s="151">
        <v>9835526.6089999992</v>
      </c>
      <c r="M44" s="151">
        <v>392</v>
      </c>
      <c r="N44" s="151">
        <v>709441.49899999995</v>
      </c>
      <c r="O44" s="262"/>
      <c r="P44" s="161">
        <v>32</v>
      </c>
    </row>
    <row r="45" spans="1:16" ht="31.5" customHeight="1">
      <c r="A45" s="154"/>
      <c r="B45" s="99"/>
      <c r="C45" s="438" t="s">
        <v>484</v>
      </c>
      <c r="D45" s="438"/>
      <c r="E45" s="438"/>
      <c r="F45" s="438"/>
      <c r="G45" s="438"/>
      <c r="H45" s="438"/>
      <c r="I45" s="438" t="s">
        <v>484</v>
      </c>
      <c r="J45" s="438"/>
      <c r="K45" s="438"/>
      <c r="L45" s="438"/>
      <c r="M45" s="438"/>
      <c r="N45" s="438"/>
      <c r="O45" s="297"/>
      <c r="P45" s="161"/>
    </row>
    <row r="46" spans="1:16" ht="15">
      <c r="A46" s="154">
        <v>33</v>
      </c>
      <c r="B46" s="238" t="s">
        <v>950</v>
      </c>
      <c r="C46" s="151">
        <v>20484</v>
      </c>
      <c r="D46" s="151">
        <v>17328.190999999999</v>
      </c>
      <c r="E46" s="151">
        <v>21481</v>
      </c>
      <c r="F46" s="151">
        <v>13210.358</v>
      </c>
      <c r="G46" s="151">
        <v>47029</v>
      </c>
      <c r="H46" s="151">
        <v>-23982.307000000001</v>
      </c>
      <c r="I46" s="151">
        <v>7060</v>
      </c>
      <c r="J46" s="151">
        <v>5109.1639999999998</v>
      </c>
      <c r="K46" s="151">
        <v>22228</v>
      </c>
      <c r="L46" s="151">
        <v>41162.394999999997</v>
      </c>
      <c r="M46" s="151">
        <v>10946</v>
      </c>
      <c r="N46" s="151">
        <v>25611.737000000001</v>
      </c>
      <c r="O46" s="262"/>
      <c r="P46" s="161">
        <v>33</v>
      </c>
    </row>
    <row r="47" spans="1:16" ht="15.75" customHeight="1">
      <c r="A47" s="154">
        <v>34</v>
      </c>
      <c r="B47" s="238" t="s">
        <v>650</v>
      </c>
      <c r="C47" s="151">
        <v>8766</v>
      </c>
      <c r="D47" s="151">
        <v>468692.46100000001</v>
      </c>
      <c r="E47" s="151">
        <v>10321</v>
      </c>
      <c r="F47" s="151">
        <v>565475.68900000001</v>
      </c>
      <c r="G47" s="151">
        <v>21559</v>
      </c>
      <c r="H47" s="151">
        <v>1124740.102</v>
      </c>
      <c r="I47" s="151">
        <v>2908</v>
      </c>
      <c r="J47" s="151">
        <v>153928.59099999999</v>
      </c>
      <c r="K47" s="151">
        <v>11916</v>
      </c>
      <c r="L47" s="151">
        <v>616674.60800000001</v>
      </c>
      <c r="M47" s="151">
        <v>5756</v>
      </c>
      <c r="N47" s="151">
        <v>298790.87900000002</v>
      </c>
      <c r="O47" s="262"/>
      <c r="P47" s="161">
        <v>34</v>
      </c>
    </row>
    <row r="48" spans="1:16" ht="15.75" customHeight="1">
      <c r="A48" s="154">
        <v>35</v>
      </c>
      <c r="B48" s="238" t="s">
        <v>553</v>
      </c>
      <c r="C48" s="151">
        <v>19557</v>
      </c>
      <c r="D48" s="151">
        <v>5317249.4469999997</v>
      </c>
      <c r="E48" s="151">
        <v>25691</v>
      </c>
      <c r="F48" s="151">
        <v>7021977.5039999997</v>
      </c>
      <c r="G48" s="151">
        <v>37599</v>
      </c>
      <c r="H48" s="151">
        <v>9934967.977</v>
      </c>
      <c r="I48" s="151">
        <v>5548</v>
      </c>
      <c r="J48" s="151">
        <v>1473317.575</v>
      </c>
      <c r="K48" s="151">
        <v>14709</v>
      </c>
      <c r="L48" s="151">
        <v>3528587.807</v>
      </c>
      <c r="M48" s="151">
        <v>7099</v>
      </c>
      <c r="N48" s="151">
        <v>1709565.4269999999</v>
      </c>
      <c r="O48" s="262"/>
      <c r="P48" s="161">
        <v>35</v>
      </c>
    </row>
    <row r="49" spans="1:16" ht="15.75" customHeight="1">
      <c r="A49" s="154">
        <v>36</v>
      </c>
      <c r="B49" s="238" t="s">
        <v>740</v>
      </c>
      <c r="C49" s="151">
        <v>12007</v>
      </c>
      <c r="D49" s="151">
        <v>8660170.1469999999</v>
      </c>
      <c r="E49" s="151">
        <v>15181</v>
      </c>
      <c r="F49" s="151">
        <v>10909124.122</v>
      </c>
      <c r="G49" s="151">
        <v>19077</v>
      </c>
      <c r="H49" s="151">
        <v>13701720.810000001</v>
      </c>
      <c r="I49" s="151">
        <v>3179</v>
      </c>
      <c r="J49" s="151">
        <v>2291429.2599999998</v>
      </c>
      <c r="K49" s="151">
        <v>4156</v>
      </c>
      <c r="L49" s="151">
        <v>2935415.8659999999</v>
      </c>
      <c r="M49" s="151">
        <v>1977</v>
      </c>
      <c r="N49" s="151">
        <v>1390697.628</v>
      </c>
      <c r="O49" s="262"/>
      <c r="P49" s="161">
        <v>36</v>
      </c>
    </row>
    <row r="50" spans="1:16" ht="15.75" customHeight="1">
      <c r="A50" s="154">
        <v>37</v>
      </c>
      <c r="B50" s="238" t="s">
        <v>741</v>
      </c>
      <c r="C50" s="151">
        <v>31656</v>
      </c>
      <c r="D50" s="151">
        <v>157732323.09099999</v>
      </c>
      <c r="E50" s="151">
        <v>22524</v>
      </c>
      <c r="F50" s="151">
        <v>70073639.343999997</v>
      </c>
      <c r="G50" s="151">
        <v>42781</v>
      </c>
      <c r="H50" s="151">
        <v>189874291.734</v>
      </c>
      <c r="I50" s="151">
        <v>7961</v>
      </c>
      <c r="J50" s="151">
        <v>34331283.506999999</v>
      </c>
      <c r="K50" s="151">
        <v>5717</v>
      </c>
      <c r="L50" s="151">
        <v>20691194.094000001</v>
      </c>
      <c r="M50" s="151">
        <v>2404</v>
      </c>
      <c r="N50" s="151">
        <v>7311356.2180000003</v>
      </c>
      <c r="O50" s="262"/>
      <c r="P50" s="161">
        <v>37</v>
      </c>
    </row>
    <row r="51" spans="1:16" ht="15.75" customHeight="1">
      <c r="A51" s="154">
        <v>38</v>
      </c>
      <c r="B51" s="238" t="s">
        <v>742</v>
      </c>
      <c r="C51" s="151">
        <v>2942</v>
      </c>
      <c r="D51" s="151">
        <v>140862100.11700001</v>
      </c>
      <c r="E51" s="151">
        <v>318</v>
      </c>
      <c r="F51" s="151">
        <v>13801258.395</v>
      </c>
      <c r="G51" s="151">
        <v>2517</v>
      </c>
      <c r="H51" s="151">
        <v>118542261.846</v>
      </c>
      <c r="I51" s="151">
        <v>344</v>
      </c>
      <c r="J51" s="151">
        <v>15730742.423</v>
      </c>
      <c r="K51" s="151">
        <v>161</v>
      </c>
      <c r="L51" s="151">
        <v>7200155.9210000001</v>
      </c>
      <c r="M51" s="151">
        <v>36</v>
      </c>
      <c r="N51" s="151">
        <v>1617170.8540000001</v>
      </c>
      <c r="O51" s="262"/>
      <c r="P51" s="161">
        <v>38</v>
      </c>
    </row>
    <row r="52" spans="1:16" ht="15.75" customHeight="1">
      <c r="A52" s="154">
        <v>39</v>
      </c>
      <c r="B52" s="238" t="s">
        <v>743</v>
      </c>
      <c r="C52" s="151">
        <v>1044</v>
      </c>
      <c r="D52" s="151">
        <v>518601899.42199999</v>
      </c>
      <c r="E52" s="151">
        <v>43</v>
      </c>
      <c r="F52" s="151">
        <v>11055752.530999999</v>
      </c>
      <c r="G52" s="151">
        <v>753</v>
      </c>
      <c r="H52" s="151">
        <v>327930372.56300002</v>
      </c>
      <c r="I52" s="151">
        <v>82</v>
      </c>
      <c r="J52" s="151">
        <v>20919716.079999998</v>
      </c>
      <c r="K52" s="151">
        <v>41</v>
      </c>
      <c r="L52" s="151">
        <v>9301809.9470000006</v>
      </c>
      <c r="M52" s="151">
        <v>5</v>
      </c>
      <c r="N52" s="151">
        <v>574014.88399999996</v>
      </c>
      <c r="O52" s="262"/>
      <c r="P52" s="161">
        <v>39</v>
      </c>
    </row>
    <row r="53" spans="1:16" ht="15.75" customHeight="1">
      <c r="A53" s="154">
        <v>40</v>
      </c>
      <c r="B53" s="238" t="s">
        <v>485</v>
      </c>
      <c r="C53" s="151">
        <v>96456</v>
      </c>
      <c r="D53" s="151">
        <v>831659762.87600005</v>
      </c>
      <c r="E53" s="151">
        <v>95559</v>
      </c>
      <c r="F53" s="151">
        <v>113440437.943</v>
      </c>
      <c r="G53" s="151">
        <v>171315</v>
      </c>
      <c r="H53" s="151">
        <v>661084372.72500002</v>
      </c>
      <c r="I53" s="151">
        <v>27082</v>
      </c>
      <c r="J53" s="151">
        <v>74905526.599999994</v>
      </c>
      <c r="K53" s="151">
        <v>58928</v>
      </c>
      <c r="L53" s="151">
        <v>44315000.637999997</v>
      </c>
      <c r="M53" s="151">
        <v>28223</v>
      </c>
      <c r="N53" s="151">
        <v>12927207.627</v>
      </c>
      <c r="O53" s="262"/>
      <c r="P53" s="161">
        <v>40</v>
      </c>
    </row>
    <row r="54" spans="1:16" ht="15.75" customHeight="1">
      <c r="A54" s="154"/>
      <c r="B54" s="26"/>
      <c r="C54" s="76"/>
      <c r="D54" s="76"/>
      <c r="E54" s="76"/>
      <c r="F54" s="76"/>
      <c r="G54" s="76"/>
      <c r="H54" s="76"/>
      <c r="I54" s="76"/>
      <c r="J54" s="76"/>
      <c r="K54" s="76"/>
      <c r="L54" s="76"/>
      <c r="M54" s="76"/>
      <c r="N54" s="76"/>
      <c r="O54" s="76"/>
      <c r="P54" s="161"/>
    </row>
    <row r="55" spans="1:16" ht="24" customHeight="1">
      <c r="A55" s="68"/>
      <c r="B55" s="29"/>
      <c r="C55" s="74"/>
      <c r="D55" s="75"/>
      <c r="E55" s="74"/>
      <c r="F55" s="75"/>
      <c r="G55" s="74"/>
      <c r="H55" s="75"/>
      <c r="I55" s="77"/>
      <c r="J55" s="26"/>
      <c r="K55" s="74"/>
      <c r="L55" s="75"/>
      <c r="M55" s="74"/>
      <c r="N55" s="75"/>
      <c r="O55" s="75"/>
      <c r="P55" s="162"/>
    </row>
    <row r="56" spans="1:16" ht="15">
      <c r="A56" s="8" t="s">
        <v>3191</v>
      </c>
      <c r="B56" s="8"/>
      <c r="E56" s="34"/>
      <c r="F56" s="34"/>
      <c r="G56" s="34"/>
      <c r="H56" s="20"/>
      <c r="I56" s="8" t="s">
        <v>3191</v>
      </c>
      <c r="J56" s="34"/>
      <c r="K56" s="34"/>
      <c r="L56" s="34"/>
      <c r="M56" s="34"/>
      <c r="N56" s="34"/>
      <c r="O56" s="34"/>
    </row>
    <row r="57" spans="1:16" ht="15">
      <c r="A57" s="8" t="s">
        <v>3188</v>
      </c>
      <c r="I57" s="8" t="s">
        <v>3188</v>
      </c>
    </row>
    <row r="58" spans="1:16">
      <c r="D58" s="10" t="s">
        <v>269</v>
      </c>
    </row>
    <row r="60" spans="1:16">
      <c r="B60" s="10" t="s">
        <v>269</v>
      </c>
      <c r="I60" s="115"/>
    </row>
    <row r="61" spans="1:16">
      <c r="N61" s="10" t="s">
        <v>269</v>
      </c>
    </row>
    <row r="67" spans="2:2">
      <c r="B67" s="110"/>
    </row>
    <row r="80" spans="2:2" ht="45.75" customHeight="1"/>
  </sheetData>
  <mergeCells count="27">
    <mergeCell ref="I45:N45"/>
    <mergeCell ref="I36:N36"/>
    <mergeCell ref="I1:J1"/>
    <mergeCell ref="I27:N27"/>
    <mergeCell ref="I9:N9"/>
    <mergeCell ref="I18:N18"/>
    <mergeCell ref="I2:P2"/>
    <mergeCell ref="I3:P3"/>
    <mergeCell ref="I4:P4"/>
    <mergeCell ref="M6:N6"/>
    <mergeCell ref="I6:J6"/>
    <mergeCell ref="K6:L6"/>
    <mergeCell ref="O6:P8"/>
    <mergeCell ref="A1:B1"/>
    <mergeCell ref="A2:H2"/>
    <mergeCell ref="A3:H3"/>
    <mergeCell ref="A4:H4"/>
    <mergeCell ref="C45:H45"/>
    <mergeCell ref="B6:B8"/>
    <mergeCell ref="A6:A8"/>
    <mergeCell ref="E6:F6"/>
    <mergeCell ref="G6:H6"/>
    <mergeCell ref="C36:H36"/>
    <mergeCell ref="C27:H27"/>
    <mergeCell ref="C18:H18"/>
    <mergeCell ref="C9:H9"/>
    <mergeCell ref="C6:D6"/>
  </mergeCells>
  <phoneticPr fontId="7" type="noConversion"/>
  <conditionalFormatting sqref="D10:D17">
    <cfRule type="cellIs" dxfId="567" priority="299" stopIfTrue="1" operator="lessThan">
      <formula>0</formula>
    </cfRule>
  </conditionalFormatting>
  <conditionalFormatting sqref="D10:D17">
    <cfRule type="cellIs" dxfId="566" priority="298" stopIfTrue="1" operator="lessThan">
      <formula>0</formula>
    </cfRule>
  </conditionalFormatting>
  <conditionalFormatting sqref="C11:C17">
    <cfRule type="cellIs" dxfId="565" priority="297" stopIfTrue="1" operator="lessThan">
      <formula>0</formula>
    </cfRule>
  </conditionalFormatting>
  <conditionalFormatting sqref="C11:C17">
    <cfRule type="cellIs" dxfId="564" priority="296" stopIfTrue="1" operator="lessThan">
      <formula>0</formula>
    </cfRule>
  </conditionalFormatting>
  <conditionalFormatting sqref="E10:H14 E17:H17 G15:H16">
    <cfRule type="cellIs" dxfId="563" priority="295" stopIfTrue="1" operator="lessThan">
      <formula>0</formula>
    </cfRule>
  </conditionalFormatting>
  <conditionalFormatting sqref="E10:H14 E17:H17 G15:H16">
    <cfRule type="cellIs" dxfId="562" priority="294" stopIfTrue="1" operator="lessThan">
      <formula>0</formula>
    </cfRule>
  </conditionalFormatting>
  <conditionalFormatting sqref="C10:H17">
    <cfRule type="cellIs" dxfId="561" priority="242" stopIfTrue="1" operator="lessThan">
      <formula>0</formula>
    </cfRule>
  </conditionalFormatting>
  <conditionalFormatting sqref="E15:F15">
    <cfRule type="cellIs" dxfId="560" priority="188" stopIfTrue="1" operator="lessThan">
      <formula>0</formula>
    </cfRule>
  </conditionalFormatting>
  <conditionalFormatting sqref="B10:B17">
    <cfRule type="cellIs" dxfId="559" priority="142" stopIfTrue="1" operator="lessThan">
      <formula>0</formula>
    </cfRule>
  </conditionalFormatting>
  <conditionalFormatting sqref="B10:B17">
    <cfRule type="cellIs" dxfId="558" priority="141" stopIfTrue="1" operator="lessThan">
      <formula>0</formula>
    </cfRule>
  </conditionalFormatting>
  <conditionalFormatting sqref="B10:B17">
    <cfRule type="cellIs" dxfId="557" priority="140" stopIfTrue="1" operator="lessThan">
      <formula>0</formula>
    </cfRule>
  </conditionalFormatting>
  <conditionalFormatting sqref="B19:B26">
    <cfRule type="cellIs" dxfId="556" priority="139" stopIfTrue="1" operator="lessThan">
      <formula>0</formula>
    </cfRule>
  </conditionalFormatting>
  <conditionalFormatting sqref="B19:B26">
    <cfRule type="cellIs" dxfId="555" priority="138" stopIfTrue="1" operator="lessThan">
      <formula>0</formula>
    </cfRule>
  </conditionalFormatting>
  <conditionalFormatting sqref="B19:B26">
    <cfRule type="cellIs" dxfId="554" priority="137" stopIfTrue="1" operator="lessThan">
      <formula>0</formula>
    </cfRule>
  </conditionalFormatting>
  <conditionalFormatting sqref="B28:B35">
    <cfRule type="cellIs" dxfId="553" priority="136" stopIfTrue="1" operator="lessThan">
      <formula>0</formula>
    </cfRule>
  </conditionalFormatting>
  <conditionalFormatting sqref="B28:B35">
    <cfRule type="cellIs" dxfId="552" priority="135" stopIfTrue="1" operator="lessThan">
      <formula>0</formula>
    </cfRule>
  </conditionalFormatting>
  <conditionalFormatting sqref="B28:B35">
    <cfRule type="cellIs" dxfId="551" priority="134" stopIfTrue="1" operator="lessThan">
      <formula>0</formula>
    </cfRule>
  </conditionalFormatting>
  <conditionalFormatting sqref="B37:B44">
    <cfRule type="cellIs" dxfId="550" priority="133" stopIfTrue="1" operator="lessThan">
      <formula>0</formula>
    </cfRule>
  </conditionalFormatting>
  <conditionalFormatting sqref="B37:B44">
    <cfRule type="cellIs" dxfId="549" priority="132" stopIfTrue="1" operator="lessThan">
      <formula>0</formula>
    </cfRule>
  </conditionalFormatting>
  <conditionalFormatting sqref="B37:B44">
    <cfRule type="cellIs" dxfId="548" priority="131" stopIfTrue="1" operator="lessThan">
      <formula>0</formula>
    </cfRule>
  </conditionalFormatting>
  <conditionalFormatting sqref="B46:B53">
    <cfRule type="cellIs" dxfId="547" priority="130" stopIfTrue="1" operator="lessThan">
      <formula>0</formula>
    </cfRule>
  </conditionalFormatting>
  <conditionalFormatting sqref="B46:B53">
    <cfRule type="cellIs" dxfId="546" priority="129" stopIfTrue="1" operator="lessThan">
      <formula>0</formula>
    </cfRule>
  </conditionalFormatting>
  <conditionalFormatting sqref="B46:B53">
    <cfRule type="cellIs" dxfId="545" priority="128" stopIfTrue="1" operator="lessThan">
      <formula>0</formula>
    </cfRule>
  </conditionalFormatting>
  <conditionalFormatting sqref="E16:F16">
    <cfRule type="cellIs" dxfId="544" priority="84" stopIfTrue="1" operator="lessThan">
      <formula>0</formula>
    </cfRule>
  </conditionalFormatting>
  <conditionalFormatting sqref="J10:J17">
    <cfRule type="cellIs" dxfId="543" priority="81" stopIfTrue="1" operator="lessThan">
      <formula>0</formula>
    </cfRule>
  </conditionalFormatting>
  <conditionalFormatting sqref="J10:J17">
    <cfRule type="cellIs" dxfId="542" priority="80" stopIfTrue="1" operator="lessThan">
      <formula>0</formula>
    </cfRule>
  </conditionalFormatting>
  <conditionalFormatting sqref="I11:I17">
    <cfRule type="cellIs" dxfId="541" priority="79" stopIfTrue="1" operator="lessThan">
      <formula>0</formula>
    </cfRule>
  </conditionalFormatting>
  <conditionalFormatting sqref="I11:I17">
    <cfRule type="cellIs" dxfId="540" priority="78" stopIfTrue="1" operator="lessThan">
      <formula>0</formula>
    </cfRule>
  </conditionalFormatting>
  <conditionalFormatting sqref="K10:O14 K17:O17 M15:O16">
    <cfRule type="cellIs" dxfId="539" priority="77" stopIfTrue="1" operator="lessThan">
      <formula>0</formula>
    </cfRule>
  </conditionalFormatting>
  <conditionalFormatting sqref="K10:O14 K17:O17 M15:O16">
    <cfRule type="cellIs" dxfId="538" priority="76" stopIfTrue="1" operator="lessThan">
      <formula>0</formula>
    </cfRule>
  </conditionalFormatting>
  <conditionalFormatting sqref="I10:O17">
    <cfRule type="cellIs" dxfId="537" priority="75" stopIfTrue="1" operator="lessThan">
      <formula>0</formula>
    </cfRule>
  </conditionalFormatting>
  <conditionalFormatting sqref="K15:L15">
    <cfRule type="cellIs" dxfId="536" priority="74" stopIfTrue="1" operator="lessThan">
      <formula>0</formula>
    </cfRule>
  </conditionalFormatting>
  <conditionalFormatting sqref="K16:L16">
    <cfRule type="cellIs" dxfId="535" priority="73" stopIfTrue="1" operator="lessThan">
      <formula>0</formula>
    </cfRule>
  </conditionalFormatting>
  <conditionalFormatting sqref="D19:D26">
    <cfRule type="cellIs" dxfId="534" priority="72" stopIfTrue="1" operator="lessThan">
      <formula>0</formula>
    </cfRule>
  </conditionalFormatting>
  <conditionalFormatting sqref="D19:D26">
    <cfRule type="cellIs" dxfId="533" priority="71" stopIfTrue="1" operator="lessThan">
      <formula>0</formula>
    </cfRule>
  </conditionalFormatting>
  <conditionalFormatting sqref="C20:C26">
    <cfRule type="cellIs" dxfId="532" priority="70" stopIfTrue="1" operator="lessThan">
      <formula>0</formula>
    </cfRule>
  </conditionalFormatting>
  <conditionalFormatting sqref="C20:C26">
    <cfRule type="cellIs" dxfId="531" priority="69" stopIfTrue="1" operator="lessThan">
      <formula>0</formula>
    </cfRule>
  </conditionalFormatting>
  <conditionalFormatting sqref="E19:H23 E26:H26 G24:H25">
    <cfRule type="cellIs" dxfId="530" priority="68" stopIfTrue="1" operator="lessThan">
      <formula>0</formula>
    </cfRule>
  </conditionalFormatting>
  <conditionalFormatting sqref="E19:H23 E26:H26 G24:H25">
    <cfRule type="cellIs" dxfId="529" priority="67" stopIfTrue="1" operator="lessThan">
      <formula>0</formula>
    </cfRule>
  </conditionalFormatting>
  <conditionalFormatting sqref="C19:H26">
    <cfRule type="cellIs" dxfId="528" priority="66" stopIfTrue="1" operator="lessThan">
      <formula>0</formula>
    </cfRule>
  </conditionalFormatting>
  <conditionalFormatting sqref="E24:F24">
    <cfRule type="cellIs" dxfId="527" priority="65" stopIfTrue="1" operator="lessThan">
      <formula>0</formula>
    </cfRule>
  </conditionalFormatting>
  <conditionalFormatting sqref="E25:F25">
    <cfRule type="cellIs" dxfId="526" priority="64" stopIfTrue="1" operator="lessThan">
      <formula>0</formula>
    </cfRule>
  </conditionalFormatting>
  <conditionalFormatting sqref="J19:J26">
    <cfRule type="cellIs" dxfId="525" priority="63" stopIfTrue="1" operator="lessThan">
      <formula>0</formula>
    </cfRule>
  </conditionalFormatting>
  <conditionalFormatting sqref="J19:J26">
    <cfRule type="cellIs" dxfId="524" priority="62" stopIfTrue="1" operator="lessThan">
      <formula>0</formula>
    </cfRule>
  </conditionalFormatting>
  <conditionalFormatting sqref="I20:I26">
    <cfRule type="cellIs" dxfId="523" priority="61" stopIfTrue="1" operator="lessThan">
      <formula>0</formula>
    </cfRule>
  </conditionalFormatting>
  <conditionalFormatting sqref="I20:I26">
    <cfRule type="cellIs" dxfId="522" priority="60" stopIfTrue="1" operator="lessThan">
      <formula>0</formula>
    </cfRule>
  </conditionalFormatting>
  <conditionalFormatting sqref="K19:O23 K26:O26 M24:O25">
    <cfRule type="cellIs" dxfId="521" priority="59" stopIfTrue="1" operator="lessThan">
      <formula>0</formula>
    </cfRule>
  </conditionalFormatting>
  <conditionalFormatting sqref="K19:O23 K26:O26 M24:O25">
    <cfRule type="cellIs" dxfId="520" priority="58" stopIfTrue="1" operator="lessThan">
      <formula>0</formula>
    </cfRule>
  </conditionalFormatting>
  <conditionalFormatting sqref="I19:O26">
    <cfRule type="cellIs" dxfId="519" priority="57" stopIfTrue="1" operator="lessThan">
      <formula>0</formula>
    </cfRule>
  </conditionalFormatting>
  <conditionalFormatting sqref="K24:L24">
    <cfRule type="cellIs" dxfId="518" priority="56" stopIfTrue="1" operator="lessThan">
      <formula>0</formula>
    </cfRule>
  </conditionalFormatting>
  <conditionalFormatting sqref="K25:L25">
    <cfRule type="cellIs" dxfId="517" priority="55" stopIfTrue="1" operator="lessThan">
      <formula>0</formula>
    </cfRule>
  </conditionalFormatting>
  <conditionalFormatting sqref="D28:D35">
    <cfRule type="cellIs" dxfId="516" priority="54" stopIfTrue="1" operator="lessThan">
      <formula>0</formula>
    </cfRule>
  </conditionalFormatting>
  <conditionalFormatting sqref="D28:D35">
    <cfRule type="cellIs" dxfId="515" priority="53" stopIfTrue="1" operator="lessThan">
      <formula>0</formula>
    </cfRule>
  </conditionalFormatting>
  <conditionalFormatting sqref="C29:C35">
    <cfRule type="cellIs" dxfId="514" priority="52" stopIfTrue="1" operator="lessThan">
      <formula>0</formula>
    </cfRule>
  </conditionalFormatting>
  <conditionalFormatting sqref="C29:C35">
    <cfRule type="cellIs" dxfId="513" priority="51" stopIfTrue="1" operator="lessThan">
      <formula>0</formula>
    </cfRule>
  </conditionalFormatting>
  <conditionalFormatting sqref="E28:H32 E35:H35 G33:H34">
    <cfRule type="cellIs" dxfId="512" priority="50" stopIfTrue="1" operator="lessThan">
      <formula>0</formula>
    </cfRule>
  </conditionalFormatting>
  <conditionalFormatting sqref="E28:H32 E35:H35 G33:H34">
    <cfRule type="cellIs" dxfId="511" priority="49" stopIfTrue="1" operator="lessThan">
      <formula>0</formula>
    </cfRule>
  </conditionalFormatting>
  <conditionalFormatting sqref="C28:H35">
    <cfRule type="cellIs" dxfId="510" priority="48" stopIfTrue="1" operator="lessThan">
      <formula>0</formula>
    </cfRule>
  </conditionalFormatting>
  <conditionalFormatting sqref="E33:F33">
    <cfRule type="cellIs" dxfId="509" priority="47" stopIfTrue="1" operator="lessThan">
      <formula>0</formula>
    </cfRule>
  </conditionalFormatting>
  <conditionalFormatting sqref="E34:F34">
    <cfRule type="cellIs" dxfId="508" priority="46" stopIfTrue="1" operator="lessThan">
      <formula>0</formula>
    </cfRule>
  </conditionalFormatting>
  <conditionalFormatting sqref="J28:J35">
    <cfRule type="cellIs" dxfId="507" priority="45" stopIfTrue="1" operator="lessThan">
      <formula>0</formula>
    </cfRule>
  </conditionalFormatting>
  <conditionalFormatting sqref="J28:J35">
    <cfRule type="cellIs" dxfId="506" priority="44" stopIfTrue="1" operator="lessThan">
      <formula>0</formula>
    </cfRule>
  </conditionalFormatting>
  <conditionalFormatting sqref="I29:I35">
    <cfRule type="cellIs" dxfId="505" priority="43" stopIfTrue="1" operator="lessThan">
      <formula>0</formula>
    </cfRule>
  </conditionalFormatting>
  <conditionalFormatting sqref="I29:I35">
    <cfRule type="cellIs" dxfId="504" priority="42" stopIfTrue="1" operator="lessThan">
      <formula>0</formula>
    </cfRule>
  </conditionalFormatting>
  <conditionalFormatting sqref="K28:O32 K35:O35 M33:O34">
    <cfRule type="cellIs" dxfId="503" priority="41" stopIfTrue="1" operator="lessThan">
      <formula>0</formula>
    </cfRule>
  </conditionalFormatting>
  <conditionalFormatting sqref="K28:O32 K35:O35 M33:O34">
    <cfRule type="cellIs" dxfId="502" priority="40" stopIfTrue="1" operator="lessThan">
      <formula>0</formula>
    </cfRule>
  </conditionalFormatting>
  <conditionalFormatting sqref="I28:O35">
    <cfRule type="cellIs" dxfId="501" priority="39" stopIfTrue="1" operator="lessThan">
      <formula>0</formula>
    </cfRule>
  </conditionalFormatting>
  <conditionalFormatting sqref="K33:L33">
    <cfRule type="cellIs" dxfId="500" priority="38" stopIfTrue="1" operator="lessThan">
      <formula>0</formula>
    </cfRule>
  </conditionalFormatting>
  <conditionalFormatting sqref="K34:L34">
    <cfRule type="cellIs" dxfId="499" priority="37" stopIfTrue="1" operator="lessThan">
      <formula>0</formula>
    </cfRule>
  </conditionalFormatting>
  <conditionalFormatting sqref="D37:D44">
    <cfRule type="cellIs" dxfId="498" priority="36" stopIfTrue="1" operator="lessThan">
      <formula>0</formula>
    </cfRule>
  </conditionalFormatting>
  <conditionalFormatting sqref="D37:D44">
    <cfRule type="cellIs" dxfId="497" priority="35" stopIfTrue="1" operator="lessThan">
      <formula>0</formula>
    </cfRule>
  </conditionalFormatting>
  <conditionalFormatting sqref="C38:C44">
    <cfRule type="cellIs" dxfId="496" priority="34" stopIfTrue="1" operator="lessThan">
      <formula>0</formula>
    </cfRule>
  </conditionalFormatting>
  <conditionalFormatting sqref="C38:C44">
    <cfRule type="cellIs" dxfId="495" priority="33" stopIfTrue="1" operator="lessThan">
      <formula>0</formula>
    </cfRule>
  </conditionalFormatting>
  <conditionalFormatting sqref="E37:H41 E44:H44 G42:H43">
    <cfRule type="cellIs" dxfId="494" priority="32" stopIfTrue="1" operator="lessThan">
      <formula>0</formula>
    </cfRule>
  </conditionalFormatting>
  <conditionalFormatting sqref="E37:H41 E44:H44 G42:H43">
    <cfRule type="cellIs" dxfId="493" priority="31" stopIfTrue="1" operator="lessThan">
      <formula>0</formula>
    </cfRule>
  </conditionalFormatting>
  <conditionalFormatting sqref="C37:H44">
    <cfRule type="cellIs" dxfId="492" priority="30" stopIfTrue="1" operator="lessThan">
      <formula>0</formula>
    </cfRule>
  </conditionalFormatting>
  <conditionalFormatting sqref="E42:F42">
    <cfRule type="cellIs" dxfId="491" priority="29" stopIfTrue="1" operator="lessThan">
      <formula>0</formula>
    </cfRule>
  </conditionalFormatting>
  <conditionalFormatting sqref="E43:F43">
    <cfRule type="cellIs" dxfId="490" priority="28" stopIfTrue="1" operator="lessThan">
      <formula>0</formula>
    </cfRule>
  </conditionalFormatting>
  <conditionalFormatting sqref="J37:J44">
    <cfRule type="cellIs" dxfId="489" priority="27" stopIfTrue="1" operator="lessThan">
      <formula>0</formula>
    </cfRule>
  </conditionalFormatting>
  <conditionalFormatting sqref="J37:J44">
    <cfRule type="cellIs" dxfId="488" priority="26" stopIfTrue="1" operator="lessThan">
      <formula>0</formula>
    </cfRule>
  </conditionalFormatting>
  <conditionalFormatting sqref="I38:I44">
    <cfRule type="cellIs" dxfId="487" priority="25" stopIfTrue="1" operator="lessThan">
      <formula>0</formula>
    </cfRule>
  </conditionalFormatting>
  <conditionalFormatting sqref="I38:I44">
    <cfRule type="cellIs" dxfId="486" priority="24" stopIfTrue="1" operator="lessThan">
      <formula>0</formula>
    </cfRule>
  </conditionalFormatting>
  <conditionalFormatting sqref="K37:O41 K44:O44 M42:O43">
    <cfRule type="cellIs" dxfId="485" priority="23" stopIfTrue="1" operator="lessThan">
      <formula>0</formula>
    </cfRule>
  </conditionalFormatting>
  <conditionalFormatting sqref="K37:O41 K44:O44 M42:O43">
    <cfRule type="cellIs" dxfId="484" priority="22" stopIfTrue="1" operator="lessThan">
      <formula>0</formula>
    </cfRule>
  </conditionalFormatting>
  <conditionalFormatting sqref="I37:O44">
    <cfRule type="cellIs" dxfId="483" priority="21" stopIfTrue="1" operator="lessThan">
      <formula>0</formula>
    </cfRule>
  </conditionalFormatting>
  <conditionalFormatting sqref="K42:L42">
    <cfRule type="cellIs" dxfId="482" priority="20" stopIfTrue="1" operator="lessThan">
      <formula>0</formula>
    </cfRule>
  </conditionalFormatting>
  <conditionalFormatting sqref="K43:L43">
    <cfRule type="cellIs" dxfId="481" priority="19" stopIfTrue="1" operator="lessThan">
      <formula>0</formula>
    </cfRule>
  </conditionalFormatting>
  <conditionalFormatting sqref="D46:D53">
    <cfRule type="cellIs" dxfId="480" priority="18" stopIfTrue="1" operator="lessThan">
      <formula>0</formula>
    </cfRule>
  </conditionalFormatting>
  <conditionalFormatting sqref="D46:D53">
    <cfRule type="cellIs" dxfId="479" priority="17" stopIfTrue="1" operator="lessThan">
      <formula>0</formula>
    </cfRule>
  </conditionalFormatting>
  <conditionalFormatting sqref="C47:C53">
    <cfRule type="cellIs" dxfId="478" priority="16" stopIfTrue="1" operator="lessThan">
      <formula>0</formula>
    </cfRule>
  </conditionalFormatting>
  <conditionalFormatting sqref="C47:C53">
    <cfRule type="cellIs" dxfId="477" priority="15" stopIfTrue="1" operator="lessThan">
      <formula>0</formula>
    </cfRule>
  </conditionalFormatting>
  <conditionalFormatting sqref="E46:H50 E53:H53 G51:H52">
    <cfRule type="cellIs" dxfId="476" priority="14" stopIfTrue="1" operator="lessThan">
      <formula>0</formula>
    </cfRule>
  </conditionalFormatting>
  <conditionalFormatting sqref="E46:H50 E53:H53 G51:H52">
    <cfRule type="cellIs" dxfId="475" priority="13" stopIfTrue="1" operator="lessThan">
      <formula>0</formula>
    </cfRule>
  </conditionalFormatting>
  <conditionalFormatting sqref="C46:H53">
    <cfRule type="cellIs" dxfId="474" priority="12" stopIfTrue="1" operator="lessThan">
      <formula>0</formula>
    </cfRule>
  </conditionalFormatting>
  <conditionalFormatting sqref="E51:F51">
    <cfRule type="cellIs" dxfId="473" priority="11" stopIfTrue="1" operator="lessThan">
      <formula>0</formula>
    </cfRule>
  </conditionalFormatting>
  <conditionalFormatting sqref="E52:F52">
    <cfRule type="cellIs" dxfId="472" priority="10" stopIfTrue="1" operator="lessThan">
      <formula>0</formula>
    </cfRule>
  </conditionalFormatting>
  <conditionalFormatting sqref="J46:J53">
    <cfRule type="cellIs" dxfId="471" priority="9" stopIfTrue="1" operator="lessThan">
      <formula>0</formula>
    </cfRule>
  </conditionalFormatting>
  <conditionalFormatting sqref="J46:J53">
    <cfRule type="cellIs" dxfId="470" priority="8" stopIfTrue="1" operator="lessThan">
      <formula>0</formula>
    </cfRule>
  </conditionalFormatting>
  <conditionalFormatting sqref="I47:I53">
    <cfRule type="cellIs" dxfId="469" priority="7" stopIfTrue="1" operator="lessThan">
      <formula>0</formula>
    </cfRule>
  </conditionalFormatting>
  <conditionalFormatting sqref="I47:I53">
    <cfRule type="cellIs" dxfId="468" priority="6" stopIfTrue="1" operator="lessThan">
      <formula>0</formula>
    </cfRule>
  </conditionalFormatting>
  <conditionalFormatting sqref="K46:O50 K53:O53 M51:O52">
    <cfRule type="cellIs" dxfId="467" priority="5" stopIfTrue="1" operator="lessThan">
      <formula>0</formula>
    </cfRule>
  </conditionalFormatting>
  <conditionalFormatting sqref="K46:O50 K53:O53 M51:O52">
    <cfRule type="cellIs" dxfId="466" priority="4" stopIfTrue="1" operator="lessThan">
      <formula>0</formula>
    </cfRule>
  </conditionalFormatting>
  <conditionalFormatting sqref="I46:O53">
    <cfRule type="cellIs" dxfId="465" priority="3" stopIfTrue="1" operator="lessThan">
      <formula>0</formula>
    </cfRule>
  </conditionalFormatting>
  <conditionalFormatting sqref="K51:L51">
    <cfRule type="cellIs" dxfId="464" priority="2" stopIfTrue="1" operator="lessThan">
      <formula>0</formula>
    </cfRule>
  </conditionalFormatting>
  <conditionalFormatting sqref="K52:L52">
    <cfRule type="cellIs" dxfId="463" priority="1" stopIfTrue="1" operator="lessThan">
      <formula>0</formula>
    </cfRule>
  </conditionalFormatting>
  <hyperlinks>
    <hyperlink ref="A1" location="Inhalt!A1" display="Zurück zum Inhalt"/>
    <hyperlink ref="I1" location="Inhalt!A1" display="Zurück zum Inhalt"/>
  </hyperlinks>
  <pageMargins left="0.23622047244094488" right="0.23622047244094488" top="0.74803149606299213" bottom="0.55118110236220474" header="0.11811023622047244" footer="0.11811023622047244"/>
  <pageSetup paperSize="9" scale="66" fitToWidth="0" orientation="portrait" r:id="rId1"/>
  <headerFooter>
    <oddFooter>&amp;L&amp;"MetaNormalLF-Roman,Standard"Statistisches Bundesamt, Fachserie 14, Reihe 8.2, 2014</oddFooter>
  </headerFooter>
  <rowBreaks count="1" manualBreakCount="1">
    <brk id="1" max="16383" man="1"/>
  </rowBreaks>
  <colBreaks count="1" manualBreakCount="1">
    <brk id="8" min="1" max="57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 enableFormatConditionsCalculation="0"/>
  <dimension ref="A1:H82"/>
  <sheetViews>
    <sheetView showGridLines="0" zoomScaleNormal="100" zoomScaleSheetLayoutView="75" workbookViewId="0"/>
  </sheetViews>
  <sheetFormatPr baseColWidth="10" defaultColWidth="11.42578125" defaultRowHeight="12.75"/>
  <cols>
    <col min="1" max="1" width="28.85546875" style="7" customWidth="1"/>
    <col min="2" max="2" width="14.5703125" style="10" customWidth="1"/>
    <col min="3" max="3" width="16.7109375" style="10" customWidth="1"/>
    <col min="4" max="4" width="14.7109375" style="10" customWidth="1"/>
    <col min="5" max="5" width="16.7109375" style="10" customWidth="1"/>
    <col min="6" max="6" width="14.7109375" style="10" customWidth="1"/>
    <col min="7" max="7" width="16.7109375" style="10" customWidth="1"/>
    <col min="8" max="16384" width="11.42578125" style="7"/>
  </cols>
  <sheetData>
    <row r="1" spans="1:8" s="2" customFormat="1" ht="15.75">
      <c r="A1" s="285" t="s">
        <v>679</v>
      </c>
      <c r="B1" s="6"/>
      <c r="C1" s="6"/>
      <c r="D1" s="6"/>
      <c r="E1" s="6"/>
      <c r="F1" s="6"/>
      <c r="G1" s="6"/>
    </row>
    <row r="2" spans="1:8" s="3" customFormat="1" ht="18" customHeight="1">
      <c r="A2" s="16" t="s">
        <v>3195</v>
      </c>
      <c r="B2" s="281"/>
      <c r="C2" s="281"/>
      <c r="D2" s="281"/>
      <c r="E2" s="281"/>
      <c r="F2" s="281"/>
      <c r="G2" s="37"/>
    </row>
    <row r="3" spans="1:8" s="2" customFormat="1" ht="24" customHeight="1">
      <c r="A3" s="433" t="s">
        <v>3228</v>
      </c>
      <c r="B3" s="433"/>
      <c r="C3" s="433"/>
      <c r="D3" s="433"/>
      <c r="E3" s="433"/>
      <c r="F3" s="433"/>
      <c r="G3" s="434"/>
    </row>
    <row r="4" spans="1:8" ht="15.75" customHeight="1">
      <c r="A4" s="72"/>
    </row>
    <row r="5" spans="1:8" ht="42" customHeight="1">
      <c r="A5" s="410" t="s">
        <v>148</v>
      </c>
      <c r="B5" s="22" t="s">
        <v>3186</v>
      </c>
      <c r="C5" s="22" t="s">
        <v>3187</v>
      </c>
      <c r="D5" s="22" t="s">
        <v>3186</v>
      </c>
      <c r="E5" s="22" t="s">
        <v>3187</v>
      </c>
      <c r="F5" s="22" t="s">
        <v>3186</v>
      </c>
      <c r="G5" s="70" t="s">
        <v>3187</v>
      </c>
      <c r="H5" s="220"/>
    </row>
    <row r="6" spans="1:8" ht="21.95" customHeight="1">
      <c r="A6" s="411"/>
      <c r="B6" s="23" t="s">
        <v>744</v>
      </c>
      <c r="C6" s="23" t="s">
        <v>750</v>
      </c>
      <c r="D6" s="23" t="s">
        <v>744</v>
      </c>
      <c r="E6" s="23" t="s">
        <v>750</v>
      </c>
      <c r="F6" s="227" t="s">
        <v>744</v>
      </c>
      <c r="G6" s="282" t="s">
        <v>750</v>
      </c>
      <c r="H6" s="217"/>
    </row>
    <row r="7" spans="1:8" ht="42.75" customHeight="1">
      <c r="A7" s="24"/>
      <c r="B7" s="447" t="s">
        <v>686</v>
      </c>
      <c r="C7" s="448"/>
      <c r="D7" s="447" t="s">
        <v>687</v>
      </c>
      <c r="E7" s="448"/>
      <c r="F7" s="447" t="s">
        <v>688</v>
      </c>
      <c r="G7" s="448"/>
      <c r="H7" s="221"/>
    </row>
    <row r="8" spans="1:8" ht="15">
      <c r="A8" s="247" t="s">
        <v>948</v>
      </c>
      <c r="B8" s="36">
        <v>2747405</v>
      </c>
      <c r="C8" s="36">
        <v>11576106.959000001</v>
      </c>
      <c r="D8" s="36">
        <v>422968</v>
      </c>
      <c r="E8" s="36">
        <v>1916430.4939999999</v>
      </c>
      <c r="F8" s="36">
        <v>581209</v>
      </c>
      <c r="G8" s="36">
        <v>2513997.7409999999</v>
      </c>
      <c r="H8" s="114"/>
    </row>
    <row r="9" spans="1:8" ht="15.95" customHeight="1">
      <c r="A9" s="247" t="s">
        <v>4</v>
      </c>
      <c r="B9" s="36">
        <v>1113276</v>
      </c>
      <c r="C9" s="36">
        <v>34963444.561999999</v>
      </c>
      <c r="D9" s="36">
        <v>150322</v>
      </c>
      <c r="E9" s="36">
        <v>4699391.4419999998</v>
      </c>
      <c r="F9" s="36">
        <v>208195</v>
      </c>
      <c r="G9" s="36">
        <v>6516882.9460000005</v>
      </c>
      <c r="H9" s="114"/>
    </row>
    <row r="10" spans="1:8" ht="15.95" customHeight="1">
      <c r="A10" s="247" t="s">
        <v>747</v>
      </c>
      <c r="B10" s="36">
        <v>730630</v>
      </c>
      <c r="C10" s="36">
        <v>52254435.075000003</v>
      </c>
      <c r="D10" s="36">
        <v>98347</v>
      </c>
      <c r="E10" s="36">
        <v>7051208.3679999998</v>
      </c>
      <c r="F10" s="36">
        <v>135863</v>
      </c>
      <c r="G10" s="36">
        <v>9714160.2219999991</v>
      </c>
      <c r="H10" s="114"/>
    </row>
    <row r="11" spans="1:8" ht="15.95" customHeight="1">
      <c r="A11" s="247" t="s">
        <v>748</v>
      </c>
      <c r="B11" s="36">
        <v>783981</v>
      </c>
      <c r="C11" s="36">
        <v>124899957.713</v>
      </c>
      <c r="D11" s="36">
        <v>107630</v>
      </c>
      <c r="E11" s="36">
        <v>17156763.686999999</v>
      </c>
      <c r="F11" s="36">
        <v>146925</v>
      </c>
      <c r="G11" s="36">
        <v>23411520.732999999</v>
      </c>
      <c r="H11" s="114"/>
    </row>
    <row r="12" spans="1:8" ht="15.95" customHeight="1">
      <c r="A12" s="247" t="s">
        <v>682</v>
      </c>
      <c r="B12" s="36">
        <v>410489</v>
      </c>
      <c r="C12" s="36">
        <v>145144157.82499999</v>
      </c>
      <c r="D12" s="36">
        <v>56680</v>
      </c>
      <c r="E12" s="36">
        <v>20030056.16</v>
      </c>
      <c r="F12" s="36">
        <v>76171</v>
      </c>
      <c r="G12" s="36">
        <v>26915250.563999999</v>
      </c>
      <c r="H12" s="114"/>
    </row>
    <row r="13" spans="1:8" ht="15.95" customHeight="1">
      <c r="A13" s="247" t="s">
        <v>683</v>
      </c>
      <c r="B13" s="36">
        <v>275934</v>
      </c>
      <c r="C13" s="36">
        <v>193757696.29800001</v>
      </c>
      <c r="D13" s="36">
        <v>39759</v>
      </c>
      <c r="E13" s="36">
        <v>27977977.232000001</v>
      </c>
      <c r="F13" s="36">
        <v>50112</v>
      </c>
      <c r="G13" s="36">
        <v>35126181.457000002</v>
      </c>
      <c r="H13" s="114"/>
    </row>
    <row r="14" spans="1:8" ht="15.95" customHeight="1">
      <c r="A14" s="247" t="s">
        <v>684</v>
      </c>
      <c r="B14" s="36">
        <v>169070</v>
      </c>
      <c r="C14" s="36">
        <v>236645241.30000001</v>
      </c>
      <c r="D14" s="36">
        <v>24539</v>
      </c>
      <c r="E14" s="36">
        <v>34391282.571999997</v>
      </c>
      <c r="F14" s="36">
        <v>30356</v>
      </c>
      <c r="G14" s="36">
        <v>42436205.670000002</v>
      </c>
      <c r="H14" s="114"/>
    </row>
    <row r="15" spans="1:8" ht="15.95" customHeight="1">
      <c r="A15" s="247" t="s">
        <v>685</v>
      </c>
      <c r="B15" s="36">
        <v>119145</v>
      </c>
      <c r="C15" s="36">
        <v>368314910.80800003</v>
      </c>
      <c r="D15" s="36">
        <v>17529</v>
      </c>
      <c r="E15" s="36">
        <v>54256163.480999999</v>
      </c>
      <c r="F15" s="36">
        <v>21100</v>
      </c>
      <c r="G15" s="36">
        <v>65255955.664999999</v>
      </c>
      <c r="H15" s="114"/>
    </row>
    <row r="16" spans="1:8" ht="15.95" customHeight="1">
      <c r="A16" s="247" t="s">
        <v>586</v>
      </c>
      <c r="B16" s="36">
        <v>44986</v>
      </c>
      <c r="C16" s="36">
        <v>312940221.829</v>
      </c>
      <c r="D16" s="36">
        <v>6891</v>
      </c>
      <c r="E16" s="36">
        <v>48172282.936999999</v>
      </c>
      <c r="F16" s="36">
        <v>7867</v>
      </c>
      <c r="G16" s="36">
        <v>54730066.534999996</v>
      </c>
      <c r="H16" s="114"/>
    </row>
    <row r="17" spans="1:8" ht="15.95" customHeight="1">
      <c r="A17" s="247" t="s">
        <v>587</v>
      </c>
      <c r="B17" s="36">
        <v>28991</v>
      </c>
      <c r="C17" s="36">
        <v>445848870.745</v>
      </c>
      <c r="D17" s="36">
        <v>4614</v>
      </c>
      <c r="E17" s="36">
        <v>70826379.743000001</v>
      </c>
      <c r="F17" s="36">
        <v>5159</v>
      </c>
      <c r="G17" s="36">
        <v>79168640.113999993</v>
      </c>
      <c r="H17" s="114"/>
    </row>
    <row r="18" spans="1:8" ht="15.95" customHeight="1">
      <c r="A18" s="247" t="s">
        <v>588</v>
      </c>
      <c r="B18" s="36">
        <v>10722</v>
      </c>
      <c r="C18" s="36">
        <v>374155666.64600003</v>
      </c>
      <c r="D18" s="36">
        <v>1719</v>
      </c>
      <c r="E18" s="36">
        <v>59686071.702</v>
      </c>
      <c r="F18" s="36">
        <v>1880</v>
      </c>
      <c r="G18" s="36">
        <v>65636228.369999997</v>
      </c>
      <c r="H18" s="114"/>
    </row>
    <row r="19" spans="1:8" ht="15.95" customHeight="1">
      <c r="A19" s="247" t="s">
        <v>589</v>
      </c>
      <c r="B19" s="36">
        <v>5895</v>
      </c>
      <c r="C19" s="36">
        <v>412934197.35900003</v>
      </c>
      <c r="D19" s="36">
        <v>1019</v>
      </c>
      <c r="E19" s="36">
        <v>70816459.177000001</v>
      </c>
      <c r="F19" s="36">
        <v>987</v>
      </c>
      <c r="G19" s="36">
        <v>68779928.851999998</v>
      </c>
      <c r="H19" s="114"/>
    </row>
    <row r="20" spans="1:8" ht="15.95" customHeight="1">
      <c r="A20" s="247" t="s">
        <v>590</v>
      </c>
      <c r="B20" s="36">
        <v>3671</v>
      </c>
      <c r="C20" s="36">
        <v>562340408.70700002</v>
      </c>
      <c r="D20" s="36">
        <v>639</v>
      </c>
      <c r="E20" s="36">
        <v>99156987.265000001</v>
      </c>
      <c r="F20" s="36">
        <v>655</v>
      </c>
      <c r="G20" s="36">
        <v>100790963.55400001</v>
      </c>
      <c r="H20" s="114"/>
    </row>
    <row r="21" spans="1:8" ht="15.95" customHeight="1">
      <c r="A21" s="247" t="s">
        <v>3203</v>
      </c>
      <c r="B21" s="36">
        <v>1316</v>
      </c>
      <c r="C21" s="36">
        <v>458897964.921</v>
      </c>
      <c r="D21" s="36">
        <v>263</v>
      </c>
      <c r="E21" s="36">
        <v>91207977.685000002</v>
      </c>
      <c r="F21" s="36">
        <v>201</v>
      </c>
      <c r="G21" s="36">
        <v>69471097.665000007</v>
      </c>
      <c r="H21" s="114"/>
    </row>
    <row r="22" spans="1:8" ht="15.95" customHeight="1">
      <c r="A22" s="247" t="s">
        <v>3204</v>
      </c>
      <c r="B22" s="36">
        <v>590</v>
      </c>
      <c r="C22" s="36">
        <v>403052692.273</v>
      </c>
      <c r="D22" s="36">
        <v>107</v>
      </c>
      <c r="E22" s="36">
        <v>73028516.666999996</v>
      </c>
      <c r="F22" s="36">
        <v>96</v>
      </c>
      <c r="G22" s="36">
        <v>65555814.309</v>
      </c>
      <c r="H22" s="114"/>
    </row>
    <row r="23" spans="1:8" ht="15.95" customHeight="1">
      <c r="A23" s="247" t="s">
        <v>3155</v>
      </c>
      <c r="B23" s="36">
        <v>519</v>
      </c>
      <c r="C23" s="36">
        <v>1922764726.7739999</v>
      </c>
      <c r="D23" s="36">
        <v>88</v>
      </c>
      <c r="E23" s="36">
        <v>333648728.792</v>
      </c>
      <c r="F23" s="36">
        <v>73</v>
      </c>
      <c r="G23" s="36">
        <v>308999215.88200003</v>
      </c>
      <c r="H23" s="114"/>
    </row>
    <row r="24" spans="1:8" ht="15.95" customHeight="1">
      <c r="A24" s="247" t="s">
        <v>349</v>
      </c>
      <c r="B24" s="36">
        <v>6446620</v>
      </c>
      <c r="C24" s="36">
        <v>6060490699.7939997</v>
      </c>
      <c r="D24" s="36">
        <v>933114</v>
      </c>
      <c r="E24" s="36">
        <v>1014022677.404</v>
      </c>
      <c r="F24" s="36">
        <v>1266849</v>
      </c>
      <c r="G24" s="36">
        <v>1025022110.279</v>
      </c>
      <c r="H24" s="114"/>
    </row>
    <row r="25" spans="1:8" ht="15.95" customHeight="1">
      <c r="A25" s="25"/>
      <c r="B25" s="36"/>
      <c r="C25" s="36"/>
      <c r="D25" s="36"/>
      <c r="E25" s="36"/>
      <c r="F25" s="36"/>
      <c r="G25" s="36"/>
      <c r="H25" s="114"/>
    </row>
    <row r="26" spans="1:8" ht="43.5" customHeight="1">
      <c r="A26" s="24"/>
      <c r="B26" s="448" t="s">
        <v>689</v>
      </c>
      <c r="C26" s="448"/>
      <c r="D26" s="447" t="s">
        <v>690</v>
      </c>
      <c r="E26" s="448"/>
      <c r="F26" s="447" t="s">
        <v>691</v>
      </c>
      <c r="G26" s="448"/>
    </row>
    <row r="27" spans="1:8" ht="15">
      <c r="A27" s="247" t="s">
        <v>948</v>
      </c>
      <c r="B27" s="36">
        <v>206153</v>
      </c>
      <c r="C27" s="36">
        <v>988492.38600000006</v>
      </c>
      <c r="D27" s="36">
        <v>77325</v>
      </c>
      <c r="E27" s="36">
        <v>364333.21299999999</v>
      </c>
      <c r="F27" s="36">
        <v>14343</v>
      </c>
      <c r="G27" s="36">
        <v>59276.171999999999</v>
      </c>
    </row>
    <row r="28" spans="1:8" ht="15.95" customHeight="1">
      <c r="A28" s="247" t="s">
        <v>4</v>
      </c>
      <c r="B28" s="36">
        <v>70125</v>
      </c>
      <c r="C28" s="36">
        <v>2166136.7370000002</v>
      </c>
      <c r="D28" s="36">
        <v>39548</v>
      </c>
      <c r="E28" s="36">
        <v>1231385.55</v>
      </c>
      <c r="F28" s="36">
        <v>6979</v>
      </c>
      <c r="G28" s="36">
        <v>221822.05</v>
      </c>
    </row>
    <row r="29" spans="1:8" ht="15.95" customHeight="1">
      <c r="A29" s="247" t="s">
        <v>747</v>
      </c>
      <c r="B29" s="36">
        <v>37056</v>
      </c>
      <c r="C29" s="36">
        <v>2625774.6490000002</v>
      </c>
      <c r="D29" s="36">
        <v>22923</v>
      </c>
      <c r="E29" s="36">
        <v>1633558.385</v>
      </c>
      <c r="F29" s="36">
        <v>4794</v>
      </c>
      <c r="G29" s="36">
        <v>342454.76</v>
      </c>
    </row>
    <row r="30" spans="1:8" ht="15.95" customHeight="1">
      <c r="A30" s="247" t="s">
        <v>748</v>
      </c>
      <c r="B30" s="36">
        <v>35587</v>
      </c>
      <c r="C30" s="36">
        <v>5640962.7089999998</v>
      </c>
      <c r="D30" s="36">
        <v>22050</v>
      </c>
      <c r="E30" s="36">
        <v>3485829.5789999999</v>
      </c>
      <c r="F30" s="36">
        <v>5078</v>
      </c>
      <c r="G30" s="36">
        <v>810160.26899999997</v>
      </c>
    </row>
    <row r="31" spans="1:8" ht="15.95" customHeight="1">
      <c r="A31" s="247" t="s">
        <v>682</v>
      </c>
      <c r="B31" s="36">
        <v>17716</v>
      </c>
      <c r="C31" s="36">
        <v>6225622</v>
      </c>
      <c r="D31" s="36">
        <v>10848</v>
      </c>
      <c r="E31" s="36">
        <v>3829249.7259999998</v>
      </c>
      <c r="F31" s="36">
        <v>2737</v>
      </c>
      <c r="G31" s="36">
        <v>970564.12800000003</v>
      </c>
    </row>
    <row r="32" spans="1:8" ht="15.95" customHeight="1">
      <c r="A32" s="247" t="s">
        <v>683</v>
      </c>
      <c r="B32" s="36">
        <v>11262</v>
      </c>
      <c r="C32" s="36">
        <v>7906864.2249999996</v>
      </c>
      <c r="D32" s="36">
        <v>6752</v>
      </c>
      <c r="E32" s="36">
        <v>4724121.2149999999</v>
      </c>
      <c r="F32" s="36">
        <v>2104</v>
      </c>
      <c r="G32" s="36">
        <v>1478180.59</v>
      </c>
    </row>
    <row r="33" spans="1:8" ht="15.95" customHeight="1">
      <c r="A33" s="247" t="s">
        <v>684</v>
      </c>
      <c r="B33" s="36">
        <v>6793</v>
      </c>
      <c r="C33" s="36">
        <v>9465266.5360000003</v>
      </c>
      <c r="D33" s="36">
        <v>4132</v>
      </c>
      <c r="E33" s="36">
        <v>5778198.4539999999</v>
      </c>
      <c r="F33" s="36">
        <v>1340</v>
      </c>
      <c r="G33" s="36">
        <v>1882356.662</v>
      </c>
    </row>
    <row r="34" spans="1:8" ht="15.95" customHeight="1">
      <c r="A34" s="247" t="s">
        <v>685</v>
      </c>
      <c r="B34" s="36">
        <v>4365</v>
      </c>
      <c r="C34" s="36">
        <v>13392439.395</v>
      </c>
      <c r="D34" s="36">
        <v>2987</v>
      </c>
      <c r="E34" s="36">
        <v>9180681.3920000009</v>
      </c>
      <c r="F34" s="36">
        <v>1176</v>
      </c>
      <c r="G34" s="36">
        <v>3667407.2590000001</v>
      </c>
    </row>
    <row r="35" spans="1:8" ht="15.95" customHeight="1">
      <c r="A35" s="247" t="s">
        <v>586</v>
      </c>
      <c r="B35" s="36">
        <v>1622</v>
      </c>
      <c r="C35" s="36">
        <v>11233763.086999999</v>
      </c>
      <c r="D35" s="36">
        <v>1069</v>
      </c>
      <c r="E35" s="36">
        <v>7340684.7460000003</v>
      </c>
      <c r="F35" s="36">
        <v>497</v>
      </c>
      <c r="G35" s="36">
        <v>3502276.4950000001</v>
      </c>
    </row>
    <row r="36" spans="1:8" ht="15.95" customHeight="1">
      <c r="A36" s="247" t="s">
        <v>587</v>
      </c>
      <c r="B36" s="36">
        <v>907</v>
      </c>
      <c r="C36" s="36">
        <v>13896611.773</v>
      </c>
      <c r="D36" s="36">
        <v>592</v>
      </c>
      <c r="E36" s="36">
        <v>9008582.0490000006</v>
      </c>
      <c r="F36" s="36">
        <v>371</v>
      </c>
      <c r="G36" s="36">
        <v>5962108.5300000003</v>
      </c>
    </row>
    <row r="37" spans="1:8" ht="15.95" customHeight="1">
      <c r="A37" s="247" t="s">
        <v>588</v>
      </c>
      <c r="B37" s="36">
        <v>310</v>
      </c>
      <c r="C37" s="36">
        <v>10630013.215</v>
      </c>
      <c r="D37" s="36">
        <v>182</v>
      </c>
      <c r="E37" s="36">
        <v>6483399.6610000003</v>
      </c>
      <c r="F37" s="36">
        <v>176</v>
      </c>
      <c r="G37" s="36">
        <v>6235227.2010000004</v>
      </c>
    </row>
    <row r="38" spans="1:8" ht="15.95" customHeight="1">
      <c r="A38" s="247" t="s">
        <v>589</v>
      </c>
      <c r="B38" s="36">
        <v>145</v>
      </c>
      <c r="C38" s="36">
        <v>9842960.9910000004</v>
      </c>
      <c r="D38" s="36">
        <v>89</v>
      </c>
      <c r="E38" s="36">
        <v>6104628.1919999998</v>
      </c>
      <c r="F38" s="36">
        <v>96</v>
      </c>
      <c r="G38" s="36">
        <v>7261114.6710000001</v>
      </c>
    </row>
    <row r="39" spans="1:8" ht="15.95" customHeight="1">
      <c r="A39" s="247" t="s">
        <v>590</v>
      </c>
      <c r="B39" s="36">
        <v>95</v>
      </c>
      <c r="C39" s="36">
        <v>14387605.619999999</v>
      </c>
      <c r="D39" s="36">
        <v>44</v>
      </c>
      <c r="E39" s="36">
        <v>6650421.1339999996</v>
      </c>
      <c r="F39" s="36">
        <v>49</v>
      </c>
      <c r="G39" s="36">
        <v>7646202.7230000002</v>
      </c>
    </row>
    <row r="40" spans="1:8" ht="15.95" customHeight="1">
      <c r="A40" s="247" t="s">
        <v>3203</v>
      </c>
      <c r="B40" s="36">
        <v>36</v>
      </c>
      <c r="C40" s="36">
        <v>13444147.412</v>
      </c>
      <c r="D40" s="36">
        <v>12</v>
      </c>
      <c r="E40" s="36">
        <v>3924223.5550000002</v>
      </c>
      <c r="F40" s="36">
        <v>21</v>
      </c>
      <c r="G40" s="36">
        <v>6754632.727</v>
      </c>
    </row>
    <row r="41" spans="1:8" ht="15.95" customHeight="1">
      <c r="A41" s="247" t="s">
        <v>3204</v>
      </c>
      <c r="B41" s="36">
        <v>14</v>
      </c>
      <c r="C41" s="36">
        <v>10888527.692</v>
      </c>
      <c r="D41" s="36">
        <v>4</v>
      </c>
      <c r="E41" s="36">
        <v>2553670.9580000001</v>
      </c>
      <c r="F41" s="36">
        <v>6</v>
      </c>
      <c r="G41" s="36">
        <v>4616862.085</v>
      </c>
    </row>
    <row r="42" spans="1:8" ht="15.95" customHeight="1">
      <c r="A42" s="247" t="s">
        <v>3155</v>
      </c>
      <c r="B42" s="36">
        <v>19</v>
      </c>
      <c r="C42" s="36">
        <v>78135157.128999993</v>
      </c>
      <c r="D42" s="36">
        <v>7</v>
      </c>
      <c r="E42" s="36">
        <v>10381971.927999999</v>
      </c>
      <c r="F42" s="36">
        <v>10</v>
      </c>
      <c r="G42" s="36">
        <v>20436413.708000001</v>
      </c>
    </row>
    <row r="43" spans="1:8" ht="15.95" customHeight="1">
      <c r="A43" s="247" t="s">
        <v>349</v>
      </c>
      <c r="B43" s="36">
        <v>392205</v>
      </c>
      <c r="C43" s="36">
        <v>210870345.55599999</v>
      </c>
      <c r="D43" s="36">
        <v>188564</v>
      </c>
      <c r="E43" s="36">
        <v>82674939.737000003</v>
      </c>
      <c r="F43" s="36">
        <v>39777</v>
      </c>
      <c r="G43" s="36">
        <v>71847060.030000001</v>
      </c>
    </row>
    <row r="44" spans="1:8" ht="15.95" customHeight="1">
      <c r="A44" s="25"/>
      <c r="B44" s="299"/>
      <c r="C44" s="299"/>
      <c r="D44" s="299"/>
      <c r="E44" s="299"/>
      <c r="F44" s="299"/>
      <c r="G44" s="299"/>
      <c r="H44" s="203"/>
    </row>
    <row r="45" spans="1:8" ht="41.1" customHeight="1">
      <c r="A45" s="24"/>
      <c r="B45" s="448" t="s">
        <v>692</v>
      </c>
      <c r="C45" s="449"/>
      <c r="D45" s="447" t="s">
        <v>693</v>
      </c>
      <c r="E45" s="449"/>
      <c r="F45" s="448" t="s">
        <v>694</v>
      </c>
      <c r="G45" s="448"/>
    </row>
    <row r="46" spans="1:8" ht="15">
      <c r="A46" s="247" t="s">
        <v>948</v>
      </c>
      <c r="B46" s="36">
        <v>62392</v>
      </c>
      <c r="C46" s="36">
        <v>200430.38699999999</v>
      </c>
      <c r="D46" s="36">
        <v>215552</v>
      </c>
      <c r="E46" s="36">
        <v>897092.09600000002</v>
      </c>
      <c r="F46" s="36">
        <v>34152</v>
      </c>
      <c r="G46" s="36">
        <v>164807.51699999999</v>
      </c>
    </row>
    <row r="47" spans="1:8" ht="15.95" customHeight="1">
      <c r="A47" s="247" t="s">
        <v>4</v>
      </c>
      <c r="B47" s="36">
        <v>32297</v>
      </c>
      <c r="C47" s="36">
        <v>1023375.9570000001</v>
      </c>
      <c r="D47" s="36">
        <v>84999</v>
      </c>
      <c r="E47" s="36">
        <v>2668847.4950000001</v>
      </c>
      <c r="F47" s="36">
        <v>19203</v>
      </c>
      <c r="G47" s="36">
        <v>609645.90599999996</v>
      </c>
    </row>
    <row r="48" spans="1:8" ht="15.95" customHeight="1">
      <c r="A48" s="247" t="s">
        <v>747</v>
      </c>
      <c r="B48" s="36">
        <v>20753</v>
      </c>
      <c r="C48" s="36">
        <v>1474049.828</v>
      </c>
      <c r="D48" s="36">
        <v>57133</v>
      </c>
      <c r="E48" s="36">
        <v>4095004.0750000002</v>
      </c>
      <c r="F48" s="36">
        <v>12673</v>
      </c>
      <c r="G48" s="36">
        <v>905062.96900000004</v>
      </c>
    </row>
    <row r="49" spans="1:7" ht="15.95" customHeight="1">
      <c r="A49" s="247" t="s">
        <v>748</v>
      </c>
      <c r="B49" s="36">
        <v>20484</v>
      </c>
      <c r="C49" s="36">
        <v>3252096.9890000001</v>
      </c>
      <c r="D49" s="36">
        <v>61981</v>
      </c>
      <c r="E49" s="36">
        <v>9845849.2960000001</v>
      </c>
      <c r="F49" s="36">
        <v>13330</v>
      </c>
      <c r="G49" s="36">
        <v>2122986.068</v>
      </c>
    </row>
    <row r="50" spans="1:7" ht="15.95" customHeight="1">
      <c r="A50" s="247" t="s">
        <v>682</v>
      </c>
      <c r="B50" s="36">
        <v>10820</v>
      </c>
      <c r="C50" s="36">
        <v>3834047.7519999999</v>
      </c>
      <c r="D50" s="36">
        <v>31292</v>
      </c>
      <c r="E50" s="36">
        <v>11059425.620999999</v>
      </c>
      <c r="F50" s="36">
        <v>7238</v>
      </c>
      <c r="G50" s="36">
        <v>2567881.665</v>
      </c>
    </row>
    <row r="51" spans="1:7" ht="15.95" customHeight="1">
      <c r="A51" s="247" t="s">
        <v>683</v>
      </c>
      <c r="B51" s="36">
        <v>7928</v>
      </c>
      <c r="C51" s="36">
        <v>5611223.9610000001</v>
      </c>
      <c r="D51" s="36">
        <v>20437</v>
      </c>
      <c r="E51" s="36">
        <v>14348730.861</v>
      </c>
      <c r="F51" s="36">
        <v>4779</v>
      </c>
      <c r="G51" s="36">
        <v>3367729.6</v>
      </c>
    </row>
    <row r="52" spans="1:7" ht="15.95" customHeight="1">
      <c r="A52" s="247" t="s">
        <v>684</v>
      </c>
      <c r="B52" s="36">
        <v>5325</v>
      </c>
      <c r="C52" s="36">
        <v>7483309.6200000001</v>
      </c>
      <c r="D52" s="36">
        <v>12425</v>
      </c>
      <c r="E52" s="36">
        <v>17348340.603999998</v>
      </c>
      <c r="F52" s="36">
        <v>2922</v>
      </c>
      <c r="G52" s="36">
        <v>4092695.6260000002</v>
      </c>
    </row>
    <row r="53" spans="1:7" ht="15.95" customHeight="1">
      <c r="A53" s="247" t="s">
        <v>685</v>
      </c>
      <c r="B53" s="36">
        <v>3983</v>
      </c>
      <c r="C53" s="36">
        <v>12367767.937000001</v>
      </c>
      <c r="D53" s="36">
        <v>8692</v>
      </c>
      <c r="E53" s="36">
        <v>26826405.171999998</v>
      </c>
      <c r="F53" s="36">
        <v>2176</v>
      </c>
      <c r="G53" s="36">
        <v>6711837.7599999998</v>
      </c>
    </row>
    <row r="54" spans="1:7" ht="15.95" customHeight="1">
      <c r="A54" s="247" t="s">
        <v>586</v>
      </c>
      <c r="B54" s="36">
        <v>1449</v>
      </c>
      <c r="C54" s="36">
        <v>10126586.448000001</v>
      </c>
      <c r="D54" s="36">
        <v>3229</v>
      </c>
      <c r="E54" s="36">
        <v>22593097.300999999</v>
      </c>
      <c r="F54" s="36">
        <v>690</v>
      </c>
      <c r="G54" s="36">
        <v>4806585.1140000001</v>
      </c>
    </row>
    <row r="55" spans="1:7" ht="15.95" customHeight="1">
      <c r="A55" s="247" t="s">
        <v>587</v>
      </c>
      <c r="B55" s="36">
        <v>1028</v>
      </c>
      <c r="C55" s="36">
        <v>16073184.878</v>
      </c>
      <c r="D55" s="36">
        <v>2184</v>
      </c>
      <c r="E55" s="36">
        <v>33570335.377999999</v>
      </c>
      <c r="F55" s="36">
        <v>364</v>
      </c>
      <c r="G55" s="36">
        <v>5454387.9979999997</v>
      </c>
    </row>
    <row r="56" spans="1:7" ht="15.95" customHeight="1">
      <c r="A56" s="247" t="s">
        <v>588</v>
      </c>
      <c r="B56" s="36">
        <v>412</v>
      </c>
      <c r="C56" s="36">
        <v>14300916.505000001</v>
      </c>
      <c r="D56" s="36">
        <v>747</v>
      </c>
      <c r="E56" s="36">
        <v>26113618.789999999</v>
      </c>
      <c r="F56" s="36">
        <v>114</v>
      </c>
      <c r="G56" s="36">
        <v>3884864.6680000001</v>
      </c>
    </row>
    <row r="57" spans="1:7" ht="15.95" customHeight="1">
      <c r="A57" s="247" t="s">
        <v>589</v>
      </c>
      <c r="B57" s="36">
        <v>242</v>
      </c>
      <c r="C57" s="36">
        <v>17349530.050000001</v>
      </c>
      <c r="D57" s="36">
        <v>449</v>
      </c>
      <c r="E57" s="36">
        <v>30993273.662</v>
      </c>
      <c r="F57" s="36">
        <v>38</v>
      </c>
      <c r="G57" s="36">
        <v>2665245.9470000002</v>
      </c>
    </row>
    <row r="58" spans="1:7" ht="15.95" customHeight="1">
      <c r="A58" s="247" t="s">
        <v>590</v>
      </c>
      <c r="B58" s="36">
        <v>172</v>
      </c>
      <c r="C58" s="36">
        <v>27934217.403000001</v>
      </c>
      <c r="D58" s="36">
        <v>297</v>
      </c>
      <c r="E58" s="36">
        <v>46041070.449000001</v>
      </c>
      <c r="F58" s="36">
        <v>25</v>
      </c>
      <c r="G58" s="36">
        <v>3681700.9339999999</v>
      </c>
    </row>
    <row r="59" spans="1:7" ht="15.95" customHeight="1">
      <c r="A59" s="247" t="s">
        <v>3203</v>
      </c>
      <c r="B59" s="36">
        <v>75</v>
      </c>
      <c r="C59" s="36">
        <v>27079177.703000002</v>
      </c>
      <c r="D59" s="36">
        <v>106</v>
      </c>
      <c r="E59" s="36">
        <v>37529192.932999998</v>
      </c>
      <c r="F59" s="336" t="s">
        <v>3297</v>
      </c>
      <c r="G59" s="336" t="s">
        <v>3297</v>
      </c>
    </row>
    <row r="60" spans="1:7" ht="15.95" customHeight="1">
      <c r="A60" s="247" t="s">
        <v>3204</v>
      </c>
      <c r="B60" s="36">
        <v>37</v>
      </c>
      <c r="C60" s="36">
        <v>24788411.305</v>
      </c>
      <c r="D60" s="36">
        <v>50</v>
      </c>
      <c r="E60" s="36">
        <v>33186307.416000001</v>
      </c>
      <c r="F60" s="36">
        <v>0</v>
      </c>
      <c r="G60" s="36">
        <v>0</v>
      </c>
    </row>
    <row r="61" spans="1:7" ht="15.95" customHeight="1">
      <c r="A61" s="247" t="s">
        <v>3155</v>
      </c>
      <c r="B61" s="36">
        <v>51</v>
      </c>
      <c r="C61" s="36">
        <v>261751939.81900001</v>
      </c>
      <c r="D61" s="36">
        <v>64</v>
      </c>
      <c r="E61" s="36">
        <v>150138681.33000001</v>
      </c>
      <c r="F61" s="336" t="s">
        <v>3297</v>
      </c>
      <c r="G61" s="336" t="s">
        <v>3297</v>
      </c>
    </row>
    <row r="62" spans="1:7" ht="15.95" customHeight="1">
      <c r="A62" s="247" t="s">
        <v>349</v>
      </c>
      <c r="B62" s="36">
        <v>167448</v>
      </c>
      <c r="C62" s="36">
        <v>434650266.542</v>
      </c>
      <c r="D62" s="36">
        <v>499637</v>
      </c>
      <c r="E62" s="36">
        <v>467255272.47899997</v>
      </c>
      <c r="F62" s="36">
        <v>97715</v>
      </c>
      <c r="G62" s="36">
        <v>46370909.305</v>
      </c>
    </row>
    <row r="63" spans="1:7" ht="15.95" customHeight="1">
      <c r="A63" s="248"/>
      <c r="B63" s="299"/>
      <c r="C63" s="299"/>
      <c r="D63" s="299"/>
      <c r="E63" s="299"/>
      <c r="F63" s="300"/>
      <c r="G63" s="300"/>
    </row>
    <row r="65" spans="1:1">
      <c r="A65" s="44"/>
    </row>
    <row r="66" spans="1:1" ht="15.95" customHeight="1">
      <c r="A66" s="8" t="s">
        <v>3192</v>
      </c>
    </row>
    <row r="67" spans="1:1" ht="15.95" customHeight="1">
      <c r="A67" s="8" t="s">
        <v>3188</v>
      </c>
    </row>
    <row r="68" spans="1:1" ht="15.95" customHeight="1"/>
    <row r="69" spans="1:1" ht="15.95" customHeight="1"/>
    <row r="70" spans="1:1" ht="15.95" customHeight="1"/>
    <row r="71" spans="1:1" ht="15.95" customHeight="1"/>
    <row r="72" spans="1:1" ht="15.95" customHeight="1"/>
    <row r="73" spans="1:1" ht="15.95" customHeight="1"/>
    <row r="74" spans="1:1" ht="15.95" customHeight="1"/>
    <row r="75" spans="1:1" ht="15.95" customHeight="1"/>
    <row r="76" spans="1:1" ht="15.95" customHeight="1"/>
    <row r="77" spans="1:1" ht="15.95" customHeight="1"/>
    <row r="78" spans="1:1" ht="15.95" customHeight="1"/>
    <row r="79" spans="1:1" ht="15.95" customHeight="1"/>
    <row r="80" spans="1:1" ht="15.95" customHeight="1"/>
    <row r="81" spans="2:7" ht="15.95" customHeight="1"/>
    <row r="82" spans="2:7" ht="15">
      <c r="B82" s="8"/>
      <c r="C82" s="8"/>
      <c r="D82" s="8"/>
      <c r="E82" s="8"/>
      <c r="F82" s="8"/>
      <c r="G82" s="8"/>
    </row>
  </sheetData>
  <mergeCells count="11">
    <mergeCell ref="F26:G26"/>
    <mergeCell ref="B45:C45"/>
    <mergeCell ref="D45:E45"/>
    <mergeCell ref="A3:G3"/>
    <mergeCell ref="A5:A6"/>
    <mergeCell ref="D7:E7"/>
    <mergeCell ref="F7:G7"/>
    <mergeCell ref="B7:C7"/>
    <mergeCell ref="B26:C26"/>
    <mergeCell ref="D26:E26"/>
    <mergeCell ref="F45:G45"/>
  </mergeCells>
  <phoneticPr fontId="7" type="noConversion"/>
  <conditionalFormatting sqref="A2:G2 B63:G63 B8:H25 B27:G44">
    <cfRule type="cellIs" dxfId="462" priority="35" stopIfTrue="1" operator="lessThan">
      <formula>0</formula>
    </cfRule>
  </conditionalFormatting>
  <conditionalFormatting sqref="A8:A24">
    <cfRule type="cellIs" dxfId="461" priority="9" stopIfTrue="1" operator="lessThan">
      <formula>0</formula>
    </cfRule>
  </conditionalFormatting>
  <conditionalFormatting sqref="A27:A43">
    <cfRule type="cellIs" dxfId="460" priority="8" stopIfTrue="1" operator="lessThan">
      <formula>0</formula>
    </cfRule>
  </conditionalFormatting>
  <conditionalFormatting sqref="A46:A62">
    <cfRule type="cellIs" dxfId="459" priority="7" stopIfTrue="1" operator="lessThan">
      <formula>0</formula>
    </cfRule>
  </conditionalFormatting>
  <conditionalFormatting sqref="B46:G62">
    <cfRule type="cellIs" dxfId="458" priority="2" stopIfTrue="1" operator="lessThan">
      <formula>0</formula>
    </cfRule>
  </conditionalFormatting>
  <hyperlinks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60" orientation="portrait" r:id="rId1"/>
  <headerFooter>
    <oddFooter>&amp;L&amp;"MetaNormalLF-Roman,Standard"Statistisches Bundesamt, Fachserie 14, Reihe 8.2, 2014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6"/>
  <sheetViews>
    <sheetView showGridLines="0" zoomScaleNormal="100" zoomScaleSheetLayoutView="75" workbookViewId="0"/>
  </sheetViews>
  <sheetFormatPr baseColWidth="10" defaultColWidth="11.42578125" defaultRowHeight="12.75"/>
  <cols>
    <col min="1" max="1" width="28.85546875" style="7" customWidth="1"/>
    <col min="2" max="2" width="14.5703125" style="10" customWidth="1"/>
    <col min="3" max="3" width="16.7109375" style="10" customWidth="1"/>
    <col min="4" max="4" width="14.7109375" style="10" customWidth="1"/>
    <col min="5" max="5" width="16.7109375" style="10" customWidth="1"/>
    <col min="6" max="6" width="14.7109375" style="10" customWidth="1"/>
    <col min="7" max="7" width="16.7109375" style="10" customWidth="1"/>
    <col min="8" max="16384" width="11.42578125" style="7"/>
  </cols>
  <sheetData>
    <row r="1" spans="1:8" s="2" customFormat="1" ht="15.75">
      <c r="A1" s="285" t="s">
        <v>679</v>
      </c>
      <c r="B1" s="6"/>
      <c r="C1" s="6"/>
      <c r="D1" s="6"/>
      <c r="E1" s="6"/>
      <c r="F1" s="6"/>
      <c r="G1" s="6"/>
    </row>
    <row r="2" spans="1:8" s="3" customFormat="1" ht="18" customHeight="1">
      <c r="A2" s="16" t="s">
        <v>3195</v>
      </c>
      <c r="B2" s="236"/>
      <c r="C2" s="236"/>
      <c r="D2" s="236"/>
      <c r="E2" s="236"/>
      <c r="F2" s="236"/>
      <c r="G2" s="37"/>
    </row>
    <row r="3" spans="1:8" s="2" customFormat="1" ht="24" customHeight="1">
      <c r="A3" s="433" t="s">
        <v>3228</v>
      </c>
      <c r="B3" s="433"/>
      <c r="C3" s="433"/>
      <c r="D3" s="433"/>
      <c r="E3" s="433"/>
      <c r="F3" s="433"/>
      <c r="G3" s="434"/>
    </row>
    <row r="4" spans="1:8" ht="15.75" customHeight="1">
      <c r="A4" s="72"/>
    </row>
    <row r="5" spans="1:8" ht="42" customHeight="1">
      <c r="A5" s="410" t="s">
        <v>148</v>
      </c>
      <c r="B5" s="22" t="s">
        <v>3186</v>
      </c>
      <c r="C5" s="22" t="s">
        <v>3187</v>
      </c>
      <c r="D5" s="22" t="s">
        <v>3186</v>
      </c>
      <c r="E5" s="22" t="s">
        <v>3187</v>
      </c>
      <c r="F5" s="22" t="s">
        <v>3186</v>
      </c>
      <c r="G5" s="70" t="s">
        <v>3187</v>
      </c>
      <c r="H5" s="113"/>
    </row>
    <row r="6" spans="1:8" ht="21.95" customHeight="1">
      <c r="A6" s="411"/>
      <c r="B6" s="23" t="s">
        <v>744</v>
      </c>
      <c r="C6" s="23" t="s">
        <v>750</v>
      </c>
      <c r="D6" s="23" t="s">
        <v>744</v>
      </c>
      <c r="E6" s="23" t="s">
        <v>750</v>
      </c>
      <c r="F6" s="227" t="s">
        <v>744</v>
      </c>
      <c r="G6" s="282" t="s">
        <v>750</v>
      </c>
      <c r="H6" s="218"/>
    </row>
    <row r="7" spans="1:8" ht="40.5" customHeight="1">
      <c r="A7" s="24"/>
      <c r="B7" s="447" t="s">
        <v>695</v>
      </c>
      <c r="C7" s="448"/>
      <c r="D7" s="447" t="s">
        <v>638</v>
      </c>
      <c r="E7" s="449"/>
      <c r="F7" s="448" t="s">
        <v>639</v>
      </c>
      <c r="G7" s="448"/>
      <c r="H7" s="272"/>
    </row>
    <row r="8" spans="1:8" ht="15" customHeight="1">
      <c r="A8" s="247" t="s">
        <v>948</v>
      </c>
      <c r="B8" s="36">
        <v>217392</v>
      </c>
      <c r="C8" s="36">
        <v>931054.84699999995</v>
      </c>
      <c r="D8" s="36">
        <v>435891</v>
      </c>
      <c r="E8" s="36">
        <v>1471838.36</v>
      </c>
      <c r="F8" s="36">
        <v>143357</v>
      </c>
      <c r="G8" s="36">
        <v>605704.11499999999</v>
      </c>
      <c r="H8" s="272"/>
    </row>
    <row r="9" spans="1:8" ht="15" customHeight="1">
      <c r="A9" s="247" t="s">
        <v>4</v>
      </c>
      <c r="B9" s="36">
        <v>87723</v>
      </c>
      <c r="C9" s="36">
        <v>2744733.398</v>
      </c>
      <c r="D9" s="36">
        <v>204391</v>
      </c>
      <c r="E9" s="36">
        <v>6469548.3849999998</v>
      </c>
      <c r="F9" s="36">
        <v>52452</v>
      </c>
      <c r="G9" s="36">
        <v>1641607.2150000001</v>
      </c>
      <c r="H9" s="272"/>
    </row>
    <row r="10" spans="1:8" ht="15" customHeight="1">
      <c r="A10" s="247" t="s">
        <v>747</v>
      </c>
      <c r="B10" s="36">
        <v>58035</v>
      </c>
      <c r="C10" s="36">
        <v>4164781.6140000001</v>
      </c>
      <c r="D10" s="36">
        <v>145338</v>
      </c>
      <c r="E10" s="36">
        <v>10416548.681</v>
      </c>
      <c r="F10" s="36">
        <v>34849</v>
      </c>
      <c r="G10" s="36">
        <v>2490024.9109999998</v>
      </c>
      <c r="H10" s="272"/>
    </row>
    <row r="11" spans="1:8" ht="15" customHeight="1">
      <c r="A11" s="247" t="s">
        <v>748</v>
      </c>
      <c r="B11" s="36">
        <v>66458</v>
      </c>
      <c r="C11" s="36">
        <v>10644317.689999999</v>
      </c>
      <c r="D11" s="36">
        <v>159670</v>
      </c>
      <c r="E11" s="36">
        <v>25468349.765000001</v>
      </c>
      <c r="F11" s="36">
        <v>38741</v>
      </c>
      <c r="G11" s="36">
        <v>6181864.267</v>
      </c>
      <c r="H11" s="272"/>
    </row>
    <row r="12" spans="1:8" ht="15" customHeight="1">
      <c r="A12" s="247" t="s">
        <v>682</v>
      </c>
      <c r="B12" s="36">
        <v>37672</v>
      </c>
      <c r="C12" s="36">
        <v>13411706.074999999</v>
      </c>
      <c r="D12" s="36">
        <v>84051</v>
      </c>
      <c r="E12" s="36">
        <v>29727222.524999999</v>
      </c>
      <c r="F12" s="36">
        <v>19769</v>
      </c>
      <c r="G12" s="36">
        <v>6974242.0010000002</v>
      </c>
      <c r="H12" s="272"/>
    </row>
    <row r="13" spans="1:8" ht="15" customHeight="1">
      <c r="A13" s="247" t="s">
        <v>683</v>
      </c>
      <c r="B13" s="36">
        <v>27284</v>
      </c>
      <c r="C13" s="36">
        <v>19178087.221000001</v>
      </c>
      <c r="D13" s="36">
        <v>57144</v>
      </c>
      <c r="E13" s="36">
        <v>40154091.153999999</v>
      </c>
      <c r="F13" s="36">
        <v>12742</v>
      </c>
      <c r="G13" s="36">
        <v>8898531.3599999994</v>
      </c>
      <c r="H13" s="272"/>
    </row>
    <row r="14" spans="1:8" ht="15" customHeight="1">
      <c r="A14" s="247" t="s">
        <v>684</v>
      </c>
      <c r="B14" s="36">
        <v>16615</v>
      </c>
      <c r="C14" s="36">
        <v>23292890.164000001</v>
      </c>
      <c r="D14" s="36">
        <v>35295</v>
      </c>
      <c r="E14" s="36">
        <v>49400565.281000003</v>
      </c>
      <c r="F14" s="36">
        <v>7571</v>
      </c>
      <c r="G14" s="36">
        <v>10574455.757999999</v>
      </c>
      <c r="H14" s="272"/>
    </row>
    <row r="15" spans="1:8" ht="15" customHeight="1">
      <c r="A15" s="247" t="s">
        <v>685</v>
      </c>
      <c r="B15" s="36">
        <v>11184</v>
      </c>
      <c r="C15" s="36">
        <v>34339729.854000002</v>
      </c>
      <c r="D15" s="36">
        <v>25127</v>
      </c>
      <c r="E15" s="36">
        <v>77894592.018000007</v>
      </c>
      <c r="F15" s="36">
        <v>5146</v>
      </c>
      <c r="G15" s="36">
        <v>15876077.097999999</v>
      </c>
      <c r="H15" s="272"/>
    </row>
    <row r="16" spans="1:8" ht="15" customHeight="1">
      <c r="A16" s="247" t="s">
        <v>586</v>
      </c>
      <c r="B16" s="36">
        <v>4231</v>
      </c>
      <c r="C16" s="36">
        <v>29456125.545000002</v>
      </c>
      <c r="D16" s="36">
        <v>9824</v>
      </c>
      <c r="E16" s="36">
        <v>68232171.068000004</v>
      </c>
      <c r="F16" s="36">
        <v>1890</v>
      </c>
      <c r="G16" s="36">
        <v>13083802.993000001</v>
      </c>
      <c r="H16" s="272"/>
    </row>
    <row r="17" spans="1:8" ht="15" customHeight="1">
      <c r="A17" s="247" t="s">
        <v>587</v>
      </c>
      <c r="B17" s="36">
        <v>2665</v>
      </c>
      <c r="C17" s="36">
        <v>40936774.408</v>
      </c>
      <c r="D17" s="36">
        <v>6652</v>
      </c>
      <c r="E17" s="36">
        <v>103007552.171</v>
      </c>
      <c r="F17" s="36">
        <v>1179</v>
      </c>
      <c r="G17" s="36">
        <v>18113553.938000001</v>
      </c>
      <c r="H17" s="272"/>
    </row>
    <row r="18" spans="1:8" ht="15" customHeight="1">
      <c r="A18" s="247" t="s">
        <v>588</v>
      </c>
      <c r="B18" s="36">
        <v>1000</v>
      </c>
      <c r="C18" s="36">
        <v>35438921.274999999</v>
      </c>
      <c r="D18" s="36">
        <v>2575</v>
      </c>
      <c r="E18" s="36">
        <v>89938051.155000001</v>
      </c>
      <c r="F18" s="36">
        <v>408</v>
      </c>
      <c r="G18" s="36">
        <v>14178641.071</v>
      </c>
      <c r="H18" s="272"/>
    </row>
    <row r="19" spans="1:8" ht="15" customHeight="1">
      <c r="A19" s="247" t="s">
        <v>589</v>
      </c>
      <c r="B19" s="36">
        <v>575</v>
      </c>
      <c r="C19" s="36">
        <v>40692826.574000001</v>
      </c>
      <c r="D19" s="36">
        <v>1477</v>
      </c>
      <c r="E19" s="36">
        <v>103886297.44400001</v>
      </c>
      <c r="F19" s="36">
        <v>213</v>
      </c>
      <c r="G19" s="36">
        <v>15127018.873</v>
      </c>
      <c r="H19" s="272"/>
    </row>
    <row r="20" spans="1:8" ht="15" customHeight="1">
      <c r="A20" s="247" t="s">
        <v>590</v>
      </c>
      <c r="B20" s="36">
        <v>340</v>
      </c>
      <c r="C20" s="36">
        <v>50697970.971000001</v>
      </c>
      <c r="D20" s="36">
        <v>921</v>
      </c>
      <c r="E20" s="36">
        <v>140839221.29300001</v>
      </c>
      <c r="F20" s="36">
        <v>125</v>
      </c>
      <c r="G20" s="36">
        <v>18793852.329999998</v>
      </c>
      <c r="H20" s="272"/>
    </row>
    <row r="21" spans="1:8" ht="15" customHeight="1">
      <c r="A21" s="247" t="s">
        <v>3203</v>
      </c>
      <c r="B21" s="36">
        <v>107</v>
      </c>
      <c r="C21" s="36">
        <v>36757450.439000003</v>
      </c>
      <c r="D21" s="36">
        <v>338</v>
      </c>
      <c r="E21" s="36">
        <v>117846125.52</v>
      </c>
      <c r="F21" s="36">
        <v>62</v>
      </c>
      <c r="G21" s="36">
        <v>21688631.124000002</v>
      </c>
      <c r="H21" s="272"/>
    </row>
    <row r="22" spans="1:8" ht="15" customHeight="1">
      <c r="A22" s="247" t="s">
        <v>3204</v>
      </c>
      <c r="B22" s="36">
        <v>53</v>
      </c>
      <c r="C22" s="36">
        <v>35558014.968999997</v>
      </c>
      <c r="D22" s="36">
        <v>163</v>
      </c>
      <c r="E22" s="36">
        <v>111119632.855</v>
      </c>
      <c r="F22" s="36">
        <v>28</v>
      </c>
      <c r="G22" s="36">
        <v>18508898.179000001</v>
      </c>
      <c r="H22" s="272"/>
    </row>
    <row r="23" spans="1:8" ht="15" customHeight="1">
      <c r="A23" s="247" t="s">
        <v>3155</v>
      </c>
      <c r="B23" s="36">
        <v>24</v>
      </c>
      <c r="C23" s="36">
        <v>181616006.51300001</v>
      </c>
      <c r="D23" s="36">
        <v>130</v>
      </c>
      <c r="E23" s="36">
        <v>447652513.78899997</v>
      </c>
      <c r="F23" s="36">
        <v>14</v>
      </c>
      <c r="G23" s="36">
        <v>49681377.325999998</v>
      </c>
      <c r="H23" s="272"/>
    </row>
    <row r="24" spans="1:8" ht="15" customHeight="1">
      <c r="A24" s="247" t="s">
        <v>349</v>
      </c>
      <c r="B24" s="36">
        <v>531358</v>
      </c>
      <c r="C24" s="36">
        <v>559861391.55700004</v>
      </c>
      <c r="D24" s="36">
        <v>1168987</v>
      </c>
      <c r="E24" s="36">
        <v>1423524321.464</v>
      </c>
      <c r="F24" s="36">
        <v>318546</v>
      </c>
      <c r="G24" s="36">
        <v>222418282.55899999</v>
      </c>
      <c r="H24" s="272"/>
    </row>
    <row r="25" spans="1:8" ht="15" customHeight="1">
      <c r="A25" s="247"/>
      <c r="B25" s="36"/>
      <c r="C25" s="36"/>
      <c r="D25" s="36"/>
      <c r="E25" s="36"/>
      <c r="F25" s="36"/>
      <c r="G25" s="36"/>
      <c r="H25" s="272"/>
    </row>
    <row r="26" spans="1:8" ht="40.5" customHeight="1">
      <c r="A26" s="24"/>
      <c r="B26" s="447" t="s">
        <v>640</v>
      </c>
      <c r="C26" s="448"/>
      <c r="D26" s="447" t="s">
        <v>641</v>
      </c>
      <c r="E26" s="449"/>
      <c r="F26" s="448" t="s">
        <v>642</v>
      </c>
      <c r="G26" s="448"/>
    </row>
    <row r="27" spans="1:8" ht="15" customHeight="1">
      <c r="A27" s="247" t="s">
        <v>948</v>
      </c>
      <c r="B27" s="36">
        <v>35293</v>
      </c>
      <c r="C27" s="36">
        <v>132073.891</v>
      </c>
      <c r="D27" s="36">
        <v>120652</v>
      </c>
      <c r="E27" s="36">
        <v>525278.41</v>
      </c>
      <c r="F27" s="36">
        <v>49980</v>
      </c>
      <c r="G27" s="36">
        <v>219365.867</v>
      </c>
    </row>
    <row r="28" spans="1:8" ht="15.95" customHeight="1">
      <c r="A28" s="247" t="s">
        <v>4</v>
      </c>
      <c r="B28" s="36">
        <v>11351</v>
      </c>
      <c r="C28" s="36">
        <v>356654.14299999998</v>
      </c>
      <c r="D28" s="36">
        <v>57678</v>
      </c>
      <c r="E28" s="36">
        <v>1829156.899</v>
      </c>
      <c r="F28" s="36">
        <v>23092</v>
      </c>
      <c r="G28" s="36">
        <v>731172.57499999995</v>
      </c>
    </row>
    <row r="29" spans="1:8" ht="15.95" customHeight="1">
      <c r="A29" s="247" t="s">
        <v>747</v>
      </c>
      <c r="B29" s="36">
        <v>7486</v>
      </c>
      <c r="C29" s="36">
        <v>536312.01100000006</v>
      </c>
      <c r="D29" s="36">
        <v>36187</v>
      </c>
      <c r="E29" s="36">
        <v>2576002.5660000001</v>
      </c>
      <c r="F29" s="36">
        <v>15713</v>
      </c>
      <c r="G29" s="36">
        <v>1124167.2050000001</v>
      </c>
    </row>
    <row r="30" spans="1:8" ht="15.95" customHeight="1">
      <c r="A30" s="247" t="s">
        <v>748</v>
      </c>
      <c r="B30" s="36">
        <v>8445</v>
      </c>
      <c r="C30" s="36">
        <v>1346220.236</v>
      </c>
      <c r="D30" s="36">
        <v>36014</v>
      </c>
      <c r="E30" s="36">
        <v>5713639.1710000001</v>
      </c>
      <c r="F30" s="36">
        <v>16097</v>
      </c>
      <c r="G30" s="36">
        <v>2566659.5290000001</v>
      </c>
    </row>
    <row r="31" spans="1:8" ht="15.95" customHeight="1">
      <c r="A31" s="247" t="s">
        <v>682</v>
      </c>
      <c r="B31" s="36">
        <v>4645</v>
      </c>
      <c r="C31" s="36">
        <v>1639973.3929999999</v>
      </c>
      <c r="D31" s="36">
        <v>18301</v>
      </c>
      <c r="E31" s="36">
        <v>6440295.5899999999</v>
      </c>
      <c r="F31" s="36">
        <v>8672</v>
      </c>
      <c r="G31" s="36">
        <v>3067789.659</v>
      </c>
    </row>
    <row r="32" spans="1:8" ht="15.95" customHeight="1">
      <c r="A32" s="247" t="s">
        <v>683</v>
      </c>
      <c r="B32" s="36">
        <v>3180</v>
      </c>
      <c r="C32" s="36">
        <v>2243109.378</v>
      </c>
      <c r="D32" s="36">
        <v>11244</v>
      </c>
      <c r="E32" s="36">
        <v>7847422.4100000001</v>
      </c>
      <c r="F32" s="36">
        <v>5574</v>
      </c>
      <c r="G32" s="36">
        <v>3916712.3250000002</v>
      </c>
    </row>
    <row r="33" spans="1:7" ht="15.95" customHeight="1">
      <c r="A33" s="247" t="s">
        <v>684</v>
      </c>
      <c r="B33" s="36">
        <v>2106</v>
      </c>
      <c r="C33" s="36">
        <v>2962015.213</v>
      </c>
      <c r="D33" s="36">
        <v>6802</v>
      </c>
      <c r="E33" s="36">
        <v>9551578.9989999998</v>
      </c>
      <c r="F33" s="36">
        <v>3451</v>
      </c>
      <c r="G33" s="36">
        <v>4846962.2589999996</v>
      </c>
    </row>
    <row r="34" spans="1:7" ht="15.95" customHeight="1">
      <c r="A34" s="247" t="s">
        <v>685</v>
      </c>
      <c r="B34" s="36">
        <v>1518</v>
      </c>
      <c r="C34" s="36">
        <v>4709225.7479999997</v>
      </c>
      <c r="D34" s="36">
        <v>4999</v>
      </c>
      <c r="E34" s="36">
        <v>15487570.094000001</v>
      </c>
      <c r="F34" s="36">
        <v>2483</v>
      </c>
      <c r="G34" s="36">
        <v>7698567.5300000003</v>
      </c>
    </row>
    <row r="35" spans="1:7" ht="15.95" customHeight="1">
      <c r="A35" s="247" t="s">
        <v>586</v>
      </c>
      <c r="B35" s="36">
        <v>508</v>
      </c>
      <c r="C35" s="36">
        <v>3478866.4909999999</v>
      </c>
      <c r="D35" s="36">
        <v>1818</v>
      </c>
      <c r="E35" s="36">
        <v>12738043.899</v>
      </c>
      <c r="F35" s="36">
        <v>866</v>
      </c>
      <c r="G35" s="36">
        <v>6007010.932</v>
      </c>
    </row>
    <row r="36" spans="1:7" ht="15.95" customHeight="1">
      <c r="A36" s="247" t="s">
        <v>587</v>
      </c>
      <c r="B36" s="36">
        <v>276</v>
      </c>
      <c r="C36" s="36">
        <v>4261874.6380000003</v>
      </c>
      <c r="D36" s="36">
        <v>1057</v>
      </c>
      <c r="E36" s="36">
        <v>16231899.276000001</v>
      </c>
      <c r="F36" s="36">
        <v>507</v>
      </c>
      <c r="G36" s="36">
        <v>7702095.3030000003</v>
      </c>
    </row>
    <row r="37" spans="1:7" ht="15">
      <c r="A37" s="247" t="s">
        <v>588</v>
      </c>
      <c r="B37" s="36">
        <v>124</v>
      </c>
      <c r="C37" s="36">
        <v>4360433.8119999999</v>
      </c>
      <c r="D37" s="36">
        <v>359</v>
      </c>
      <c r="E37" s="36">
        <v>12424775.384</v>
      </c>
      <c r="F37" s="36">
        <v>149</v>
      </c>
      <c r="G37" s="36">
        <v>5234509.8119999999</v>
      </c>
    </row>
    <row r="38" spans="1:7" ht="15">
      <c r="A38" s="247" t="s">
        <v>589</v>
      </c>
      <c r="B38" s="36">
        <v>61</v>
      </c>
      <c r="C38" s="36">
        <v>4359111.7139999997</v>
      </c>
      <c r="D38" s="36">
        <v>140</v>
      </c>
      <c r="E38" s="36">
        <v>9598948.9230000004</v>
      </c>
      <c r="F38" s="36">
        <v>97</v>
      </c>
      <c r="G38" s="36">
        <v>6653236.5369999995</v>
      </c>
    </row>
    <row r="39" spans="1:7" ht="15">
      <c r="A39" s="247" t="s">
        <v>590</v>
      </c>
      <c r="B39" s="36">
        <v>38</v>
      </c>
      <c r="C39" s="36">
        <v>5741102.0379999997</v>
      </c>
      <c r="D39" s="36">
        <v>69</v>
      </c>
      <c r="E39" s="36">
        <v>9873290.4389999993</v>
      </c>
      <c r="F39" s="36">
        <v>49</v>
      </c>
      <c r="G39" s="36">
        <v>7110085.7620000001</v>
      </c>
    </row>
    <row r="40" spans="1:7" ht="15">
      <c r="A40" s="247" t="s">
        <v>3203</v>
      </c>
      <c r="B40" s="36">
        <v>17</v>
      </c>
      <c r="C40" s="36">
        <v>6020540.483</v>
      </c>
      <c r="D40" s="36">
        <v>16</v>
      </c>
      <c r="E40" s="36">
        <v>5529190.7390000001</v>
      </c>
      <c r="F40" s="36">
        <v>11</v>
      </c>
      <c r="G40" s="36">
        <v>4006913.8930000002</v>
      </c>
    </row>
    <row r="41" spans="1:7" ht="15">
      <c r="A41" s="247" t="s">
        <v>3204</v>
      </c>
      <c r="B41" s="36">
        <v>4</v>
      </c>
      <c r="C41" s="36">
        <v>3154788.449</v>
      </c>
      <c r="D41" s="36">
        <v>5</v>
      </c>
      <c r="E41" s="36">
        <v>3743284.3149999999</v>
      </c>
      <c r="F41" s="36">
        <v>5</v>
      </c>
      <c r="G41" s="36">
        <v>3713399.7689999999</v>
      </c>
    </row>
    <row r="42" spans="1:7" ht="15">
      <c r="A42" s="247" t="s">
        <v>3155</v>
      </c>
      <c r="B42" s="36">
        <v>11</v>
      </c>
      <c r="C42" s="36">
        <v>24768352.622000001</v>
      </c>
      <c r="D42" s="36">
        <v>7</v>
      </c>
      <c r="E42" s="36">
        <v>10290376.403000001</v>
      </c>
      <c r="F42" s="36">
        <v>3</v>
      </c>
      <c r="G42" s="36">
        <v>5150730.0489999996</v>
      </c>
    </row>
    <row r="43" spans="1:7" ht="15">
      <c r="A43" s="247" t="s">
        <v>349</v>
      </c>
      <c r="B43" s="36">
        <v>75063</v>
      </c>
      <c r="C43" s="36">
        <v>70070654.260000005</v>
      </c>
      <c r="D43" s="36">
        <v>295348</v>
      </c>
      <c r="E43" s="36">
        <v>130400753.517</v>
      </c>
      <c r="F43" s="36">
        <v>126749</v>
      </c>
      <c r="G43" s="36">
        <v>69749379.005999997</v>
      </c>
    </row>
    <row r="44" spans="1:7" ht="15">
      <c r="A44" s="248"/>
      <c r="B44" s="8"/>
      <c r="C44" s="8"/>
      <c r="D44" s="8"/>
      <c r="E44" s="8"/>
      <c r="F44" s="8"/>
      <c r="G44" s="8"/>
    </row>
    <row r="45" spans="1:7" ht="41.25" customHeight="1">
      <c r="A45" s="24"/>
      <c r="B45" s="448" t="s">
        <v>643</v>
      </c>
      <c r="C45" s="448"/>
      <c r="D45" s="447" t="s">
        <v>644</v>
      </c>
      <c r="E45" s="448"/>
      <c r="F45" s="8"/>
      <c r="G45" s="8"/>
    </row>
    <row r="46" spans="1:7" ht="15">
      <c r="A46" s="247" t="s">
        <v>948</v>
      </c>
      <c r="B46" s="36">
        <v>75156</v>
      </c>
      <c r="C46" s="36">
        <v>346203.47100000002</v>
      </c>
      <c r="D46" s="36">
        <v>55590</v>
      </c>
      <c r="E46" s="36">
        <v>239727.992</v>
      </c>
      <c r="F46" s="36"/>
      <c r="G46" s="36"/>
    </row>
    <row r="47" spans="1:7" ht="15">
      <c r="A47" s="247" t="s">
        <v>4</v>
      </c>
      <c r="B47" s="36">
        <v>37677</v>
      </c>
      <c r="C47" s="36">
        <v>1188683.5660000001</v>
      </c>
      <c r="D47" s="36">
        <v>27244</v>
      </c>
      <c r="E47" s="36">
        <v>864400.29799999995</v>
      </c>
      <c r="F47" s="36"/>
      <c r="G47" s="36"/>
    </row>
    <row r="48" spans="1:7" ht="15">
      <c r="A48" s="247" t="s">
        <v>747</v>
      </c>
      <c r="B48" s="36">
        <v>25533</v>
      </c>
      <c r="C48" s="36">
        <v>1829727.8629999999</v>
      </c>
      <c r="D48" s="36">
        <v>17947</v>
      </c>
      <c r="E48" s="36">
        <v>1275596.9680000001</v>
      </c>
      <c r="F48" s="36"/>
      <c r="G48" s="36"/>
    </row>
    <row r="49" spans="1:7" ht="15">
      <c r="A49" s="247" t="s">
        <v>748</v>
      </c>
      <c r="B49" s="36">
        <v>27733</v>
      </c>
      <c r="C49" s="36">
        <v>4438372.4639999997</v>
      </c>
      <c r="D49" s="36">
        <v>17758</v>
      </c>
      <c r="E49" s="36">
        <v>2814365.2609999999</v>
      </c>
      <c r="F49" s="36"/>
      <c r="G49" s="36"/>
    </row>
    <row r="50" spans="1:7" ht="15">
      <c r="A50" s="247" t="s">
        <v>682</v>
      </c>
      <c r="B50" s="36">
        <v>14791</v>
      </c>
      <c r="C50" s="36">
        <v>5246035.8890000004</v>
      </c>
      <c r="D50" s="36">
        <v>9086</v>
      </c>
      <c r="E50" s="36">
        <v>3204795.077</v>
      </c>
      <c r="F50" s="36"/>
      <c r="G50" s="36"/>
    </row>
    <row r="51" spans="1:7" ht="15">
      <c r="A51" s="247" t="s">
        <v>683</v>
      </c>
      <c r="B51" s="36">
        <v>9939</v>
      </c>
      <c r="C51" s="36">
        <v>6979117.7170000002</v>
      </c>
      <c r="D51" s="36">
        <v>5694</v>
      </c>
      <c r="E51" s="36">
        <v>3999615.5920000002</v>
      </c>
      <c r="F51" s="36"/>
      <c r="G51" s="36"/>
    </row>
    <row r="52" spans="1:7" ht="15">
      <c r="A52" s="247" t="s">
        <v>684</v>
      </c>
      <c r="B52" s="36">
        <v>6042</v>
      </c>
      <c r="C52" s="36">
        <v>8429705.9560000002</v>
      </c>
      <c r="D52" s="36">
        <v>3356</v>
      </c>
      <c r="E52" s="36">
        <v>4709411.926</v>
      </c>
      <c r="F52" s="36"/>
      <c r="G52" s="36"/>
    </row>
    <row r="53" spans="1:7" ht="15">
      <c r="A53" s="247" t="s">
        <v>685</v>
      </c>
      <c r="B53" s="36">
        <v>4026</v>
      </c>
      <c r="C53" s="36">
        <v>12410983.665999999</v>
      </c>
      <c r="D53" s="36">
        <v>2654</v>
      </c>
      <c r="E53" s="36">
        <v>8239506.7390000001</v>
      </c>
      <c r="F53" s="36"/>
      <c r="G53" s="36"/>
    </row>
    <row r="54" spans="1:7" ht="15">
      <c r="A54" s="247" t="s">
        <v>586</v>
      </c>
      <c r="B54" s="36">
        <v>1521</v>
      </c>
      <c r="C54" s="36">
        <v>10476163.138</v>
      </c>
      <c r="D54" s="36">
        <v>1014</v>
      </c>
      <c r="E54" s="36">
        <v>6962695.0999999996</v>
      </c>
      <c r="F54" s="36"/>
      <c r="G54" s="36"/>
    </row>
    <row r="55" spans="1:7" ht="15">
      <c r="A55" s="247" t="s">
        <v>587</v>
      </c>
      <c r="B55" s="36">
        <v>891</v>
      </c>
      <c r="C55" s="36">
        <v>13469778.601</v>
      </c>
      <c r="D55" s="36">
        <v>545</v>
      </c>
      <c r="E55" s="36">
        <v>8165111.9469999997</v>
      </c>
      <c r="F55" s="36"/>
      <c r="G55" s="36"/>
    </row>
    <row r="56" spans="1:7" ht="15">
      <c r="A56" s="247" t="s">
        <v>588</v>
      </c>
      <c r="B56" s="36">
        <v>372</v>
      </c>
      <c r="C56" s="36">
        <v>12890865.166999999</v>
      </c>
      <c r="D56" s="36">
        <v>195</v>
      </c>
      <c r="E56" s="36">
        <v>6719128.858</v>
      </c>
      <c r="F56" s="36"/>
      <c r="G56" s="36"/>
    </row>
    <row r="57" spans="1:7" ht="15">
      <c r="A57" s="247" t="s">
        <v>589</v>
      </c>
      <c r="B57" s="36">
        <v>190</v>
      </c>
      <c r="C57" s="36">
        <v>13418905.84</v>
      </c>
      <c r="D57" s="36">
        <v>77</v>
      </c>
      <c r="E57" s="36">
        <v>5384709.9119999995</v>
      </c>
      <c r="F57" s="36"/>
      <c r="G57" s="36"/>
    </row>
    <row r="58" spans="1:7" ht="15">
      <c r="A58" s="247" t="s">
        <v>590</v>
      </c>
      <c r="B58" s="36">
        <v>122</v>
      </c>
      <c r="C58" s="36">
        <v>18641765.495999999</v>
      </c>
      <c r="D58" s="36">
        <v>31</v>
      </c>
      <c r="E58" s="36">
        <v>4353951.2960000001</v>
      </c>
      <c r="F58" s="36"/>
      <c r="G58" s="36"/>
    </row>
    <row r="59" spans="1:7" ht="15">
      <c r="A59" s="247" t="s">
        <v>3203</v>
      </c>
      <c r="B59" s="336" t="s">
        <v>3297</v>
      </c>
      <c r="C59" s="336" t="s">
        <v>3297</v>
      </c>
      <c r="D59" s="336" t="s">
        <v>3297</v>
      </c>
      <c r="E59" s="336" t="s">
        <v>3297</v>
      </c>
      <c r="F59" s="36"/>
      <c r="G59" s="36"/>
    </row>
    <row r="60" spans="1:7" ht="15">
      <c r="A60" s="247" t="s">
        <v>3204</v>
      </c>
      <c r="B60" s="336" t="s">
        <v>3297</v>
      </c>
      <c r="C60" s="336" t="s">
        <v>3297</v>
      </c>
      <c r="D60" s="336" t="s">
        <v>3297</v>
      </c>
      <c r="E60" s="336" t="s">
        <v>3297</v>
      </c>
      <c r="F60" s="36"/>
      <c r="G60" s="36"/>
    </row>
    <row r="61" spans="1:7" ht="15">
      <c r="A61" s="247" t="s">
        <v>3155</v>
      </c>
      <c r="B61" s="36">
        <v>15</v>
      </c>
      <c r="C61" s="36">
        <v>36500349.026000001</v>
      </c>
      <c r="D61" s="336" t="s">
        <v>3297</v>
      </c>
      <c r="E61" s="336" t="s">
        <v>3297</v>
      </c>
      <c r="F61" s="36"/>
      <c r="G61" s="36"/>
    </row>
    <row r="62" spans="1:7" ht="15">
      <c r="A62" s="247" t="s">
        <v>349</v>
      </c>
      <c r="B62" s="36">
        <v>204059</v>
      </c>
      <c r="C62" s="36">
        <v>169753087.13</v>
      </c>
      <c r="D62" s="36">
        <v>141201</v>
      </c>
      <c r="E62" s="36">
        <v>61999248.968999997</v>
      </c>
      <c r="F62" s="36"/>
      <c r="G62" s="36"/>
    </row>
    <row r="63" spans="1:7" ht="15">
      <c r="A63" s="26"/>
      <c r="B63" s="36"/>
      <c r="C63" s="36"/>
      <c r="D63" s="36"/>
      <c r="E63" s="36"/>
      <c r="F63" s="8"/>
      <c r="G63" s="8"/>
    </row>
    <row r="65" spans="1:1" ht="15">
      <c r="A65" s="8" t="s">
        <v>3192</v>
      </c>
    </row>
    <row r="66" spans="1:1" ht="15">
      <c r="A66" s="8" t="s">
        <v>3188</v>
      </c>
    </row>
  </sheetData>
  <mergeCells count="10">
    <mergeCell ref="B45:C45"/>
    <mergeCell ref="D45:E45"/>
    <mergeCell ref="A3:G3"/>
    <mergeCell ref="A5:A6"/>
    <mergeCell ref="B26:C26"/>
    <mergeCell ref="D26:E26"/>
    <mergeCell ref="F26:G26"/>
    <mergeCell ref="B7:C7"/>
    <mergeCell ref="D7:E7"/>
    <mergeCell ref="F7:G7"/>
  </mergeCells>
  <conditionalFormatting sqref="A2:G2 B63:C63">
    <cfRule type="cellIs" dxfId="457" priority="41" stopIfTrue="1" operator="lessThan">
      <formula>0</formula>
    </cfRule>
  </conditionalFormatting>
  <conditionalFormatting sqref="E63">
    <cfRule type="cellIs" dxfId="456" priority="39" stopIfTrue="1" operator="lessThan">
      <formula>0</formula>
    </cfRule>
  </conditionalFormatting>
  <conditionalFormatting sqref="D63">
    <cfRule type="cellIs" dxfId="455" priority="38" stopIfTrue="1" operator="lessThan">
      <formula>0</formula>
    </cfRule>
  </conditionalFormatting>
  <conditionalFormatting sqref="A46:A62">
    <cfRule type="cellIs" dxfId="454" priority="17" stopIfTrue="1" operator="lessThan">
      <formula>0</formula>
    </cfRule>
  </conditionalFormatting>
  <conditionalFormatting sqref="A27:A43">
    <cfRule type="cellIs" dxfId="453" priority="16" stopIfTrue="1" operator="lessThan">
      <formula>0</formula>
    </cfRule>
  </conditionalFormatting>
  <conditionalFormatting sqref="B27:G43">
    <cfRule type="cellIs" dxfId="452" priority="7" stopIfTrue="1" operator="lessThan">
      <formula>0</formula>
    </cfRule>
  </conditionalFormatting>
  <conditionalFormatting sqref="B46:G62">
    <cfRule type="cellIs" dxfId="451" priority="6" stopIfTrue="1" operator="lessThan">
      <formula>0</formula>
    </cfRule>
  </conditionalFormatting>
  <conditionalFormatting sqref="B8:G25">
    <cfRule type="cellIs" dxfId="450" priority="1" stopIfTrue="1" operator="lessThan">
      <formula>0</formula>
    </cfRule>
  </conditionalFormatting>
  <conditionalFormatting sqref="A8:A25">
    <cfRule type="cellIs" dxfId="449" priority="3" stopIfTrue="1" operator="lessThan">
      <formula>0</formula>
    </cfRule>
  </conditionalFormatting>
  <hyperlinks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60" fitToWidth="0" fitToHeight="0" orientation="portrait" r:id="rId1"/>
  <headerFooter>
    <oddFooter>&amp;L&amp;"MetaNormalLF-Roman,Standard"Statistisches Bundesamt, Fachserie 14, Reihe 8.2, 2014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 enableFormatConditionsCalculation="0">
    <pageSetUpPr fitToPage="1"/>
  </sheetPr>
  <dimension ref="A1:I162"/>
  <sheetViews>
    <sheetView showGridLines="0" zoomScaleNormal="100" zoomScaleSheetLayoutView="75" workbookViewId="0"/>
  </sheetViews>
  <sheetFormatPr baseColWidth="10" defaultColWidth="11.42578125" defaultRowHeight="15.75"/>
  <cols>
    <col min="1" max="1" width="30.42578125" style="2" customWidth="1"/>
    <col min="2" max="2" width="14.7109375" style="6" customWidth="1"/>
    <col min="3" max="3" width="18.85546875" style="6" customWidth="1"/>
    <col min="4" max="4" width="14.7109375" style="6" customWidth="1"/>
    <col min="5" max="5" width="16.7109375" style="6" customWidth="1"/>
    <col min="6" max="6" width="14.7109375" style="6" customWidth="1"/>
    <col min="7" max="7" width="16.7109375" style="6" customWidth="1"/>
    <col min="8" max="8" width="14.7109375" style="6" customWidth="1"/>
    <col min="9" max="9" width="16.7109375" style="6" customWidth="1"/>
    <col min="10" max="16384" width="11.42578125" style="7"/>
  </cols>
  <sheetData>
    <row r="1" spans="1:9" s="2" customFormat="1">
      <c r="A1" s="285" t="s">
        <v>679</v>
      </c>
      <c r="B1" s="6"/>
      <c r="C1" s="6"/>
      <c r="D1" s="6"/>
      <c r="E1" s="6"/>
      <c r="F1" s="6"/>
      <c r="G1" s="6"/>
      <c r="H1" s="6"/>
      <c r="I1" s="6"/>
    </row>
    <row r="2" spans="1:9" s="3" customFormat="1" ht="18" customHeight="1">
      <c r="A2" s="406" t="s">
        <v>461</v>
      </c>
      <c r="B2" s="406"/>
      <c r="C2" s="406"/>
      <c r="D2" s="406"/>
      <c r="E2" s="406"/>
      <c r="F2" s="406"/>
      <c r="G2" s="450"/>
      <c r="H2" s="450"/>
      <c r="I2" s="450"/>
    </row>
    <row r="3" spans="1:9" s="6" customFormat="1" ht="24" customHeight="1">
      <c r="A3" s="433" t="s">
        <v>3306</v>
      </c>
      <c r="B3" s="433"/>
      <c r="C3" s="433"/>
      <c r="D3" s="433"/>
      <c r="E3" s="433"/>
      <c r="F3" s="433"/>
      <c r="G3" s="434"/>
      <c r="H3" s="434"/>
      <c r="I3" s="434"/>
    </row>
    <row r="4" spans="1:9" ht="15.75" customHeight="1">
      <c r="A4" s="72"/>
    </row>
    <row r="5" spans="1:9" s="2" customFormat="1" ht="31.5">
      <c r="A5" s="410" t="s">
        <v>350</v>
      </c>
      <c r="B5" s="22" t="s">
        <v>3186</v>
      </c>
      <c r="C5" s="22" t="s">
        <v>3187</v>
      </c>
      <c r="D5" s="22" t="s">
        <v>3186</v>
      </c>
      <c r="E5" s="22" t="s">
        <v>3187</v>
      </c>
      <c r="F5" s="22" t="s">
        <v>3186</v>
      </c>
      <c r="G5" s="22" t="s">
        <v>3187</v>
      </c>
      <c r="H5" s="22" t="s">
        <v>3186</v>
      </c>
      <c r="I5" s="71" t="s">
        <v>3187</v>
      </c>
    </row>
    <row r="6" spans="1:9" s="2" customFormat="1">
      <c r="A6" s="411"/>
      <c r="B6" s="30" t="s">
        <v>744</v>
      </c>
      <c r="C6" s="280" t="s">
        <v>750</v>
      </c>
      <c r="D6" s="30" t="s">
        <v>744</v>
      </c>
      <c r="E6" s="280" t="s">
        <v>750</v>
      </c>
      <c r="F6" s="30" t="s">
        <v>744</v>
      </c>
      <c r="G6" s="280" t="s">
        <v>750</v>
      </c>
      <c r="H6" s="30" t="s">
        <v>744</v>
      </c>
      <c r="I6" s="280" t="s">
        <v>750</v>
      </c>
    </row>
    <row r="7" spans="1:9" ht="42.75" customHeight="1">
      <c r="A7" s="24"/>
      <c r="B7" s="417" t="s">
        <v>926</v>
      </c>
      <c r="C7" s="418"/>
      <c r="D7" s="417" t="s">
        <v>927</v>
      </c>
      <c r="E7" s="418"/>
      <c r="F7" s="417" t="s">
        <v>928</v>
      </c>
      <c r="G7" s="418"/>
      <c r="H7" s="417" t="s">
        <v>929</v>
      </c>
      <c r="I7" s="418"/>
    </row>
    <row r="8" spans="1:9" ht="15.95" customHeight="1">
      <c r="A8" s="238" t="s">
        <v>486</v>
      </c>
      <c r="B8" s="151">
        <v>4617400</v>
      </c>
      <c r="C8" s="151">
        <v>620409970.23699999</v>
      </c>
      <c r="D8" s="151">
        <v>170157</v>
      </c>
      <c r="E8" s="151">
        <v>22494888.184</v>
      </c>
      <c r="F8" s="336" t="s">
        <v>3297</v>
      </c>
      <c r="G8" s="336" t="s">
        <v>3297</v>
      </c>
      <c r="H8" s="151">
        <v>181906</v>
      </c>
      <c r="I8" s="151">
        <v>57252898.314999998</v>
      </c>
    </row>
    <row r="9" spans="1:9" ht="15.95" customHeight="1">
      <c r="A9" s="238" t="s">
        <v>351</v>
      </c>
      <c r="B9" s="151"/>
      <c r="C9" s="151"/>
      <c r="D9" s="151"/>
      <c r="E9" s="151"/>
      <c r="F9" s="151"/>
      <c r="G9" s="151"/>
      <c r="H9" s="151"/>
      <c r="I9" s="151"/>
    </row>
    <row r="10" spans="1:9" ht="15.95" customHeight="1">
      <c r="A10" s="238" t="s">
        <v>3240</v>
      </c>
      <c r="B10" s="151">
        <v>572082</v>
      </c>
      <c r="C10" s="151">
        <v>203016767.20500001</v>
      </c>
      <c r="D10" s="151">
        <v>22616</v>
      </c>
      <c r="E10" s="151">
        <v>7281181.9330000002</v>
      </c>
      <c r="F10" s="151">
        <v>149</v>
      </c>
      <c r="G10" s="151">
        <v>697050.59</v>
      </c>
      <c r="H10" s="151">
        <v>15661</v>
      </c>
      <c r="I10" s="151">
        <v>31405760.252999999</v>
      </c>
    </row>
    <row r="11" spans="1:9" ht="15.95" customHeight="1">
      <c r="A11" s="238" t="s">
        <v>347</v>
      </c>
      <c r="B11" s="151"/>
      <c r="C11" s="151"/>
      <c r="D11" s="151"/>
      <c r="E11" s="151"/>
      <c r="F11" s="151"/>
      <c r="G11" s="151"/>
      <c r="H11" s="151"/>
      <c r="I11" s="151"/>
    </row>
    <row r="12" spans="1:9" ht="15.95" customHeight="1">
      <c r="A12" s="238" t="s">
        <v>3241</v>
      </c>
      <c r="B12" s="151">
        <v>211997</v>
      </c>
      <c r="C12" s="151">
        <v>1331228389.382</v>
      </c>
      <c r="D12" s="151">
        <v>3265</v>
      </c>
      <c r="E12" s="151">
        <v>5197781.91</v>
      </c>
      <c r="F12" s="151">
        <v>792</v>
      </c>
      <c r="G12" s="151">
        <v>7355338.7970000003</v>
      </c>
      <c r="H12" s="151">
        <v>27832</v>
      </c>
      <c r="I12" s="151">
        <v>446464125.676</v>
      </c>
    </row>
    <row r="13" spans="1:9" ht="15.95" customHeight="1">
      <c r="A13" s="238" t="s">
        <v>3198</v>
      </c>
      <c r="B13" s="151"/>
      <c r="C13" s="151"/>
      <c r="D13" s="151"/>
      <c r="E13" s="151"/>
      <c r="F13" s="151"/>
      <c r="G13" s="151"/>
      <c r="H13" s="151"/>
      <c r="I13" s="151"/>
    </row>
    <row r="14" spans="1:9" ht="15.95" customHeight="1">
      <c r="A14" s="238" t="s">
        <v>3242</v>
      </c>
      <c r="B14" s="151">
        <v>12078</v>
      </c>
      <c r="C14" s="151">
        <v>1048298567.6390001</v>
      </c>
      <c r="D14" s="151">
        <v>111</v>
      </c>
      <c r="E14" s="151">
        <v>1784726.7520000001</v>
      </c>
      <c r="F14" s="151">
        <v>41</v>
      </c>
      <c r="G14" s="151">
        <v>4047198.7209999999</v>
      </c>
      <c r="H14" s="151">
        <v>1614</v>
      </c>
      <c r="I14" s="151">
        <v>611838518.27100003</v>
      </c>
    </row>
    <row r="15" spans="1:9" ht="15.95" customHeight="1">
      <c r="A15" s="238" t="s">
        <v>3199</v>
      </c>
      <c r="B15" s="151"/>
      <c r="C15" s="151"/>
      <c r="D15" s="151"/>
      <c r="E15" s="151"/>
      <c r="F15" s="151"/>
      <c r="G15" s="151"/>
      <c r="H15" s="151"/>
      <c r="I15" s="151"/>
    </row>
    <row r="16" spans="1:9" ht="15.95" customHeight="1">
      <c r="A16" s="238" t="s">
        <v>3243</v>
      </c>
      <c r="B16" s="151">
        <v>868209</v>
      </c>
      <c r="C16" s="151">
        <v>2303179492.1389999</v>
      </c>
      <c r="D16" s="151">
        <v>4591</v>
      </c>
      <c r="E16" s="151">
        <v>7700528.5209999997</v>
      </c>
      <c r="F16" s="151">
        <v>1101</v>
      </c>
      <c r="G16" s="151">
        <v>4174515.3620000002</v>
      </c>
      <c r="H16" s="151">
        <v>96456</v>
      </c>
      <c r="I16" s="151">
        <v>831659762.87600005</v>
      </c>
    </row>
    <row r="17" spans="1:9" ht="15.95" customHeight="1">
      <c r="A17" s="238" t="s">
        <v>271</v>
      </c>
      <c r="B17" s="151"/>
      <c r="C17" s="151"/>
      <c r="D17" s="151"/>
      <c r="E17" s="151"/>
      <c r="F17" s="151"/>
      <c r="G17" s="151"/>
      <c r="H17" s="151"/>
      <c r="I17" s="151"/>
    </row>
    <row r="18" spans="1:9" ht="15.95" customHeight="1">
      <c r="A18" s="238" t="s">
        <v>3244</v>
      </c>
      <c r="B18" s="151">
        <v>7662</v>
      </c>
      <c r="C18" s="151">
        <v>71336818.054000005</v>
      </c>
      <c r="D18" s="151">
        <v>1424</v>
      </c>
      <c r="E18" s="151">
        <v>3405810.855</v>
      </c>
      <c r="F18" s="151">
        <v>4</v>
      </c>
      <c r="G18" s="151">
        <v>63.81</v>
      </c>
      <c r="H18" s="151">
        <v>607</v>
      </c>
      <c r="I18" s="151">
        <v>14207368.692</v>
      </c>
    </row>
    <row r="19" spans="1:9" ht="15.95" customHeight="1">
      <c r="A19" s="238" t="s">
        <v>272</v>
      </c>
      <c r="B19" s="151"/>
      <c r="C19" s="151"/>
      <c r="D19" s="151"/>
      <c r="E19" s="151"/>
      <c r="F19" s="151"/>
      <c r="G19" s="151"/>
      <c r="H19" s="151"/>
      <c r="I19" s="151"/>
    </row>
    <row r="20" spans="1:9" ht="15.95" customHeight="1">
      <c r="A20" s="238" t="s">
        <v>3245</v>
      </c>
      <c r="B20" s="151">
        <v>9888</v>
      </c>
      <c r="C20" s="151">
        <v>48182198.115999997</v>
      </c>
      <c r="D20" s="151">
        <v>827</v>
      </c>
      <c r="E20" s="151">
        <v>362229.62599999999</v>
      </c>
      <c r="F20" s="336" t="s">
        <v>3297</v>
      </c>
      <c r="G20" s="336" t="s">
        <v>3297</v>
      </c>
      <c r="H20" s="151">
        <v>19</v>
      </c>
      <c r="I20" s="151">
        <v>134092.258</v>
      </c>
    </row>
    <row r="21" spans="1:9" ht="15.95" customHeight="1">
      <c r="A21" s="238" t="s">
        <v>583</v>
      </c>
      <c r="B21" s="151">
        <v>147304</v>
      </c>
      <c r="C21" s="151">
        <v>434838497.02200001</v>
      </c>
      <c r="D21" s="151">
        <v>1949</v>
      </c>
      <c r="E21" s="151">
        <v>1673758.753</v>
      </c>
      <c r="F21" s="336" t="s">
        <v>3297</v>
      </c>
      <c r="G21" s="336" t="s">
        <v>3297</v>
      </c>
      <c r="H21" s="151">
        <v>6068</v>
      </c>
      <c r="I21" s="151">
        <v>65120955.280000001</v>
      </c>
    </row>
    <row r="22" spans="1:9" ht="15.95" customHeight="1">
      <c r="A22" s="32" t="s">
        <v>3239</v>
      </c>
      <c r="B22" s="151">
        <v>6446620</v>
      </c>
      <c r="C22" s="151">
        <v>6060490699.7950001</v>
      </c>
      <c r="D22" s="151">
        <v>204940</v>
      </c>
      <c r="E22" s="151">
        <v>49900906.534000002</v>
      </c>
      <c r="F22" s="151">
        <v>2753</v>
      </c>
      <c r="G22" s="151">
        <v>20858057.616999999</v>
      </c>
      <c r="H22" s="151">
        <v>330163</v>
      </c>
      <c r="I22" s="151">
        <v>2058083481.6210001</v>
      </c>
    </row>
    <row r="23" spans="1:9" ht="15" customHeight="1">
      <c r="A23" s="67"/>
      <c r="B23" s="8"/>
      <c r="C23" s="47"/>
      <c r="D23" s="47"/>
      <c r="E23" s="47"/>
      <c r="F23" s="47"/>
      <c r="G23" s="47"/>
      <c r="H23" s="47"/>
      <c r="I23" s="47"/>
    </row>
    <row r="24" spans="1:9" ht="42.75" customHeight="1">
      <c r="A24" s="24"/>
      <c r="B24" s="418" t="s">
        <v>861</v>
      </c>
      <c r="C24" s="418"/>
      <c r="D24" s="417" t="s">
        <v>862</v>
      </c>
      <c r="E24" s="418"/>
      <c r="F24" s="417" t="s">
        <v>863</v>
      </c>
      <c r="G24" s="418"/>
      <c r="H24" s="417" t="s">
        <v>864</v>
      </c>
      <c r="I24" s="418"/>
    </row>
    <row r="25" spans="1:9" ht="15.95" customHeight="1">
      <c r="A25" s="238" t="s">
        <v>486</v>
      </c>
      <c r="B25" s="151">
        <v>28270</v>
      </c>
      <c r="C25" s="151">
        <v>13344101.009</v>
      </c>
      <c r="D25" s="151">
        <v>1043</v>
      </c>
      <c r="E25" s="151">
        <v>612912.80299999996</v>
      </c>
      <c r="F25" s="151">
        <v>10227</v>
      </c>
      <c r="G25" s="151">
        <v>1753023.8470000001</v>
      </c>
      <c r="H25" s="336" t="s">
        <v>3297</v>
      </c>
      <c r="I25" s="336" t="s">
        <v>3297</v>
      </c>
    </row>
    <row r="26" spans="1:9" ht="15.95" customHeight="1">
      <c r="A26" s="238" t="s">
        <v>351</v>
      </c>
      <c r="B26" s="151"/>
      <c r="C26" s="151"/>
      <c r="D26" s="151"/>
      <c r="E26" s="151"/>
      <c r="F26" s="151"/>
      <c r="G26" s="151"/>
      <c r="H26" s="151"/>
      <c r="I26" s="151"/>
    </row>
    <row r="27" spans="1:9" ht="15.95" customHeight="1">
      <c r="A27" s="238" t="s">
        <v>3240</v>
      </c>
      <c r="B27" s="151">
        <v>2253</v>
      </c>
      <c r="C27" s="151">
        <v>4393433.8600000003</v>
      </c>
      <c r="D27" s="151">
        <v>119</v>
      </c>
      <c r="E27" s="151">
        <v>167355.87</v>
      </c>
      <c r="F27" s="151">
        <v>1111</v>
      </c>
      <c r="G27" s="151">
        <v>537792.75399999996</v>
      </c>
      <c r="H27" s="336" t="s">
        <v>3297</v>
      </c>
      <c r="I27" s="336" t="s">
        <v>3297</v>
      </c>
    </row>
    <row r="28" spans="1:9" ht="15.95" customHeight="1">
      <c r="A28" s="238" t="s">
        <v>347</v>
      </c>
      <c r="B28" s="151"/>
      <c r="C28" s="151"/>
      <c r="D28" s="151"/>
      <c r="E28" s="151"/>
      <c r="F28" s="151"/>
      <c r="G28" s="151"/>
      <c r="H28" s="151"/>
      <c r="I28" s="151"/>
    </row>
    <row r="29" spans="1:9" ht="15.95" customHeight="1">
      <c r="A29" s="238" t="s">
        <v>3241</v>
      </c>
      <c r="B29" s="151">
        <v>2333</v>
      </c>
      <c r="C29" s="151">
        <v>66735089.362000003</v>
      </c>
      <c r="D29" s="151">
        <v>538</v>
      </c>
      <c r="E29" s="151">
        <v>13986516.206</v>
      </c>
      <c r="F29" s="151">
        <v>1465</v>
      </c>
      <c r="G29" s="151">
        <v>7362144.3250000002</v>
      </c>
      <c r="H29" s="151">
        <v>29</v>
      </c>
      <c r="I29" s="151">
        <v>5350648.7189999996</v>
      </c>
    </row>
    <row r="30" spans="1:9" ht="15.95" customHeight="1">
      <c r="A30" s="238" t="s">
        <v>3198</v>
      </c>
      <c r="B30" s="151"/>
      <c r="C30" s="151"/>
      <c r="D30" s="151"/>
      <c r="E30" s="151"/>
      <c r="F30" s="151"/>
      <c r="G30" s="151"/>
      <c r="H30" s="151"/>
      <c r="I30" s="151"/>
    </row>
    <row r="31" spans="1:9" ht="15.95" customHeight="1">
      <c r="A31" s="238" t="s">
        <v>3242</v>
      </c>
      <c r="B31" s="151">
        <v>78</v>
      </c>
      <c r="C31" s="151">
        <v>10240277.164999999</v>
      </c>
      <c r="D31" s="151">
        <v>25</v>
      </c>
      <c r="E31" s="151">
        <v>2815105.2769999998</v>
      </c>
      <c r="F31" s="151">
        <v>49</v>
      </c>
      <c r="G31" s="151">
        <v>733502.80599999998</v>
      </c>
      <c r="H31" s="336" t="s">
        <v>3297</v>
      </c>
      <c r="I31" s="336" t="s">
        <v>3297</v>
      </c>
    </row>
    <row r="32" spans="1:9" ht="15.95" customHeight="1">
      <c r="A32" s="238" t="s">
        <v>3199</v>
      </c>
      <c r="B32" s="151"/>
      <c r="C32" s="151"/>
      <c r="D32" s="151"/>
      <c r="E32" s="151"/>
      <c r="F32" s="151"/>
      <c r="G32" s="151"/>
      <c r="H32" s="151"/>
      <c r="I32" s="151"/>
    </row>
    <row r="33" spans="1:9" ht="15.95" customHeight="1">
      <c r="A33" s="238" t="s">
        <v>3243</v>
      </c>
      <c r="B33" s="151">
        <v>6073</v>
      </c>
      <c r="C33" s="151">
        <v>73798391.003999993</v>
      </c>
      <c r="D33" s="151">
        <v>1232</v>
      </c>
      <c r="E33" s="151">
        <v>21295812.578000002</v>
      </c>
      <c r="F33" s="151">
        <v>5741</v>
      </c>
      <c r="G33" s="151">
        <v>10945434.995999999</v>
      </c>
      <c r="H33" s="336" t="s">
        <v>3297</v>
      </c>
      <c r="I33" s="336" t="s">
        <v>3297</v>
      </c>
    </row>
    <row r="34" spans="1:9" ht="15.95" customHeight="1">
      <c r="A34" s="238" t="s">
        <v>271</v>
      </c>
      <c r="B34" s="151"/>
      <c r="C34" s="151"/>
      <c r="D34" s="151"/>
      <c r="E34" s="151"/>
      <c r="F34" s="151"/>
      <c r="G34" s="151"/>
      <c r="H34" s="151"/>
      <c r="I34" s="151"/>
    </row>
    <row r="35" spans="1:9" ht="15.95" customHeight="1">
      <c r="A35" s="238" t="s">
        <v>3244</v>
      </c>
      <c r="B35" s="151">
        <v>287</v>
      </c>
      <c r="C35" s="151">
        <v>13310891.216</v>
      </c>
      <c r="D35" s="336" t="s">
        <v>3297</v>
      </c>
      <c r="E35" s="336" t="s">
        <v>3297</v>
      </c>
      <c r="F35" s="336" t="s">
        <v>3297</v>
      </c>
      <c r="G35" s="336" t="s">
        <v>3297</v>
      </c>
      <c r="H35" s="336" t="s">
        <v>3297</v>
      </c>
      <c r="I35" s="336" t="s">
        <v>3297</v>
      </c>
    </row>
    <row r="36" spans="1:9" ht="15.95" customHeight="1">
      <c r="A36" s="238" t="s">
        <v>272</v>
      </c>
      <c r="B36" s="151"/>
      <c r="C36" s="151"/>
      <c r="D36" s="151"/>
      <c r="E36" s="151"/>
      <c r="F36" s="151"/>
      <c r="G36" s="151"/>
      <c r="H36" s="151"/>
      <c r="I36" s="151"/>
    </row>
    <row r="37" spans="1:9" ht="15.95" customHeight="1">
      <c r="A37" s="238" t="s">
        <v>3245</v>
      </c>
      <c r="B37" s="336" t="s">
        <v>3297</v>
      </c>
      <c r="C37" s="336" t="s">
        <v>3297</v>
      </c>
      <c r="D37" s="152">
        <v>0</v>
      </c>
      <c r="E37" s="152">
        <v>0</v>
      </c>
      <c r="F37" s="336" t="s">
        <v>3297</v>
      </c>
      <c r="G37" s="336" t="s">
        <v>3297</v>
      </c>
      <c r="H37" s="336" t="s">
        <v>3297</v>
      </c>
      <c r="I37" s="336" t="s">
        <v>3297</v>
      </c>
    </row>
    <row r="38" spans="1:9" ht="15.95" customHeight="1">
      <c r="A38" s="238" t="s">
        <v>583</v>
      </c>
      <c r="B38" s="336" t="s">
        <v>3297</v>
      </c>
      <c r="C38" s="336" t="s">
        <v>3297</v>
      </c>
      <c r="D38" s="336" t="s">
        <v>3297</v>
      </c>
      <c r="E38" s="336" t="s">
        <v>3297</v>
      </c>
      <c r="F38" s="336" t="s">
        <v>3297</v>
      </c>
      <c r="G38" s="336" t="s">
        <v>3297</v>
      </c>
      <c r="H38" s="336" t="s">
        <v>3297</v>
      </c>
      <c r="I38" s="336" t="s">
        <v>3297</v>
      </c>
    </row>
    <row r="39" spans="1:9" ht="15.95" customHeight="1">
      <c r="A39" s="32" t="s">
        <v>3239</v>
      </c>
      <c r="B39" s="151">
        <v>39742</v>
      </c>
      <c r="C39" s="151">
        <v>185054307.76300001</v>
      </c>
      <c r="D39" s="151">
        <v>3136</v>
      </c>
      <c r="E39" s="151">
        <v>42008510.114</v>
      </c>
      <c r="F39" s="151">
        <v>18757</v>
      </c>
      <c r="G39" s="151">
        <v>21444186.293000001</v>
      </c>
      <c r="H39" s="151">
        <v>181</v>
      </c>
      <c r="I39" s="151">
        <v>146041281.79300001</v>
      </c>
    </row>
    <row r="40" spans="1:9" ht="15" customHeight="1">
      <c r="A40" s="26"/>
      <c r="B40" s="8"/>
      <c r="C40" s="8"/>
      <c r="D40" s="8"/>
      <c r="E40" s="8"/>
      <c r="F40" s="8"/>
      <c r="G40" s="8"/>
      <c r="H40" s="8"/>
      <c r="I40" s="8"/>
    </row>
    <row r="41" spans="1:9" ht="42.75" customHeight="1">
      <c r="A41" s="24"/>
      <c r="B41" s="418" t="s">
        <v>865</v>
      </c>
      <c r="C41" s="418"/>
      <c r="D41" s="417" t="s">
        <v>866</v>
      </c>
      <c r="E41" s="418"/>
      <c r="F41" s="417" t="s">
        <v>867</v>
      </c>
      <c r="G41" s="418"/>
      <c r="H41" s="417" t="s">
        <v>930</v>
      </c>
      <c r="I41" s="418"/>
    </row>
    <row r="42" spans="1:9" ht="15.95" customHeight="1">
      <c r="A42" s="238" t="s">
        <v>486</v>
      </c>
      <c r="B42" s="151">
        <v>1888</v>
      </c>
      <c r="C42" s="151">
        <v>557874.38</v>
      </c>
      <c r="D42" s="151">
        <v>164</v>
      </c>
      <c r="E42" s="151">
        <v>155874.245</v>
      </c>
      <c r="F42" s="151">
        <v>3130</v>
      </c>
      <c r="G42" s="151">
        <v>2827996.0789999999</v>
      </c>
      <c r="H42" s="151">
        <v>9104</v>
      </c>
      <c r="I42" s="151">
        <v>1878198.7490000001</v>
      </c>
    </row>
    <row r="43" spans="1:9" ht="15.95" customHeight="1">
      <c r="A43" s="238" t="s">
        <v>351</v>
      </c>
      <c r="B43" s="151"/>
      <c r="C43" s="151"/>
      <c r="D43" s="151"/>
      <c r="E43" s="151"/>
      <c r="F43" s="151"/>
      <c r="G43" s="151"/>
      <c r="H43" s="151"/>
      <c r="I43" s="151"/>
    </row>
    <row r="44" spans="1:9" ht="15.95" customHeight="1">
      <c r="A44" s="238" t="s">
        <v>3240</v>
      </c>
      <c r="B44" s="151">
        <v>218</v>
      </c>
      <c r="C44" s="151">
        <v>3702130.9780000001</v>
      </c>
      <c r="D44" s="151">
        <v>44</v>
      </c>
      <c r="E44" s="151">
        <v>69758.558999999994</v>
      </c>
      <c r="F44" s="151">
        <v>375</v>
      </c>
      <c r="G44" s="151">
        <v>4570849.6100000003</v>
      </c>
      <c r="H44" s="151">
        <v>756</v>
      </c>
      <c r="I44" s="151">
        <v>819790.60800000001</v>
      </c>
    </row>
    <row r="45" spans="1:9" ht="15.95" customHeight="1">
      <c r="A45" s="238" t="s">
        <v>347</v>
      </c>
      <c r="B45" s="151"/>
      <c r="C45" s="151"/>
      <c r="D45" s="151"/>
      <c r="E45" s="151"/>
      <c r="F45" s="151"/>
      <c r="G45" s="151"/>
      <c r="H45" s="151"/>
      <c r="I45" s="151"/>
    </row>
    <row r="46" spans="1:9" ht="15.95" customHeight="1">
      <c r="A46" s="238" t="s">
        <v>3241</v>
      </c>
      <c r="B46" s="151">
        <v>819</v>
      </c>
      <c r="C46" s="151">
        <v>22951255.940000001</v>
      </c>
      <c r="D46" s="151">
        <v>213</v>
      </c>
      <c r="E46" s="151">
        <v>19428987.284000002</v>
      </c>
      <c r="F46" s="151">
        <v>1578</v>
      </c>
      <c r="G46" s="151">
        <v>28222042.833000001</v>
      </c>
      <c r="H46" s="151">
        <v>2082</v>
      </c>
      <c r="I46" s="151">
        <v>18114703.488000002</v>
      </c>
    </row>
    <row r="47" spans="1:9" ht="15.95" customHeight="1">
      <c r="A47" s="238" t="s">
        <v>3198</v>
      </c>
      <c r="B47" s="151"/>
      <c r="C47" s="151"/>
      <c r="D47" s="151"/>
      <c r="E47" s="151"/>
      <c r="F47" s="151"/>
      <c r="G47" s="151"/>
      <c r="H47" s="151"/>
      <c r="I47" s="151"/>
    </row>
    <row r="48" spans="1:9" ht="15.95" customHeight="1">
      <c r="A48" s="238" t="s">
        <v>3242</v>
      </c>
      <c r="B48" s="151">
        <v>92</v>
      </c>
      <c r="C48" s="151">
        <v>65585952.800999999</v>
      </c>
      <c r="D48" s="151">
        <v>47</v>
      </c>
      <c r="E48" s="151">
        <v>17742782.191</v>
      </c>
      <c r="F48" s="151">
        <v>69</v>
      </c>
      <c r="G48" s="151">
        <v>15860618.142000001</v>
      </c>
      <c r="H48" s="151">
        <v>70</v>
      </c>
      <c r="I48" s="151">
        <v>6569624.6799999997</v>
      </c>
    </row>
    <row r="49" spans="1:9" ht="15.95" customHeight="1">
      <c r="A49" s="238" t="s">
        <v>3199</v>
      </c>
      <c r="B49" s="151"/>
      <c r="C49" s="151"/>
      <c r="D49" s="151"/>
      <c r="E49" s="151"/>
      <c r="F49" s="151"/>
      <c r="G49" s="151"/>
      <c r="H49" s="151"/>
      <c r="I49" s="151"/>
    </row>
    <row r="50" spans="1:9" ht="15.95" customHeight="1">
      <c r="A50" s="238" t="s">
        <v>3243</v>
      </c>
      <c r="B50" s="151">
        <v>2897</v>
      </c>
      <c r="C50" s="151">
        <v>54574918.034999996</v>
      </c>
      <c r="D50" s="151">
        <v>819</v>
      </c>
      <c r="E50" s="151">
        <v>32468608.342</v>
      </c>
      <c r="F50" s="151">
        <v>4572</v>
      </c>
      <c r="G50" s="151">
        <v>39137238.897</v>
      </c>
      <c r="H50" s="151">
        <v>3805</v>
      </c>
      <c r="I50" s="151">
        <v>19007531.245999999</v>
      </c>
    </row>
    <row r="51" spans="1:9" ht="15.95" customHeight="1">
      <c r="A51" s="238" t="s">
        <v>271</v>
      </c>
      <c r="B51" s="151"/>
      <c r="C51" s="151"/>
      <c r="D51" s="151"/>
      <c r="E51" s="151"/>
      <c r="F51" s="151"/>
      <c r="G51" s="151"/>
      <c r="H51" s="151"/>
      <c r="I51" s="151"/>
    </row>
    <row r="52" spans="1:9" ht="15.95" customHeight="1">
      <c r="A52" s="238" t="s">
        <v>3244</v>
      </c>
      <c r="B52" s="336" t="s">
        <v>3297</v>
      </c>
      <c r="C52" s="336" t="s">
        <v>3297</v>
      </c>
      <c r="D52" s="336" t="s">
        <v>3297</v>
      </c>
      <c r="E52" s="336" t="s">
        <v>3297</v>
      </c>
      <c r="F52" s="336" t="s">
        <v>3297</v>
      </c>
      <c r="G52" s="336" t="s">
        <v>3297</v>
      </c>
      <c r="H52" s="151">
        <v>9</v>
      </c>
      <c r="I52" s="151">
        <v>4813.1459999999997</v>
      </c>
    </row>
    <row r="53" spans="1:9" ht="15.95" customHeight="1">
      <c r="A53" s="238" t="s">
        <v>272</v>
      </c>
      <c r="B53" s="151"/>
      <c r="C53" s="151"/>
      <c r="D53" s="151"/>
      <c r="E53" s="151"/>
      <c r="F53" s="151"/>
      <c r="G53" s="151"/>
      <c r="H53" s="151"/>
      <c r="I53" s="151"/>
    </row>
    <row r="54" spans="1:9" ht="15.95" customHeight="1">
      <c r="A54" s="238" t="s">
        <v>3245</v>
      </c>
      <c r="B54" s="336" t="s">
        <v>3297</v>
      </c>
      <c r="C54" s="336" t="s">
        <v>3297</v>
      </c>
      <c r="D54" s="337">
        <v>0</v>
      </c>
      <c r="E54" s="151">
        <v>0</v>
      </c>
      <c r="F54" s="336" t="s">
        <v>3297</v>
      </c>
      <c r="G54" s="336" t="s">
        <v>3297</v>
      </c>
      <c r="H54" s="151">
        <v>0</v>
      </c>
      <c r="I54" s="151">
        <v>0</v>
      </c>
    </row>
    <row r="55" spans="1:9" ht="15.95" customHeight="1">
      <c r="A55" s="238" t="s">
        <v>583</v>
      </c>
      <c r="B55" s="151">
        <v>326</v>
      </c>
      <c r="C55" s="151">
        <v>4110319.074</v>
      </c>
      <c r="D55" s="336" t="s">
        <v>3297</v>
      </c>
      <c r="E55" s="336" t="s">
        <v>3297</v>
      </c>
      <c r="F55" s="151">
        <v>355</v>
      </c>
      <c r="G55" s="151">
        <v>5183142.2810000004</v>
      </c>
      <c r="H55" s="151">
        <v>209</v>
      </c>
      <c r="I55" s="151">
        <v>4252724.7230000002</v>
      </c>
    </row>
    <row r="56" spans="1:9" ht="15.95" customHeight="1">
      <c r="A56" s="32" t="s">
        <v>3239</v>
      </c>
      <c r="B56" s="151">
        <v>6243</v>
      </c>
      <c r="C56" s="151">
        <v>151496269.69400001</v>
      </c>
      <c r="D56" s="151">
        <v>1377</v>
      </c>
      <c r="E56" s="151">
        <v>75155459.783000007</v>
      </c>
      <c r="F56" s="151">
        <v>10083</v>
      </c>
      <c r="G56" s="151">
        <v>95801958.371999994</v>
      </c>
      <c r="H56" s="151">
        <v>16035</v>
      </c>
      <c r="I56" s="151">
        <v>50647386.640000001</v>
      </c>
    </row>
    <row r="57" spans="1:9" ht="15" customHeight="1">
      <c r="A57" s="26"/>
      <c r="B57" s="47"/>
      <c r="C57" s="47"/>
      <c r="D57" s="47"/>
      <c r="E57" s="47"/>
      <c r="F57" s="47"/>
      <c r="G57" s="47"/>
      <c r="H57" s="47"/>
      <c r="I57" s="47"/>
    </row>
    <row r="58" spans="1:9" ht="42.75" customHeight="1">
      <c r="A58" s="24"/>
      <c r="B58" s="418" t="s">
        <v>939</v>
      </c>
      <c r="C58" s="418"/>
      <c r="D58" s="417" t="s">
        <v>870</v>
      </c>
      <c r="E58" s="418"/>
      <c r="F58" s="417" t="s">
        <v>871</v>
      </c>
      <c r="G58" s="418"/>
      <c r="H58" s="417" t="s">
        <v>872</v>
      </c>
      <c r="I58" s="418"/>
    </row>
    <row r="59" spans="1:9" ht="15.95" customHeight="1">
      <c r="A59" s="238" t="s">
        <v>486</v>
      </c>
      <c r="B59" s="151">
        <v>1960</v>
      </c>
      <c r="C59" s="151">
        <v>720008.76800000004</v>
      </c>
      <c r="D59" s="151">
        <v>33411</v>
      </c>
      <c r="E59" s="151">
        <v>11604481.588</v>
      </c>
      <c r="F59" s="151">
        <v>6527</v>
      </c>
      <c r="G59" s="151">
        <v>1593940.1029999999</v>
      </c>
      <c r="H59" s="151">
        <v>5161</v>
      </c>
      <c r="I59" s="151">
        <v>2484879.375</v>
      </c>
    </row>
    <row r="60" spans="1:9" ht="15.95" customHeight="1">
      <c r="A60" s="238" t="s">
        <v>351</v>
      </c>
      <c r="B60" s="151"/>
      <c r="C60" s="151"/>
      <c r="D60" s="151"/>
      <c r="E60" s="151"/>
      <c r="F60" s="151"/>
      <c r="G60" s="151"/>
      <c r="H60" s="151"/>
      <c r="I60" s="151"/>
    </row>
    <row r="61" spans="1:9" ht="15.95" customHeight="1">
      <c r="A61" s="238" t="s">
        <v>3240</v>
      </c>
      <c r="B61" s="151">
        <v>199</v>
      </c>
      <c r="C61" s="151">
        <v>2416283.9240000001</v>
      </c>
      <c r="D61" s="151">
        <v>2662</v>
      </c>
      <c r="E61" s="151">
        <v>2810606.9649999999</v>
      </c>
      <c r="F61" s="151">
        <v>603</v>
      </c>
      <c r="G61" s="151">
        <v>3137290.5860000001</v>
      </c>
      <c r="H61" s="151">
        <v>620</v>
      </c>
      <c r="I61" s="151">
        <v>583389.62</v>
      </c>
    </row>
    <row r="62" spans="1:9" ht="15.95" customHeight="1">
      <c r="A62" s="238" t="s">
        <v>347</v>
      </c>
      <c r="B62" s="151"/>
      <c r="C62" s="151"/>
      <c r="D62" s="151"/>
      <c r="E62" s="151"/>
      <c r="F62" s="151"/>
      <c r="G62" s="151"/>
      <c r="H62" s="151"/>
      <c r="I62" s="151"/>
    </row>
    <row r="63" spans="1:9" ht="15.95" customHeight="1">
      <c r="A63" s="238" t="s">
        <v>3241</v>
      </c>
      <c r="B63" s="151">
        <v>671</v>
      </c>
      <c r="C63" s="151">
        <v>16774104.503</v>
      </c>
      <c r="D63" s="151">
        <v>5341</v>
      </c>
      <c r="E63" s="151">
        <v>49726863.519000001</v>
      </c>
      <c r="F63" s="151">
        <v>1312</v>
      </c>
      <c r="G63" s="151">
        <v>23554124.467999998</v>
      </c>
      <c r="H63" s="151">
        <v>1017</v>
      </c>
      <c r="I63" s="151">
        <v>22720654.822999999</v>
      </c>
    </row>
    <row r="64" spans="1:9" ht="15.95" customHeight="1">
      <c r="A64" s="238" t="s">
        <v>3198</v>
      </c>
      <c r="B64" s="151"/>
      <c r="C64" s="151"/>
      <c r="D64" s="151"/>
      <c r="E64" s="151"/>
      <c r="F64" s="151"/>
      <c r="G64" s="151"/>
      <c r="H64" s="151"/>
      <c r="I64" s="151"/>
    </row>
    <row r="65" spans="1:9" ht="15.95" customHeight="1">
      <c r="A65" s="238" t="s">
        <v>3242</v>
      </c>
      <c r="B65" s="151">
        <v>48</v>
      </c>
      <c r="C65" s="151">
        <v>41282968.622000001</v>
      </c>
      <c r="D65" s="151">
        <v>125</v>
      </c>
      <c r="E65" s="151">
        <v>4806073.8360000001</v>
      </c>
      <c r="F65" s="151">
        <v>298</v>
      </c>
      <c r="G65" s="151">
        <v>44916403.441</v>
      </c>
      <c r="H65" s="151">
        <v>109</v>
      </c>
      <c r="I65" s="151">
        <v>10550439.097999999</v>
      </c>
    </row>
    <row r="66" spans="1:9" ht="15.95" customHeight="1">
      <c r="A66" s="238" t="s">
        <v>3199</v>
      </c>
      <c r="B66" s="151"/>
      <c r="C66" s="151"/>
      <c r="D66" s="151"/>
      <c r="E66" s="151"/>
      <c r="F66" s="151"/>
      <c r="G66" s="151"/>
      <c r="H66" s="151"/>
      <c r="I66" s="151"/>
    </row>
    <row r="67" spans="1:9" ht="15.95" customHeight="1">
      <c r="A67" s="238" t="s">
        <v>3243</v>
      </c>
      <c r="B67" s="151">
        <v>1847</v>
      </c>
      <c r="C67" s="151">
        <v>40015673.964000002</v>
      </c>
      <c r="D67" s="151">
        <v>16635</v>
      </c>
      <c r="E67" s="151">
        <v>61689950.380000003</v>
      </c>
      <c r="F67" s="151">
        <v>8483</v>
      </c>
      <c r="G67" s="151">
        <v>50959290.068000004</v>
      </c>
      <c r="H67" s="151">
        <v>5079</v>
      </c>
      <c r="I67" s="151">
        <v>40095727.413999997</v>
      </c>
    </row>
    <row r="68" spans="1:9" ht="15.95" customHeight="1">
      <c r="A68" s="238" t="s">
        <v>271</v>
      </c>
      <c r="B68" s="151"/>
      <c r="C68" s="151"/>
      <c r="D68" s="151"/>
      <c r="E68" s="151"/>
      <c r="F68" s="151"/>
      <c r="G68" s="151"/>
      <c r="H68" s="151"/>
      <c r="I68" s="151"/>
    </row>
    <row r="69" spans="1:9" ht="15.95" customHeight="1">
      <c r="A69" s="238" t="s">
        <v>3244</v>
      </c>
      <c r="B69" s="151">
        <v>0</v>
      </c>
      <c r="C69" s="151">
        <v>0</v>
      </c>
      <c r="D69" s="151">
        <v>5</v>
      </c>
      <c r="E69" s="151">
        <v>3534.5619999999999</v>
      </c>
      <c r="F69" s="151">
        <v>6</v>
      </c>
      <c r="G69" s="151">
        <v>1105.723</v>
      </c>
      <c r="H69" s="336" t="s">
        <v>3297</v>
      </c>
      <c r="I69" s="336" t="s">
        <v>3297</v>
      </c>
    </row>
    <row r="70" spans="1:9" ht="15.95" customHeight="1">
      <c r="A70" s="238" t="s">
        <v>272</v>
      </c>
      <c r="B70" s="151"/>
      <c r="C70" s="151"/>
      <c r="D70" s="151"/>
      <c r="E70" s="151"/>
      <c r="F70" s="151"/>
      <c r="G70" s="151"/>
      <c r="H70" s="151"/>
      <c r="I70" s="151"/>
    </row>
    <row r="71" spans="1:9" ht="15.95" customHeight="1">
      <c r="A71" s="238" t="s">
        <v>3245</v>
      </c>
      <c r="B71" s="151">
        <v>0</v>
      </c>
      <c r="C71" s="151">
        <v>0</v>
      </c>
      <c r="D71" s="151">
        <v>0</v>
      </c>
      <c r="E71" s="151">
        <v>0</v>
      </c>
      <c r="F71" s="151">
        <v>0</v>
      </c>
      <c r="G71" s="151">
        <v>0</v>
      </c>
      <c r="H71" s="336" t="s">
        <v>3297</v>
      </c>
      <c r="I71" s="336" t="s">
        <v>3297</v>
      </c>
    </row>
    <row r="72" spans="1:9" ht="15.95" customHeight="1">
      <c r="A72" s="238" t="s">
        <v>583</v>
      </c>
      <c r="B72" s="151">
        <v>236</v>
      </c>
      <c r="C72" s="151">
        <v>4966332.8449999997</v>
      </c>
      <c r="D72" s="151">
        <v>750</v>
      </c>
      <c r="E72" s="151">
        <v>2797355.9180000001</v>
      </c>
      <c r="F72" s="151">
        <v>386</v>
      </c>
      <c r="G72" s="151">
        <v>4572459.0769999996</v>
      </c>
      <c r="H72" s="151">
        <v>300</v>
      </c>
      <c r="I72" s="151">
        <v>2358911.9929999998</v>
      </c>
    </row>
    <row r="73" spans="1:9" ht="15.95" customHeight="1">
      <c r="A73" s="32" t="s">
        <v>3239</v>
      </c>
      <c r="B73" s="151">
        <v>4961</v>
      </c>
      <c r="C73" s="151">
        <v>106175372.626</v>
      </c>
      <c r="D73" s="151">
        <v>58929</v>
      </c>
      <c r="E73" s="151">
        <v>133438866.76800001</v>
      </c>
      <c r="F73" s="151">
        <v>17615</v>
      </c>
      <c r="G73" s="151">
        <v>128734613.46600001</v>
      </c>
      <c r="H73" s="151">
        <v>12291</v>
      </c>
      <c r="I73" s="151">
        <v>78807652.400999993</v>
      </c>
    </row>
    <row r="74" spans="1:9" ht="15.95" customHeight="1">
      <c r="A74" s="33"/>
      <c r="B74" s="151"/>
      <c r="C74" s="151"/>
      <c r="D74" s="151"/>
      <c r="E74" s="151"/>
      <c r="F74" s="151"/>
      <c r="G74" s="151"/>
      <c r="H74" s="151"/>
      <c r="I74" s="151"/>
    </row>
    <row r="75" spans="1:9" ht="15">
      <c r="A75" s="8" t="s">
        <v>3191</v>
      </c>
      <c r="B75" s="47"/>
      <c r="C75" s="8"/>
      <c r="D75" s="8"/>
      <c r="E75" s="8"/>
      <c r="F75" s="8"/>
      <c r="G75" s="8"/>
      <c r="H75" s="8"/>
      <c r="I75" s="8"/>
    </row>
    <row r="76" spans="1:9" ht="15">
      <c r="A76" s="8" t="s">
        <v>3188</v>
      </c>
      <c r="B76" s="47"/>
      <c r="C76" s="8"/>
      <c r="D76" s="8"/>
      <c r="E76" s="8"/>
      <c r="F76" s="8"/>
      <c r="G76" s="8"/>
      <c r="H76" s="8"/>
      <c r="I76" s="8"/>
    </row>
    <row r="77" spans="1:9">
      <c r="A77" s="6"/>
      <c r="B77" s="47"/>
    </row>
    <row r="78" spans="1:9">
      <c r="A78" s="6"/>
      <c r="B78" s="47"/>
    </row>
    <row r="79" spans="1:9">
      <c r="A79" s="6"/>
      <c r="B79" s="47"/>
      <c r="G79" s="6" t="s">
        <v>269</v>
      </c>
    </row>
    <row r="80" spans="1:9" ht="45.75" customHeight="1">
      <c r="A80" s="6"/>
      <c r="B80" s="47"/>
      <c r="C80" s="98"/>
      <c r="D80" s="98"/>
    </row>
    <row r="81" spans="1:7">
      <c r="A81" s="6"/>
      <c r="B81" s="8"/>
    </row>
    <row r="82" spans="1:7">
      <c r="A82" s="6"/>
      <c r="B82" s="8"/>
      <c r="C82" s="6" t="s">
        <v>269</v>
      </c>
    </row>
    <row r="83" spans="1:7">
      <c r="A83" s="6"/>
      <c r="D83" s="6" t="s">
        <v>269</v>
      </c>
      <c r="G83" s="6" t="s">
        <v>3144</v>
      </c>
    </row>
    <row r="84" spans="1:7">
      <c r="A84" s="6"/>
    </row>
    <row r="85" spans="1:7">
      <c r="A85" s="6"/>
    </row>
    <row r="86" spans="1:7">
      <c r="A86" s="6"/>
    </row>
    <row r="87" spans="1:7">
      <c r="A87" s="6"/>
      <c r="F87" s="6" t="s">
        <v>269</v>
      </c>
    </row>
    <row r="88" spans="1:7">
      <c r="A88" s="6"/>
    </row>
    <row r="89" spans="1:7">
      <c r="A89" s="6"/>
    </row>
    <row r="90" spans="1:7">
      <c r="A90" s="6"/>
    </row>
    <row r="91" spans="1:7">
      <c r="A91" s="6"/>
    </row>
    <row r="92" spans="1:7">
      <c r="A92" s="6"/>
    </row>
    <row r="93" spans="1:7">
      <c r="A93" s="6"/>
    </row>
    <row r="94" spans="1:7">
      <c r="A94" s="6"/>
    </row>
    <row r="95" spans="1:7">
      <c r="A95" s="6"/>
    </row>
    <row r="96" spans="1:7">
      <c r="A96" s="6"/>
    </row>
    <row r="97" spans="1:1">
      <c r="A97" s="6"/>
    </row>
    <row r="98" spans="1:1">
      <c r="A98" s="6"/>
    </row>
    <row r="99" spans="1:1">
      <c r="A99" s="6"/>
    </row>
    <row r="100" spans="1:1">
      <c r="A100" s="6"/>
    </row>
    <row r="101" spans="1:1">
      <c r="A101" s="6"/>
    </row>
    <row r="102" spans="1:1">
      <c r="A102" s="6"/>
    </row>
    <row r="103" spans="1:1">
      <c r="A103" s="6"/>
    </row>
    <row r="104" spans="1:1">
      <c r="A104" s="6"/>
    </row>
    <row r="105" spans="1:1">
      <c r="A105" s="6"/>
    </row>
    <row r="106" spans="1:1">
      <c r="A106" s="6"/>
    </row>
    <row r="107" spans="1:1">
      <c r="A107" s="6"/>
    </row>
    <row r="108" spans="1:1">
      <c r="A108" s="6"/>
    </row>
    <row r="109" spans="1:1">
      <c r="A109" s="6"/>
    </row>
    <row r="110" spans="1:1">
      <c r="A110" s="6"/>
    </row>
    <row r="111" spans="1:1">
      <c r="A111" s="6"/>
    </row>
    <row r="112" spans="1:1">
      <c r="A112" s="6"/>
    </row>
    <row r="113" spans="1:1">
      <c r="A113" s="6"/>
    </row>
    <row r="114" spans="1:1">
      <c r="A114" s="6"/>
    </row>
    <row r="115" spans="1:1">
      <c r="A115" s="6"/>
    </row>
    <row r="116" spans="1:1">
      <c r="A116" s="6"/>
    </row>
    <row r="117" spans="1:1">
      <c r="A117" s="6"/>
    </row>
    <row r="118" spans="1:1">
      <c r="A118" s="6"/>
    </row>
    <row r="119" spans="1:1">
      <c r="A119" s="6"/>
    </row>
    <row r="120" spans="1:1">
      <c r="A120" s="6"/>
    </row>
    <row r="121" spans="1:1">
      <c r="A121" s="6"/>
    </row>
    <row r="122" spans="1:1">
      <c r="A122" s="6"/>
    </row>
    <row r="123" spans="1:1">
      <c r="A123" s="6"/>
    </row>
    <row r="124" spans="1:1">
      <c r="A124" s="6"/>
    </row>
    <row r="125" spans="1:1">
      <c r="A125" s="6"/>
    </row>
    <row r="126" spans="1:1">
      <c r="A126" s="6"/>
    </row>
    <row r="127" spans="1:1">
      <c r="A127" s="6"/>
    </row>
    <row r="128" spans="1:1">
      <c r="A128" s="6"/>
    </row>
    <row r="129" spans="1:1">
      <c r="A129" s="6"/>
    </row>
    <row r="130" spans="1:1">
      <c r="A130" s="6"/>
    </row>
    <row r="131" spans="1:1">
      <c r="A131" s="6"/>
    </row>
    <row r="132" spans="1:1">
      <c r="A132" s="6"/>
    </row>
    <row r="133" spans="1:1">
      <c r="A133" s="6"/>
    </row>
    <row r="134" spans="1:1">
      <c r="A134" s="6"/>
    </row>
    <row r="135" spans="1:1">
      <c r="A135" s="6"/>
    </row>
    <row r="136" spans="1:1">
      <c r="A136" s="6"/>
    </row>
    <row r="137" spans="1:1">
      <c r="A137" s="6"/>
    </row>
    <row r="138" spans="1:1">
      <c r="A138" s="6"/>
    </row>
    <row r="139" spans="1:1">
      <c r="A139" s="6"/>
    </row>
    <row r="140" spans="1:1">
      <c r="A140" s="6"/>
    </row>
    <row r="141" spans="1:1">
      <c r="A141" s="6"/>
    </row>
    <row r="142" spans="1:1">
      <c r="A142" s="6"/>
    </row>
    <row r="143" spans="1:1">
      <c r="A143" s="6"/>
    </row>
    <row r="144" spans="1:1">
      <c r="A144" s="6"/>
    </row>
    <row r="145" spans="1:1">
      <c r="A145" s="6"/>
    </row>
    <row r="146" spans="1:1">
      <c r="A146" s="6"/>
    </row>
    <row r="147" spans="1:1">
      <c r="A147" s="6"/>
    </row>
    <row r="148" spans="1:1">
      <c r="A148" s="6"/>
    </row>
    <row r="149" spans="1:1">
      <c r="A149" s="6"/>
    </row>
    <row r="150" spans="1:1">
      <c r="A150" s="6"/>
    </row>
    <row r="151" spans="1:1">
      <c r="A151" s="6"/>
    </row>
    <row r="152" spans="1:1">
      <c r="A152" s="6"/>
    </row>
    <row r="153" spans="1:1">
      <c r="A153" s="6"/>
    </row>
    <row r="154" spans="1:1">
      <c r="A154" s="6"/>
    </row>
    <row r="155" spans="1:1">
      <c r="A155" s="6"/>
    </row>
    <row r="156" spans="1:1">
      <c r="A156" s="6"/>
    </row>
    <row r="157" spans="1:1">
      <c r="A157" s="6"/>
    </row>
    <row r="158" spans="1:1">
      <c r="A158" s="6"/>
    </row>
    <row r="159" spans="1:1">
      <c r="A159" s="6"/>
    </row>
    <row r="160" spans="1:1">
      <c r="A160" s="6"/>
    </row>
    <row r="161" spans="1:1">
      <c r="A161" s="6"/>
    </row>
    <row r="162" spans="1:1">
      <c r="A162" s="6"/>
    </row>
  </sheetData>
  <mergeCells count="19">
    <mergeCell ref="D41:E41"/>
    <mergeCell ref="B58:C58"/>
    <mergeCell ref="D58:E58"/>
    <mergeCell ref="A5:A6"/>
    <mergeCell ref="A2:I2"/>
    <mergeCell ref="A3:I3"/>
    <mergeCell ref="H58:I58"/>
    <mergeCell ref="B7:C7"/>
    <mergeCell ref="D7:E7"/>
    <mergeCell ref="F7:G7"/>
    <mergeCell ref="H7:I7"/>
    <mergeCell ref="D24:E24"/>
    <mergeCell ref="F24:G24"/>
    <mergeCell ref="B24:C24"/>
    <mergeCell ref="F58:G58"/>
    <mergeCell ref="H24:I24"/>
    <mergeCell ref="F41:G41"/>
    <mergeCell ref="H41:I41"/>
    <mergeCell ref="B41:C41"/>
  </mergeCells>
  <phoneticPr fontId="7" type="noConversion"/>
  <conditionalFormatting sqref="C80:D80 B57 B75:B79 B8:I22">
    <cfRule type="cellIs" dxfId="448" priority="219" stopIfTrue="1" operator="lessThan">
      <formula>0</formula>
    </cfRule>
  </conditionalFormatting>
  <conditionalFormatting sqref="F8:G8">
    <cfRule type="cellIs" dxfId="447" priority="197" stopIfTrue="1" operator="lessThan">
      <formula>0</formula>
    </cfRule>
  </conditionalFormatting>
  <conditionalFormatting sqref="F22:G22">
    <cfRule type="cellIs" dxfId="446" priority="156" stopIfTrue="1" operator="lessThan">
      <formula>0</formula>
    </cfRule>
  </conditionalFormatting>
  <conditionalFormatting sqref="B74:I74">
    <cfRule type="cellIs" dxfId="445" priority="83" stopIfTrue="1" operator="lessThan">
      <formula>0</formula>
    </cfRule>
  </conditionalFormatting>
  <conditionalFormatting sqref="F10:G10">
    <cfRule type="cellIs" dxfId="444" priority="67" stopIfTrue="1" operator="lessThan">
      <formula>0</formula>
    </cfRule>
  </conditionalFormatting>
  <conditionalFormatting sqref="F20:G21 F18:G18">
    <cfRule type="cellIs" dxfId="443" priority="66" stopIfTrue="1" operator="lessThan">
      <formula>0</formula>
    </cfRule>
  </conditionalFormatting>
  <conditionalFormatting sqref="A8:A21">
    <cfRule type="cellIs" dxfId="442" priority="43" stopIfTrue="1" operator="lessThan">
      <formula>0</formula>
    </cfRule>
  </conditionalFormatting>
  <conditionalFormatting sqref="A59:A72 A42:A55 A25:A38">
    <cfRule type="cellIs" dxfId="441" priority="39" stopIfTrue="1" operator="lessThan">
      <formula>0</formula>
    </cfRule>
  </conditionalFormatting>
  <conditionalFormatting sqref="B25:I39">
    <cfRule type="cellIs" dxfId="440" priority="17" stopIfTrue="1" operator="lessThan">
      <formula>0</formula>
    </cfRule>
  </conditionalFormatting>
  <conditionalFormatting sqref="F25:G25">
    <cfRule type="cellIs" dxfId="439" priority="16" stopIfTrue="1" operator="lessThan">
      <formula>0</formula>
    </cfRule>
  </conditionalFormatting>
  <conditionalFormatting sqref="F39:G39">
    <cfRule type="cellIs" dxfId="438" priority="15" stopIfTrue="1" operator="lessThan">
      <formula>0</formula>
    </cfRule>
  </conditionalFormatting>
  <conditionalFormatting sqref="F27:G27">
    <cfRule type="cellIs" dxfId="437" priority="14" stopIfTrue="1" operator="lessThan">
      <formula>0</formula>
    </cfRule>
  </conditionalFormatting>
  <conditionalFormatting sqref="F37:G38 F35:G35">
    <cfRule type="cellIs" dxfId="436" priority="13" stopIfTrue="1" operator="lessThan">
      <formula>0</formula>
    </cfRule>
  </conditionalFormatting>
  <conditionalFormatting sqref="B42:I51 B53:I53 H52:I52 B56:I56 D54:E54 B55:C55 F55:I55 H54:I54">
    <cfRule type="cellIs" dxfId="435" priority="12" stopIfTrue="1" operator="lessThan">
      <formula>0</formula>
    </cfRule>
  </conditionalFormatting>
  <conditionalFormatting sqref="F42:G42">
    <cfRule type="cellIs" dxfId="434" priority="11" stopIfTrue="1" operator="lessThan">
      <formula>0</formula>
    </cfRule>
  </conditionalFormatting>
  <conditionalFormatting sqref="F56:G56">
    <cfRule type="cellIs" dxfId="433" priority="10" stopIfTrue="1" operator="lessThan">
      <formula>0</formula>
    </cfRule>
  </conditionalFormatting>
  <conditionalFormatting sqref="F44:G44">
    <cfRule type="cellIs" dxfId="432" priority="9" stopIfTrue="1" operator="lessThan">
      <formula>0</formula>
    </cfRule>
  </conditionalFormatting>
  <conditionalFormatting sqref="F55:G55">
    <cfRule type="cellIs" dxfId="431" priority="8" stopIfTrue="1" operator="lessThan">
      <formula>0</formula>
    </cfRule>
  </conditionalFormatting>
  <conditionalFormatting sqref="B59:I68 B70:I70 B69:G69 B72:I73 B71:G71">
    <cfRule type="cellIs" dxfId="430" priority="7" stopIfTrue="1" operator="lessThan">
      <formula>0</formula>
    </cfRule>
  </conditionalFormatting>
  <conditionalFormatting sqref="F59:G59">
    <cfRule type="cellIs" dxfId="429" priority="6" stopIfTrue="1" operator="lessThan">
      <formula>0</formula>
    </cfRule>
  </conditionalFormatting>
  <conditionalFormatting sqref="F73:G73">
    <cfRule type="cellIs" dxfId="428" priority="5" stopIfTrue="1" operator="lessThan">
      <formula>0</formula>
    </cfRule>
  </conditionalFormatting>
  <conditionalFormatting sqref="F61:G61">
    <cfRule type="cellIs" dxfId="427" priority="4" stopIfTrue="1" operator="lessThan">
      <formula>0</formula>
    </cfRule>
  </conditionalFormatting>
  <conditionalFormatting sqref="F71:G72 F69:G69">
    <cfRule type="cellIs" dxfId="426" priority="3" stopIfTrue="1" operator="lessThan">
      <formula>0</formula>
    </cfRule>
  </conditionalFormatting>
  <conditionalFormatting sqref="F54:G54 D55:E55 B54:C54 B52:G52">
    <cfRule type="cellIs" dxfId="425" priority="2" stopIfTrue="1" operator="lessThan">
      <formula>0</formula>
    </cfRule>
  </conditionalFormatting>
  <conditionalFormatting sqref="H71:I71 H69:I69">
    <cfRule type="cellIs" dxfId="424" priority="1" stopIfTrue="1" operator="lessThan">
      <formula>0</formula>
    </cfRule>
  </conditionalFormatting>
  <hyperlinks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53" orientation="portrait" r:id="rId1"/>
  <headerFooter>
    <oddFooter>&amp;L&amp;"MetaNormalLF-Roman,Standard"Statistisches Bundesamt, Fachserie 14, Reihe 8.2, 2014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 enableFormatConditionsCalculation="0">
    <pageSetUpPr fitToPage="1"/>
  </sheetPr>
  <dimension ref="A1:I359"/>
  <sheetViews>
    <sheetView showGridLines="0" zoomScaleNormal="100" zoomScaleSheetLayoutView="75" workbookViewId="0"/>
  </sheetViews>
  <sheetFormatPr baseColWidth="10" defaultColWidth="11.42578125" defaultRowHeight="12.75"/>
  <cols>
    <col min="1" max="1" width="30.42578125" style="7" customWidth="1"/>
    <col min="2" max="2" width="14.7109375" style="10" customWidth="1"/>
    <col min="3" max="3" width="16.7109375" style="10" customWidth="1"/>
    <col min="4" max="4" width="14.7109375" style="10" customWidth="1"/>
    <col min="5" max="5" width="16.7109375" style="10" customWidth="1"/>
    <col min="6" max="6" width="14.7109375" style="10" customWidth="1"/>
    <col min="7" max="7" width="16.7109375" style="10" customWidth="1"/>
    <col min="8" max="8" width="14.7109375" style="10" customWidth="1"/>
    <col min="9" max="9" width="16.7109375" style="10" customWidth="1"/>
    <col min="10" max="16384" width="11.42578125" style="7"/>
  </cols>
  <sheetData>
    <row r="1" spans="1:9" s="2" customFormat="1" ht="15.75">
      <c r="A1" s="61" t="s">
        <v>679</v>
      </c>
      <c r="B1" s="6"/>
      <c r="C1" s="6"/>
      <c r="D1" s="6"/>
      <c r="E1" s="6"/>
      <c r="F1" s="6"/>
      <c r="G1" s="6"/>
      <c r="H1" s="6"/>
      <c r="I1" s="6"/>
    </row>
    <row r="2" spans="1:9" s="3" customFormat="1" ht="18" customHeight="1">
      <c r="A2" s="406" t="s">
        <v>461</v>
      </c>
      <c r="B2" s="406"/>
      <c r="C2" s="406"/>
      <c r="D2" s="406"/>
      <c r="E2" s="406"/>
      <c r="F2" s="406"/>
      <c r="G2" s="450"/>
      <c r="H2" s="450"/>
      <c r="I2" s="450"/>
    </row>
    <row r="3" spans="1:9" s="6" customFormat="1" ht="24" customHeight="1">
      <c r="A3" s="433" t="s">
        <v>3306</v>
      </c>
      <c r="B3" s="433"/>
      <c r="C3" s="433"/>
      <c r="D3" s="433"/>
      <c r="E3" s="433"/>
      <c r="F3" s="433"/>
      <c r="G3" s="434"/>
      <c r="H3" s="434"/>
      <c r="I3" s="434"/>
    </row>
    <row r="4" spans="1:9" s="202" customFormat="1" ht="15.75" customHeight="1">
      <c r="A4" s="72"/>
      <c r="B4" s="253"/>
      <c r="C4" s="253"/>
      <c r="D4" s="253"/>
      <c r="E4" s="253"/>
      <c r="F4" s="253"/>
      <c r="G4" s="253"/>
      <c r="H4" s="253"/>
      <c r="I4" s="253"/>
    </row>
    <row r="5" spans="1:9" s="2" customFormat="1" ht="31.5">
      <c r="A5" s="410" t="s">
        <v>350</v>
      </c>
      <c r="B5" s="22" t="s">
        <v>3186</v>
      </c>
      <c r="C5" s="22" t="s">
        <v>3187</v>
      </c>
      <c r="D5" s="22" t="s">
        <v>3186</v>
      </c>
      <c r="E5" s="22" t="s">
        <v>3187</v>
      </c>
      <c r="F5" s="22" t="s">
        <v>3186</v>
      </c>
      <c r="G5" s="22" t="s">
        <v>3187</v>
      </c>
      <c r="H5" s="22" t="s">
        <v>3186</v>
      </c>
      <c r="I5" s="71" t="s">
        <v>3187</v>
      </c>
    </row>
    <row r="6" spans="1:9" s="2" customFormat="1" ht="15.75">
      <c r="A6" s="411"/>
      <c r="B6" s="30" t="s">
        <v>744</v>
      </c>
      <c r="C6" s="280" t="s">
        <v>750</v>
      </c>
      <c r="D6" s="30" t="s">
        <v>744</v>
      </c>
      <c r="E6" s="280" t="s">
        <v>750</v>
      </c>
      <c r="F6" s="30" t="s">
        <v>744</v>
      </c>
      <c r="G6" s="280" t="s">
        <v>750</v>
      </c>
      <c r="H6" s="30" t="s">
        <v>744</v>
      </c>
      <c r="I6" s="280" t="s">
        <v>750</v>
      </c>
    </row>
    <row r="7" spans="1:9" s="2" customFormat="1" ht="47.25" customHeight="1">
      <c r="A7" s="24"/>
      <c r="B7" s="417" t="s">
        <v>873</v>
      </c>
      <c r="C7" s="418"/>
      <c r="D7" s="417" t="s">
        <v>874</v>
      </c>
      <c r="E7" s="418"/>
      <c r="F7" s="417" t="s">
        <v>875</v>
      </c>
      <c r="G7" s="418"/>
      <c r="H7" s="417" t="s">
        <v>876</v>
      </c>
      <c r="I7" s="418"/>
    </row>
    <row r="8" spans="1:9" s="2" customFormat="1" ht="15.75">
      <c r="A8" s="238" t="s">
        <v>486</v>
      </c>
      <c r="B8" s="151">
        <v>7844</v>
      </c>
      <c r="C8" s="151">
        <v>4705486.2390000001</v>
      </c>
      <c r="D8" s="151">
        <v>1856</v>
      </c>
      <c r="E8" s="151">
        <v>779102.21299999999</v>
      </c>
      <c r="F8" s="151">
        <v>1003</v>
      </c>
      <c r="G8" s="151">
        <v>253736.69899999999</v>
      </c>
      <c r="H8" s="151">
        <v>10465</v>
      </c>
      <c r="I8" s="151">
        <v>2354310.04</v>
      </c>
    </row>
    <row r="9" spans="1:9" s="2" customFormat="1" ht="15.75">
      <c r="A9" s="238" t="s">
        <v>351</v>
      </c>
      <c r="B9" s="151"/>
      <c r="C9" s="151"/>
      <c r="D9" s="151"/>
      <c r="E9" s="151"/>
      <c r="F9" s="151"/>
      <c r="G9" s="151"/>
      <c r="H9" s="151"/>
      <c r="I9" s="151"/>
    </row>
    <row r="10" spans="1:9" s="2" customFormat="1" ht="15.75">
      <c r="A10" s="238" t="s">
        <v>3240</v>
      </c>
      <c r="B10" s="151">
        <v>998</v>
      </c>
      <c r="C10" s="151">
        <v>2221174.1740000001</v>
      </c>
      <c r="D10" s="336" t="s">
        <v>3297</v>
      </c>
      <c r="E10" s="336" t="s">
        <v>3297</v>
      </c>
      <c r="F10" s="151">
        <v>149</v>
      </c>
      <c r="G10" s="151">
        <v>650915.51899999997</v>
      </c>
      <c r="H10" s="151">
        <v>716</v>
      </c>
      <c r="I10" s="151">
        <v>370767.20299999998</v>
      </c>
    </row>
    <row r="11" spans="1:9" s="2" customFormat="1" ht="15.75">
      <c r="A11" s="238" t="s">
        <v>347</v>
      </c>
      <c r="B11" s="151"/>
      <c r="C11" s="151"/>
      <c r="D11" s="151"/>
      <c r="E11" s="151"/>
      <c r="F11" s="151"/>
      <c r="G11" s="151"/>
      <c r="H11" s="151"/>
      <c r="I11" s="151"/>
    </row>
    <row r="12" spans="1:9" s="2" customFormat="1" ht="15.75">
      <c r="A12" s="238" t="s">
        <v>3241</v>
      </c>
      <c r="B12" s="151">
        <v>3505</v>
      </c>
      <c r="C12" s="151">
        <v>66449139.222000003</v>
      </c>
      <c r="D12" s="336" t="s">
        <v>3297</v>
      </c>
      <c r="E12" s="336" t="s">
        <v>3297</v>
      </c>
      <c r="F12" s="151">
        <v>232</v>
      </c>
      <c r="G12" s="151">
        <v>5967837.7939999998</v>
      </c>
      <c r="H12" s="151">
        <v>965</v>
      </c>
      <c r="I12" s="151">
        <v>10469161.807</v>
      </c>
    </row>
    <row r="13" spans="1:9" s="2" customFormat="1" ht="15.75">
      <c r="A13" s="238" t="s">
        <v>3198</v>
      </c>
      <c r="B13" s="151"/>
      <c r="C13" s="151"/>
      <c r="D13" s="151"/>
      <c r="E13" s="151"/>
      <c r="F13" s="151"/>
      <c r="G13" s="151"/>
      <c r="H13" s="151"/>
      <c r="I13" s="151"/>
    </row>
    <row r="14" spans="1:9" s="2" customFormat="1" ht="15.75">
      <c r="A14" s="238" t="s">
        <v>3242</v>
      </c>
      <c r="B14" s="151">
        <v>237</v>
      </c>
      <c r="C14" s="151">
        <v>34768857.002999999</v>
      </c>
      <c r="D14" s="151">
        <v>48</v>
      </c>
      <c r="E14" s="151">
        <v>281542694.89700001</v>
      </c>
      <c r="F14" s="151">
        <v>24</v>
      </c>
      <c r="G14" s="151">
        <v>3426922.9890000001</v>
      </c>
      <c r="H14" s="151">
        <v>22</v>
      </c>
      <c r="I14" s="151">
        <v>795132.16399999999</v>
      </c>
    </row>
    <row r="15" spans="1:9" s="2" customFormat="1" ht="15.75">
      <c r="A15" s="238" t="s">
        <v>3199</v>
      </c>
      <c r="B15" s="151"/>
      <c r="C15" s="151"/>
      <c r="D15" s="151"/>
      <c r="E15" s="151"/>
      <c r="F15" s="151"/>
      <c r="G15" s="151"/>
      <c r="H15" s="151"/>
      <c r="I15" s="151"/>
    </row>
    <row r="16" spans="1:9" s="2" customFormat="1" ht="15.75">
      <c r="A16" s="238" t="s">
        <v>3243</v>
      </c>
      <c r="B16" s="151">
        <v>13527</v>
      </c>
      <c r="C16" s="151">
        <v>107382768.76100001</v>
      </c>
      <c r="D16" s="151">
        <v>1834</v>
      </c>
      <c r="E16" s="151">
        <v>84297796.563999996</v>
      </c>
      <c r="F16" s="151">
        <v>1039</v>
      </c>
      <c r="G16" s="151">
        <v>39325722.226999998</v>
      </c>
      <c r="H16" s="151">
        <v>2642</v>
      </c>
      <c r="I16" s="151">
        <v>6984126.5549999997</v>
      </c>
    </row>
    <row r="17" spans="1:9" s="2" customFormat="1" ht="15.75">
      <c r="A17" s="238" t="s">
        <v>271</v>
      </c>
      <c r="B17" s="151"/>
      <c r="C17" s="151"/>
      <c r="D17" s="151"/>
      <c r="E17" s="151"/>
      <c r="F17" s="151"/>
      <c r="G17" s="151"/>
      <c r="H17" s="151"/>
      <c r="I17" s="151"/>
    </row>
    <row r="18" spans="1:9" s="2" customFormat="1" ht="15.75">
      <c r="A18" s="238" t="s">
        <v>3244</v>
      </c>
      <c r="B18" s="336" t="s">
        <v>3297</v>
      </c>
      <c r="C18" s="336" t="s">
        <v>3297</v>
      </c>
      <c r="D18" s="336" t="s">
        <v>3297</v>
      </c>
      <c r="E18" s="336" t="s">
        <v>3297</v>
      </c>
      <c r="F18" s="336" t="s">
        <v>3297</v>
      </c>
      <c r="G18" s="336" t="s">
        <v>3297</v>
      </c>
      <c r="H18" s="336" t="s">
        <v>3297</v>
      </c>
      <c r="I18" s="336" t="s">
        <v>3297</v>
      </c>
    </row>
    <row r="19" spans="1:9" s="2" customFormat="1" ht="15.75">
      <c r="A19" s="238" t="s">
        <v>272</v>
      </c>
      <c r="B19" s="151"/>
      <c r="C19" s="151"/>
      <c r="D19" s="151"/>
      <c r="E19" s="151"/>
      <c r="F19" s="151"/>
      <c r="G19" s="151"/>
      <c r="H19" s="151"/>
      <c r="I19" s="151"/>
    </row>
    <row r="20" spans="1:9" s="2" customFormat="1" ht="15.75">
      <c r="A20" s="238" t="s">
        <v>3245</v>
      </c>
      <c r="B20" s="336" t="s">
        <v>3297</v>
      </c>
      <c r="C20" s="336" t="s">
        <v>3297</v>
      </c>
      <c r="D20" s="151">
        <v>0</v>
      </c>
      <c r="E20" s="151">
        <v>0</v>
      </c>
      <c r="F20" s="151">
        <v>0</v>
      </c>
      <c r="G20" s="151">
        <v>0</v>
      </c>
      <c r="H20" s="151">
        <v>0</v>
      </c>
      <c r="I20" s="151">
        <v>0</v>
      </c>
    </row>
    <row r="21" spans="1:9" s="2" customFormat="1" ht="15.75">
      <c r="A21" s="238" t="s">
        <v>583</v>
      </c>
      <c r="B21" s="151">
        <v>771</v>
      </c>
      <c r="C21" s="151">
        <v>3778962.8530000001</v>
      </c>
      <c r="D21" s="336" t="s">
        <v>3297</v>
      </c>
      <c r="E21" s="336" t="s">
        <v>3297</v>
      </c>
      <c r="F21" s="336" t="s">
        <v>3297</v>
      </c>
      <c r="G21" s="336" t="s">
        <v>3297</v>
      </c>
      <c r="H21" s="336" t="s">
        <v>3297</v>
      </c>
      <c r="I21" s="336" t="s">
        <v>3297</v>
      </c>
    </row>
    <row r="22" spans="1:9" s="2" customFormat="1" ht="15.75">
      <c r="A22" s="32" t="s">
        <v>3239</v>
      </c>
      <c r="B22" s="151">
        <v>26888</v>
      </c>
      <c r="C22" s="151">
        <v>219306436.699</v>
      </c>
      <c r="D22" s="151">
        <v>4866</v>
      </c>
      <c r="E22" s="151">
        <v>399372486.829</v>
      </c>
      <c r="F22" s="151">
        <v>2560</v>
      </c>
      <c r="G22" s="151">
        <v>53010833.149999999</v>
      </c>
      <c r="H22" s="151">
        <v>14954</v>
      </c>
      <c r="I22" s="151">
        <v>21187510.592999998</v>
      </c>
    </row>
    <row r="23" spans="1:9" s="2" customFormat="1" ht="15.75">
      <c r="A23" s="8"/>
      <c r="B23" s="47"/>
      <c r="C23" s="47"/>
      <c r="D23" s="47"/>
      <c r="E23" s="47"/>
      <c r="F23" s="47"/>
      <c r="G23" s="47"/>
      <c r="H23" s="47"/>
      <c r="I23" s="47"/>
    </row>
    <row r="24" spans="1:9" s="2" customFormat="1" ht="58.5" customHeight="1">
      <c r="A24" s="24"/>
      <c r="B24" s="417" t="s">
        <v>877</v>
      </c>
      <c r="C24" s="418"/>
      <c r="D24" s="417" t="s">
        <v>878</v>
      </c>
      <c r="E24" s="418"/>
      <c r="F24" s="417" t="s">
        <v>879</v>
      </c>
      <c r="G24" s="418"/>
      <c r="H24" s="417" t="s">
        <v>931</v>
      </c>
      <c r="I24" s="418"/>
    </row>
    <row r="25" spans="1:9" s="2" customFormat="1" ht="15.75">
      <c r="A25" s="238" t="s">
        <v>486</v>
      </c>
      <c r="B25" s="151">
        <v>665961</v>
      </c>
      <c r="C25" s="151">
        <v>7892864.2640000004</v>
      </c>
      <c r="D25" s="151">
        <v>663173</v>
      </c>
      <c r="E25" s="151">
        <v>7595783.6619999995</v>
      </c>
      <c r="F25" s="151">
        <v>540</v>
      </c>
      <c r="G25" s="151">
        <v>190389.897</v>
      </c>
      <c r="H25" s="336" t="s">
        <v>3297</v>
      </c>
      <c r="I25" s="336" t="s">
        <v>3297</v>
      </c>
    </row>
    <row r="26" spans="1:9" s="2" customFormat="1" ht="15.75">
      <c r="A26" s="238" t="s">
        <v>351</v>
      </c>
      <c r="B26" s="151"/>
      <c r="C26" s="151"/>
      <c r="D26" s="151"/>
      <c r="E26" s="151"/>
      <c r="F26" s="151"/>
      <c r="G26" s="151"/>
      <c r="H26" s="151"/>
      <c r="I26" s="151"/>
    </row>
    <row r="27" spans="1:9" s="2" customFormat="1" ht="15.75">
      <c r="A27" s="238" t="s">
        <v>3240</v>
      </c>
      <c r="B27" s="151">
        <v>136697</v>
      </c>
      <c r="C27" s="151">
        <v>6792206.2400000002</v>
      </c>
      <c r="D27" s="151">
        <v>134767</v>
      </c>
      <c r="E27" s="151">
        <v>6444741.0640000002</v>
      </c>
      <c r="F27" s="151">
        <v>753</v>
      </c>
      <c r="G27" s="151">
        <v>285467.092</v>
      </c>
      <c r="H27" s="151">
        <v>620</v>
      </c>
      <c r="I27" s="151">
        <v>542565.39800000004</v>
      </c>
    </row>
    <row r="28" spans="1:9" s="2" customFormat="1" ht="15.75">
      <c r="A28" s="238" t="s">
        <v>347</v>
      </c>
      <c r="B28" s="151"/>
      <c r="C28" s="151"/>
      <c r="D28" s="151"/>
      <c r="E28" s="151"/>
      <c r="F28" s="151"/>
      <c r="G28" s="151"/>
      <c r="H28" s="151"/>
      <c r="I28" s="151"/>
    </row>
    <row r="29" spans="1:9" s="2" customFormat="1" ht="15.75">
      <c r="A29" s="238" t="s">
        <v>3241</v>
      </c>
      <c r="B29" s="151">
        <v>18291</v>
      </c>
      <c r="C29" s="151">
        <v>31342039.489999998</v>
      </c>
      <c r="D29" s="151">
        <v>16552</v>
      </c>
      <c r="E29" s="151">
        <v>21043887.829</v>
      </c>
      <c r="F29" s="151">
        <v>1366</v>
      </c>
      <c r="G29" s="151">
        <v>8275074.6169999996</v>
      </c>
      <c r="H29" s="151">
        <v>1028</v>
      </c>
      <c r="I29" s="151">
        <v>12099433.959000001</v>
      </c>
    </row>
    <row r="30" spans="1:9" s="2" customFormat="1" ht="15.75">
      <c r="A30" s="238" t="s">
        <v>3198</v>
      </c>
      <c r="B30" s="151"/>
      <c r="C30" s="151"/>
      <c r="D30" s="151"/>
      <c r="E30" s="151"/>
      <c r="F30" s="151"/>
      <c r="G30" s="151"/>
      <c r="H30" s="151"/>
      <c r="I30" s="151"/>
    </row>
    <row r="31" spans="1:9" s="2" customFormat="1" ht="15.75">
      <c r="A31" s="238" t="s">
        <v>3242</v>
      </c>
      <c r="B31" s="151">
        <v>244</v>
      </c>
      <c r="C31" s="151">
        <v>118246851.88500001</v>
      </c>
      <c r="D31" s="151">
        <v>209</v>
      </c>
      <c r="E31" s="151">
        <v>113409754.99699999</v>
      </c>
      <c r="F31" s="151">
        <v>17</v>
      </c>
      <c r="G31" s="151">
        <v>4778270.2390000001</v>
      </c>
      <c r="H31" s="151">
        <v>34</v>
      </c>
      <c r="I31" s="151">
        <v>198060.06400000001</v>
      </c>
    </row>
    <row r="32" spans="1:9" s="2" customFormat="1" ht="15.75">
      <c r="A32" s="238" t="s">
        <v>3199</v>
      </c>
      <c r="B32" s="151"/>
      <c r="C32" s="151"/>
      <c r="D32" s="151"/>
      <c r="E32" s="151"/>
      <c r="F32" s="151"/>
      <c r="G32" s="151"/>
      <c r="H32" s="151"/>
      <c r="I32" s="151"/>
    </row>
    <row r="33" spans="1:9" s="2" customFormat="1" ht="15.75">
      <c r="A33" s="238" t="s">
        <v>3243</v>
      </c>
      <c r="B33" s="151">
        <v>7275</v>
      </c>
      <c r="C33" s="151">
        <v>138861572.57800001</v>
      </c>
      <c r="D33" s="151">
        <v>5774</v>
      </c>
      <c r="E33" s="151">
        <v>119037524.45</v>
      </c>
      <c r="F33" s="151">
        <v>668</v>
      </c>
      <c r="G33" s="151">
        <v>16473908.357999999</v>
      </c>
      <c r="H33" s="151">
        <v>4562</v>
      </c>
      <c r="I33" s="151">
        <v>23897324.901000001</v>
      </c>
    </row>
    <row r="34" spans="1:9" s="2" customFormat="1" ht="15.75">
      <c r="A34" s="238" t="s">
        <v>271</v>
      </c>
      <c r="B34" s="151"/>
      <c r="C34" s="151"/>
      <c r="D34" s="151"/>
      <c r="E34" s="151"/>
      <c r="F34" s="151"/>
      <c r="G34" s="151"/>
      <c r="H34" s="151"/>
      <c r="I34" s="151"/>
    </row>
    <row r="35" spans="1:9" s="2" customFormat="1" ht="15.75">
      <c r="A35" s="238" t="s">
        <v>3244</v>
      </c>
      <c r="B35" s="151">
        <v>785</v>
      </c>
      <c r="C35" s="151">
        <v>820525.48199999996</v>
      </c>
      <c r="D35" s="151">
        <v>654</v>
      </c>
      <c r="E35" s="151">
        <v>657303.71200000006</v>
      </c>
      <c r="F35" s="151">
        <v>23</v>
      </c>
      <c r="G35" s="151">
        <v>146998.788</v>
      </c>
      <c r="H35" s="151">
        <v>123</v>
      </c>
      <c r="I35" s="151">
        <v>9521.4860000000008</v>
      </c>
    </row>
    <row r="36" spans="1:9" s="2" customFormat="1" ht="15.75">
      <c r="A36" s="238" t="s">
        <v>272</v>
      </c>
      <c r="B36" s="151"/>
      <c r="C36" s="151"/>
      <c r="D36" s="151"/>
      <c r="E36" s="151"/>
      <c r="F36" s="151"/>
      <c r="G36" s="151"/>
      <c r="H36" s="151"/>
      <c r="I36" s="151"/>
    </row>
    <row r="37" spans="1:9" s="2" customFormat="1" ht="15.75">
      <c r="A37" s="238" t="s">
        <v>3245</v>
      </c>
      <c r="B37" s="151">
        <v>1474</v>
      </c>
      <c r="C37" s="151">
        <v>2147482.8190000001</v>
      </c>
      <c r="D37" s="151">
        <v>1389</v>
      </c>
      <c r="E37" s="151">
        <v>2001483.547</v>
      </c>
      <c r="F37" s="151">
        <v>18</v>
      </c>
      <c r="G37" s="151">
        <v>83689.152000000002</v>
      </c>
      <c r="H37" s="151">
        <v>3649</v>
      </c>
      <c r="I37" s="151">
        <v>5608489.2510000002</v>
      </c>
    </row>
    <row r="38" spans="1:9" s="2" customFormat="1" ht="15.75">
      <c r="A38" s="238" t="s">
        <v>583</v>
      </c>
      <c r="B38" s="151">
        <v>1299</v>
      </c>
      <c r="C38" s="151">
        <v>2836940.4380000001</v>
      </c>
      <c r="D38" s="151">
        <v>1224</v>
      </c>
      <c r="E38" s="151">
        <v>2446016.6880000001</v>
      </c>
      <c r="F38" s="151">
        <v>30</v>
      </c>
      <c r="G38" s="151">
        <v>371608.24800000002</v>
      </c>
      <c r="H38" s="336" t="s">
        <v>3297</v>
      </c>
      <c r="I38" s="336" t="s">
        <v>3297</v>
      </c>
    </row>
    <row r="39" spans="1:9" s="2" customFormat="1" ht="15.75">
      <c r="A39" s="32" t="s">
        <v>3239</v>
      </c>
      <c r="B39" s="151">
        <v>832026</v>
      </c>
      <c r="C39" s="151">
        <v>308940483.19599998</v>
      </c>
      <c r="D39" s="151">
        <v>823742</v>
      </c>
      <c r="E39" s="151">
        <v>272636495.949</v>
      </c>
      <c r="F39" s="151">
        <v>3415</v>
      </c>
      <c r="G39" s="151">
        <v>30605406.390999999</v>
      </c>
      <c r="H39" s="151">
        <v>14794</v>
      </c>
      <c r="I39" s="151">
        <v>45180681.597999997</v>
      </c>
    </row>
    <row r="40" spans="1:9" s="2" customFormat="1" ht="15.75">
      <c r="A40" s="26"/>
      <c r="B40" s="47"/>
      <c r="C40" s="47"/>
      <c r="D40" s="47"/>
      <c r="E40" s="47"/>
      <c r="F40" s="47"/>
      <c r="G40" s="47"/>
      <c r="H40" s="47"/>
      <c r="I40" s="47"/>
    </row>
    <row r="41" spans="1:9" s="2" customFormat="1" ht="61.5" customHeight="1">
      <c r="A41" s="24"/>
      <c r="B41" s="417" t="s">
        <v>881</v>
      </c>
      <c r="C41" s="418"/>
      <c r="D41" s="417" t="s">
        <v>882</v>
      </c>
      <c r="E41" s="418"/>
      <c r="F41" s="417" t="s">
        <v>883</v>
      </c>
      <c r="G41" s="418"/>
      <c r="H41" s="417" t="s">
        <v>884</v>
      </c>
      <c r="I41" s="418"/>
    </row>
    <row r="42" spans="1:9" s="2" customFormat="1" ht="15.75">
      <c r="A42" s="238" t="s">
        <v>486</v>
      </c>
      <c r="B42" s="151">
        <v>372154</v>
      </c>
      <c r="C42" s="151">
        <v>68691227.755999997</v>
      </c>
      <c r="D42" s="151">
        <v>14724</v>
      </c>
      <c r="E42" s="151">
        <v>6353569.0379999997</v>
      </c>
      <c r="F42" s="151">
        <v>3539</v>
      </c>
      <c r="G42" s="151">
        <v>1708146.6569999999</v>
      </c>
      <c r="H42" s="151">
        <v>353891</v>
      </c>
      <c r="I42" s="151">
        <v>60629512.060999997</v>
      </c>
    </row>
    <row r="43" spans="1:9" s="2" customFormat="1" ht="15.75">
      <c r="A43" s="238" t="s">
        <v>351</v>
      </c>
      <c r="B43" s="151"/>
      <c r="C43" s="151"/>
      <c r="D43" s="151"/>
      <c r="E43" s="151"/>
      <c r="F43" s="151"/>
      <c r="G43" s="151"/>
      <c r="H43" s="151"/>
      <c r="I43" s="151"/>
    </row>
    <row r="44" spans="1:9" s="2" customFormat="1" ht="15.75">
      <c r="A44" s="238" t="s">
        <v>3240</v>
      </c>
      <c r="B44" s="151">
        <v>29112</v>
      </c>
      <c r="C44" s="151">
        <v>14932175.998</v>
      </c>
      <c r="D44" s="151">
        <v>4149</v>
      </c>
      <c r="E44" s="151">
        <v>2616461.7080000001</v>
      </c>
      <c r="F44" s="151">
        <v>4546</v>
      </c>
      <c r="G44" s="151">
        <v>4725419.0650000004</v>
      </c>
      <c r="H44" s="151">
        <v>20417</v>
      </c>
      <c r="I44" s="151">
        <v>7590295.2249999996</v>
      </c>
    </row>
    <row r="45" spans="1:9" s="2" customFormat="1" ht="15.75">
      <c r="A45" s="238" t="s">
        <v>347</v>
      </c>
      <c r="B45" s="151"/>
      <c r="C45" s="151"/>
      <c r="D45" s="151"/>
      <c r="E45" s="151"/>
      <c r="F45" s="151"/>
      <c r="G45" s="151"/>
      <c r="H45" s="151"/>
      <c r="I45" s="151"/>
    </row>
    <row r="46" spans="1:9" s="2" customFormat="1" ht="15.75">
      <c r="A46" s="238" t="s">
        <v>3241</v>
      </c>
      <c r="B46" s="151">
        <v>17732</v>
      </c>
      <c r="C46" s="151">
        <v>53816251.833999999</v>
      </c>
      <c r="D46" s="151">
        <v>5442</v>
      </c>
      <c r="E46" s="151">
        <v>22128346.702</v>
      </c>
      <c r="F46" s="151">
        <v>1053</v>
      </c>
      <c r="G46" s="151">
        <v>8335913.0199999996</v>
      </c>
      <c r="H46" s="151">
        <v>11237</v>
      </c>
      <c r="I46" s="151">
        <v>23351992.112</v>
      </c>
    </row>
    <row r="47" spans="1:9" s="2" customFormat="1" ht="15.75">
      <c r="A47" s="238" t="s">
        <v>3198</v>
      </c>
      <c r="B47" s="151"/>
      <c r="C47" s="151"/>
      <c r="D47" s="151"/>
      <c r="E47" s="151"/>
      <c r="F47" s="151"/>
      <c r="G47" s="151"/>
      <c r="H47" s="151"/>
      <c r="I47" s="151"/>
    </row>
    <row r="48" spans="1:9" s="2" customFormat="1" ht="15.75">
      <c r="A48" s="238" t="s">
        <v>3242</v>
      </c>
      <c r="B48" s="151">
        <v>320</v>
      </c>
      <c r="C48" s="151">
        <v>14306966.174000001</v>
      </c>
      <c r="D48" s="151">
        <v>157</v>
      </c>
      <c r="E48" s="151">
        <v>10127549.9</v>
      </c>
      <c r="F48" s="151">
        <v>21</v>
      </c>
      <c r="G48" s="151">
        <v>2910777.5550000002</v>
      </c>
      <c r="H48" s="151">
        <v>142</v>
      </c>
      <c r="I48" s="151">
        <v>1268638.719</v>
      </c>
    </row>
    <row r="49" spans="1:9" s="2" customFormat="1" ht="15.75">
      <c r="A49" s="238" t="s">
        <v>3199</v>
      </c>
      <c r="B49" s="151"/>
      <c r="C49" s="151"/>
      <c r="D49" s="151"/>
      <c r="E49" s="151"/>
      <c r="F49" s="151"/>
      <c r="G49" s="151"/>
      <c r="H49" s="151"/>
      <c r="I49" s="151"/>
    </row>
    <row r="50" spans="1:9" s="2" customFormat="1" ht="15.75">
      <c r="A50" s="238" t="s">
        <v>3243</v>
      </c>
      <c r="B50" s="151">
        <v>95559</v>
      </c>
      <c r="C50" s="151">
        <v>113440437.943</v>
      </c>
      <c r="D50" s="151">
        <v>20776</v>
      </c>
      <c r="E50" s="151">
        <v>34651740.660999998</v>
      </c>
      <c r="F50" s="151">
        <v>3749</v>
      </c>
      <c r="G50" s="151">
        <v>11199079.255999999</v>
      </c>
      <c r="H50" s="151">
        <v>71034</v>
      </c>
      <c r="I50" s="151">
        <v>67589618.025999993</v>
      </c>
    </row>
    <row r="51" spans="1:9" s="2" customFormat="1" ht="15.75">
      <c r="A51" s="238" t="s">
        <v>271</v>
      </c>
      <c r="B51" s="151"/>
      <c r="C51" s="151"/>
      <c r="D51" s="151"/>
      <c r="E51" s="151"/>
      <c r="F51" s="151"/>
      <c r="G51" s="151"/>
      <c r="H51" s="151"/>
      <c r="I51" s="151"/>
    </row>
    <row r="52" spans="1:9" s="2" customFormat="1" ht="15.75">
      <c r="A52" s="238" t="s">
        <v>3244</v>
      </c>
      <c r="B52" s="151">
        <v>133</v>
      </c>
      <c r="C52" s="151">
        <v>377962.87800000003</v>
      </c>
      <c r="D52" s="336" t="s">
        <v>3297</v>
      </c>
      <c r="E52" s="336" t="s">
        <v>3297</v>
      </c>
      <c r="F52" s="336" t="s">
        <v>3297</v>
      </c>
      <c r="G52" s="336" t="s">
        <v>3297</v>
      </c>
      <c r="H52" s="336" t="s">
        <v>3297</v>
      </c>
      <c r="I52" s="336" t="s">
        <v>3297</v>
      </c>
    </row>
    <row r="53" spans="1:9" s="2" customFormat="1" ht="15.75">
      <c r="A53" s="238" t="s">
        <v>272</v>
      </c>
      <c r="B53" s="151"/>
      <c r="C53" s="151"/>
      <c r="D53" s="151"/>
      <c r="E53" s="151"/>
      <c r="F53" s="151"/>
      <c r="G53" s="151"/>
      <c r="H53" s="151"/>
      <c r="I53" s="151"/>
    </row>
    <row r="54" spans="1:9" s="2" customFormat="1" ht="15.75">
      <c r="A54" s="238" t="s">
        <v>3245</v>
      </c>
      <c r="B54" s="151">
        <v>28</v>
      </c>
      <c r="C54" s="151">
        <v>22610.969000000001</v>
      </c>
      <c r="D54" s="336" t="s">
        <v>3297</v>
      </c>
      <c r="E54" s="336" t="s">
        <v>3297</v>
      </c>
      <c r="F54" s="336" t="s">
        <v>3297</v>
      </c>
      <c r="G54" s="336" t="s">
        <v>3297</v>
      </c>
      <c r="H54" s="336" t="s">
        <v>3297</v>
      </c>
      <c r="I54" s="336" t="s">
        <v>3297</v>
      </c>
    </row>
    <row r="55" spans="1:9" s="2" customFormat="1" ht="15.75">
      <c r="A55" s="238" t="s">
        <v>583</v>
      </c>
      <c r="B55" s="151">
        <v>4684</v>
      </c>
      <c r="C55" s="151">
        <v>5055807.2910000002</v>
      </c>
      <c r="D55" s="151">
        <v>800</v>
      </c>
      <c r="E55" s="151">
        <v>1438021.148</v>
      </c>
      <c r="F55" s="151">
        <v>164</v>
      </c>
      <c r="G55" s="151">
        <v>529309.076</v>
      </c>
      <c r="H55" s="151">
        <v>3720</v>
      </c>
      <c r="I55" s="151">
        <v>3088477.0669999998</v>
      </c>
    </row>
    <row r="56" spans="1:9" s="2" customFormat="1" ht="15.75">
      <c r="A56" s="32" t="s">
        <v>3239</v>
      </c>
      <c r="B56" s="151">
        <v>519722</v>
      </c>
      <c r="C56" s="151">
        <v>270643440.84299999</v>
      </c>
      <c r="D56" s="151">
        <v>46108</v>
      </c>
      <c r="E56" s="151">
        <v>77557426.399000004</v>
      </c>
      <c r="F56" s="151">
        <v>13085</v>
      </c>
      <c r="G56" s="151">
        <v>29410169.044</v>
      </c>
      <c r="H56" s="151">
        <v>460529</v>
      </c>
      <c r="I56" s="151">
        <v>163675845.40000001</v>
      </c>
    </row>
    <row r="57" spans="1:9" s="2" customFormat="1" ht="15.75">
      <c r="A57" s="26"/>
      <c r="B57" s="47"/>
      <c r="C57" s="47"/>
      <c r="D57" s="47"/>
      <c r="E57" s="47"/>
      <c r="F57" s="47"/>
      <c r="G57" s="47"/>
      <c r="H57" s="47"/>
      <c r="I57" s="47"/>
    </row>
    <row r="58" spans="1:9" s="2" customFormat="1" ht="45" customHeight="1">
      <c r="A58" s="24"/>
      <c r="B58" s="417" t="s">
        <v>885</v>
      </c>
      <c r="C58" s="418"/>
      <c r="D58" s="417" t="s">
        <v>932</v>
      </c>
      <c r="E58" s="418"/>
      <c r="F58" s="417" t="s">
        <v>887</v>
      </c>
      <c r="G58" s="418"/>
      <c r="H58" s="417" t="s">
        <v>933</v>
      </c>
      <c r="I58" s="418"/>
    </row>
    <row r="59" spans="1:9" s="2" customFormat="1" ht="15.75">
      <c r="A59" s="238" t="s">
        <v>486</v>
      </c>
      <c r="B59" s="151">
        <v>699870</v>
      </c>
      <c r="C59" s="151">
        <v>221837919.77700001</v>
      </c>
      <c r="D59" s="151">
        <v>109874</v>
      </c>
      <c r="E59" s="151">
        <v>36059892.851999998</v>
      </c>
      <c r="F59" s="151">
        <v>132121</v>
      </c>
      <c r="G59" s="151">
        <v>46286636.417999998</v>
      </c>
      <c r="H59" s="151">
        <v>7644</v>
      </c>
      <c r="I59" s="151">
        <v>7981324.5369999995</v>
      </c>
    </row>
    <row r="60" spans="1:9" s="2" customFormat="1" ht="15.75">
      <c r="A60" s="238" t="s">
        <v>351</v>
      </c>
      <c r="B60" s="151"/>
      <c r="C60" s="151"/>
      <c r="D60" s="151"/>
      <c r="E60" s="151"/>
      <c r="F60" s="151"/>
      <c r="G60" s="151"/>
      <c r="H60" s="151"/>
      <c r="I60" s="151"/>
    </row>
    <row r="61" spans="1:9" s="2" customFormat="1" ht="15.75">
      <c r="A61" s="238" t="s">
        <v>3240</v>
      </c>
      <c r="B61" s="151">
        <v>50082</v>
      </c>
      <c r="C61" s="151">
        <v>46804313.446000002</v>
      </c>
      <c r="D61" s="151">
        <v>7530</v>
      </c>
      <c r="E61" s="151">
        <v>5475852.0350000001</v>
      </c>
      <c r="F61" s="151">
        <v>8681</v>
      </c>
      <c r="G61" s="151">
        <v>17914822.122000001</v>
      </c>
      <c r="H61" s="151">
        <v>924</v>
      </c>
      <c r="I61" s="151">
        <v>7218111.9989999998</v>
      </c>
    </row>
    <row r="62" spans="1:9" s="2" customFormat="1" ht="15.75">
      <c r="A62" s="238" t="s">
        <v>347</v>
      </c>
      <c r="B62" s="151"/>
      <c r="C62" s="151"/>
      <c r="D62" s="151"/>
      <c r="E62" s="151"/>
      <c r="F62" s="151"/>
      <c r="G62" s="151"/>
      <c r="H62" s="151"/>
      <c r="I62" s="151"/>
    </row>
    <row r="63" spans="1:9" s="2" customFormat="1" ht="15.75">
      <c r="A63" s="238" t="s">
        <v>3241</v>
      </c>
      <c r="B63" s="151">
        <v>33889</v>
      </c>
      <c r="C63" s="151">
        <v>552170046.55299997</v>
      </c>
      <c r="D63" s="151">
        <v>5684</v>
      </c>
      <c r="E63" s="151">
        <v>48983562.784000002</v>
      </c>
      <c r="F63" s="151">
        <v>14347</v>
      </c>
      <c r="G63" s="151">
        <v>300338207.63499999</v>
      </c>
      <c r="H63" s="151">
        <v>2043</v>
      </c>
      <c r="I63" s="151">
        <v>100381117.85600001</v>
      </c>
    </row>
    <row r="64" spans="1:9" s="2" customFormat="1" ht="15.75">
      <c r="A64" s="238" t="s">
        <v>3198</v>
      </c>
      <c r="B64" s="151"/>
      <c r="C64" s="151"/>
      <c r="D64" s="151"/>
      <c r="E64" s="151"/>
      <c r="F64" s="151"/>
      <c r="G64" s="151"/>
      <c r="H64" s="151"/>
      <c r="I64" s="151"/>
    </row>
    <row r="65" spans="1:9" s="2" customFormat="1" ht="15.75">
      <c r="A65" s="238" t="s">
        <v>3242</v>
      </c>
      <c r="B65" s="151">
        <v>1283</v>
      </c>
      <c r="C65" s="151">
        <v>135325981.32100001</v>
      </c>
      <c r="D65" s="151">
        <v>121</v>
      </c>
      <c r="E65" s="151">
        <v>12022617.592</v>
      </c>
      <c r="F65" s="151">
        <v>731</v>
      </c>
      <c r="G65" s="151">
        <v>61200049.774999999</v>
      </c>
      <c r="H65" s="151">
        <v>70</v>
      </c>
      <c r="I65" s="151">
        <v>8552523.6329999994</v>
      </c>
    </row>
    <row r="66" spans="1:9" s="2" customFormat="1" ht="15.75">
      <c r="A66" s="238" t="s">
        <v>3199</v>
      </c>
      <c r="B66" s="151"/>
      <c r="C66" s="151"/>
      <c r="D66" s="151"/>
      <c r="E66" s="151"/>
      <c r="F66" s="151"/>
      <c r="G66" s="151"/>
      <c r="H66" s="151"/>
      <c r="I66" s="151"/>
    </row>
    <row r="67" spans="1:9" s="2" customFormat="1" ht="15.75">
      <c r="A67" s="238" t="s">
        <v>3243</v>
      </c>
      <c r="B67" s="151">
        <v>171315</v>
      </c>
      <c r="C67" s="151">
        <v>661084372.72500002</v>
      </c>
      <c r="D67" s="151">
        <v>25121</v>
      </c>
      <c r="E67" s="151">
        <v>88267034.216999993</v>
      </c>
      <c r="F67" s="151">
        <v>76200</v>
      </c>
      <c r="G67" s="151">
        <v>454863571.005</v>
      </c>
      <c r="H67" s="151">
        <v>7671</v>
      </c>
      <c r="I67" s="151">
        <v>78575951.856999993</v>
      </c>
    </row>
    <row r="68" spans="1:9" s="2" customFormat="1" ht="15.75">
      <c r="A68" s="238" t="s">
        <v>271</v>
      </c>
      <c r="B68" s="151"/>
      <c r="C68" s="151"/>
      <c r="D68" s="151"/>
      <c r="E68" s="151"/>
      <c r="F68" s="151"/>
      <c r="G68" s="151"/>
      <c r="H68" s="151"/>
      <c r="I68" s="151"/>
    </row>
    <row r="69" spans="1:9" s="2" customFormat="1" ht="15.75">
      <c r="A69" s="238" t="s">
        <v>3244</v>
      </c>
      <c r="B69" s="151">
        <v>1069</v>
      </c>
      <c r="C69" s="151">
        <v>36429651.155000001</v>
      </c>
      <c r="D69" s="336" t="s">
        <v>3297</v>
      </c>
      <c r="E69" s="336" t="s">
        <v>3297</v>
      </c>
      <c r="F69" s="151">
        <v>814</v>
      </c>
      <c r="G69" s="151">
        <v>34154376.730999999</v>
      </c>
      <c r="H69" s="151">
        <v>295</v>
      </c>
      <c r="I69" s="151">
        <v>8564368.8460000008</v>
      </c>
    </row>
    <row r="70" spans="1:9" s="2" customFormat="1" ht="15.75">
      <c r="A70" s="238" t="s">
        <v>272</v>
      </c>
      <c r="B70" s="151"/>
      <c r="C70" s="151"/>
      <c r="D70" s="151"/>
      <c r="E70" s="151"/>
      <c r="F70" s="151"/>
      <c r="G70" s="151"/>
      <c r="H70" s="151"/>
      <c r="I70" s="151"/>
    </row>
    <row r="71" spans="1:9" s="2" customFormat="1" ht="15.75">
      <c r="A71" s="238" t="s">
        <v>3245</v>
      </c>
      <c r="B71" s="151">
        <v>88</v>
      </c>
      <c r="C71" s="151">
        <v>20240.732</v>
      </c>
      <c r="D71" s="336" t="s">
        <v>3297</v>
      </c>
      <c r="E71" s="336" t="s">
        <v>3297</v>
      </c>
      <c r="F71" s="151">
        <v>19</v>
      </c>
      <c r="G71" s="151">
        <v>6557.89</v>
      </c>
      <c r="H71" s="151">
        <v>0</v>
      </c>
      <c r="I71" s="151">
        <v>0</v>
      </c>
    </row>
    <row r="72" spans="1:9" s="2" customFormat="1" ht="15.75">
      <c r="A72" s="238" t="s">
        <v>583</v>
      </c>
      <c r="B72" s="151">
        <v>20313</v>
      </c>
      <c r="C72" s="151">
        <v>248274784.65099999</v>
      </c>
      <c r="D72" s="151">
        <v>1028</v>
      </c>
      <c r="E72" s="151">
        <v>13270108.597999999</v>
      </c>
      <c r="F72" s="151">
        <v>13036</v>
      </c>
      <c r="G72" s="151">
        <v>209293590.25400001</v>
      </c>
      <c r="H72" s="151">
        <v>1707</v>
      </c>
      <c r="I72" s="151">
        <v>17828346.098000001</v>
      </c>
    </row>
    <row r="73" spans="1:9" s="2" customFormat="1" ht="15.75">
      <c r="A73" s="32" t="s">
        <v>3239</v>
      </c>
      <c r="B73" s="151">
        <v>977909</v>
      </c>
      <c r="C73" s="151">
        <v>1901947310.3599999</v>
      </c>
      <c r="D73" s="151">
        <v>149371</v>
      </c>
      <c r="E73" s="151">
        <v>204088449.14500001</v>
      </c>
      <c r="F73" s="151">
        <v>245949</v>
      </c>
      <c r="G73" s="151">
        <v>1124057811.8299999</v>
      </c>
      <c r="H73" s="151">
        <v>20354</v>
      </c>
      <c r="I73" s="151">
        <v>229101744.82600001</v>
      </c>
    </row>
    <row r="74" spans="1:9" s="2" customFormat="1" ht="15.75">
      <c r="A74" s="33"/>
      <c r="B74" s="151"/>
      <c r="C74" s="151"/>
      <c r="D74" s="151"/>
      <c r="E74" s="151"/>
      <c r="F74" s="151"/>
      <c r="G74" s="151"/>
      <c r="H74" s="151"/>
      <c r="I74" s="151"/>
    </row>
    <row r="75" spans="1:9" s="2" customFormat="1" ht="15.75">
      <c r="A75" s="8" t="s">
        <v>3192</v>
      </c>
      <c r="B75" s="8"/>
      <c r="C75" s="8"/>
      <c r="D75" s="8"/>
      <c r="E75" s="8"/>
      <c r="F75" s="8"/>
      <c r="G75" s="8"/>
      <c r="H75" s="8"/>
      <c r="I75" s="47"/>
    </row>
    <row r="76" spans="1:9" s="2" customFormat="1" ht="15.75">
      <c r="A76" s="8" t="s">
        <v>3188</v>
      </c>
      <c r="B76" s="8"/>
      <c r="C76" s="8"/>
      <c r="D76" s="8"/>
      <c r="E76" s="8"/>
      <c r="F76" s="8"/>
      <c r="G76" s="8"/>
      <c r="H76" s="8"/>
      <c r="I76" s="8"/>
    </row>
    <row r="77" spans="1:9" s="2" customFormat="1" ht="15.75">
      <c r="B77" s="6"/>
      <c r="C77" s="6"/>
      <c r="D77" s="6"/>
      <c r="E77" s="6"/>
      <c r="F77" s="6"/>
      <c r="G77" s="6"/>
      <c r="H77" s="6"/>
      <c r="I77" s="6"/>
    </row>
    <row r="78" spans="1:9" s="2" customFormat="1" ht="15.75">
      <c r="B78" s="6"/>
      <c r="C78" s="6"/>
      <c r="D78" s="6"/>
      <c r="E78" s="6"/>
      <c r="F78" s="6"/>
      <c r="G78" s="6"/>
      <c r="H78" s="6"/>
      <c r="I78" s="6"/>
    </row>
    <row r="79" spans="1:9" s="2" customFormat="1" ht="15.75">
      <c r="B79" s="6"/>
      <c r="C79" s="6"/>
      <c r="D79" s="6"/>
      <c r="E79" s="6"/>
      <c r="F79" s="6"/>
      <c r="G79" s="6"/>
      <c r="H79" s="6"/>
      <c r="I79" s="6"/>
    </row>
    <row r="80" spans="1:9" s="2" customFormat="1" ht="45.75" customHeight="1">
      <c r="B80" s="6"/>
      <c r="C80" s="6"/>
      <c r="D80" s="6"/>
      <c r="E80" s="6"/>
      <c r="F80" s="6"/>
      <c r="G80" s="6"/>
      <c r="H80" s="6"/>
      <c r="I80" s="6"/>
    </row>
    <row r="81" spans="2:9" s="2" customFormat="1" ht="15.75">
      <c r="B81" s="6"/>
      <c r="C81" s="6"/>
      <c r="D81" s="6"/>
      <c r="E81" s="6"/>
      <c r="F81" s="6"/>
      <c r="G81" s="6"/>
      <c r="H81" s="6"/>
      <c r="I81" s="6"/>
    </row>
    <row r="82" spans="2:9" s="2" customFormat="1" ht="15.75">
      <c r="B82" s="6"/>
      <c r="C82" s="6"/>
      <c r="D82" s="6"/>
      <c r="E82" s="6"/>
      <c r="F82" s="6"/>
      <c r="G82" s="6"/>
      <c r="H82" s="6"/>
      <c r="I82" s="6"/>
    </row>
    <row r="83" spans="2:9" s="2" customFormat="1" ht="15.75">
      <c r="B83" s="6"/>
      <c r="C83" s="6"/>
      <c r="D83" s="6"/>
      <c r="E83" s="6"/>
      <c r="F83" s="6"/>
      <c r="G83" s="6"/>
      <c r="H83" s="6"/>
      <c r="I83" s="6"/>
    </row>
    <row r="84" spans="2:9" s="2" customFormat="1" ht="15.75">
      <c r="B84" s="6"/>
      <c r="C84" s="6"/>
      <c r="D84" s="6"/>
      <c r="E84" s="6"/>
      <c r="F84" s="6"/>
      <c r="G84" s="6"/>
      <c r="H84" s="6"/>
      <c r="I84" s="6"/>
    </row>
    <row r="85" spans="2:9" s="2" customFormat="1" ht="15.75">
      <c r="B85" s="6"/>
      <c r="C85" s="6"/>
      <c r="D85" s="6"/>
      <c r="E85" s="6"/>
      <c r="F85" s="6"/>
      <c r="G85" s="6"/>
      <c r="H85" s="6"/>
      <c r="I85" s="6"/>
    </row>
    <row r="86" spans="2:9" s="2" customFormat="1" ht="15.75">
      <c r="B86" s="6"/>
      <c r="C86" s="6"/>
      <c r="D86" s="6"/>
      <c r="E86" s="6"/>
      <c r="F86" s="6"/>
      <c r="G86" s="6"/>
      <c r="H86" s="6"/>
      <c r="I86" s="6"/>
    </row>
    <row r="87" spans="2:9" s="2" customFormat="1" ht="15.75">
      <c r="B87" s="6"/>
      <c r="C87" s="6"/>
      <c r="D87" s="6"/>
      <c r="E87" s="6"/>
      <c r="F87" s="6"/>
      <c r="G87" s="6"/>
      <c r="H87" s="6"/>
      <c r="I87" s="6"/>
    </row>
    <row r="88" spans="2:9" s="2" customFormat="1" ht="15.75">
      <c r="B88" s="6"/>
      <c r="C88" s="6"/>
      <c r="D88" s="6"/>
      <c r="E88" s="6"/>
      <c r="F88" s="6"/>
      <c r="G88" s="6"/>
      <c r="H88" s="6"/>
      <c r="I88" s="6"/>
    </row>
    <row r="89" spans="2:9" s="2" customFormat="1" ht="15.75">
      <c r="B89" s="6"/>
      <c r="C89" s="6"/>
      <c r="D89" s="6"/>
      <c r="E89" s="6"/>
      <c r="F89" s="6"/>
      <c r="G89" s="6"/>
      <c r="H89" s="6"/>
      <c r="I89" s="6"/>
    </row>
    <row r="90" spans="2:9" s="2" customFormat="1" ht="15.75">
      <c r="B90" s="6"/>
      <c r="C90" s="6"/>
      <c r="D90" s="6"/>
      <c r="E90" s="6"/>
      <c r="F90" s="6"/>
      <c r="G90" s="6"/>
      <c r="H90" s="6"/>
      <c r="I90" s="6"/>
    </row>
    <row r="91" spans="2:9" s="2" customFormat="1" ht="15.75">
      <c r="B91" s="6"/>
      <c r="C91" s="6"/>
      <c r="D91" s="6"/>
      <c r="E91" s="6"/>
      <c r="F91" s="6"/>
      <c r="G91" s="6"/>
      <c r="H91" s="6"/>
      <c r="I91" s="6"/>
    </row>
    <row r="92" spans="2:9" s="2" customFormat="1" ht="15.75">
      <c r="B92" s="6"/>
      <c r="C92" s="6"/>
      <c r="D92" s="6"/>
      <c r="E92" s="6"/>
      <c r="F92" s="6"/>
      <c r="G92" s="6"/>
      <c r="H92" s="6"/>
      <c r="I92" s="6"/>
    </row>
    <row r="93" spans="2:9" s="2" customFormat="1" ht="15.75">
      <c r="B93" s="6"/>
      <c r="C93" s="6"/>
      <c r="D93" s="6"/>
      <c r="E93" s="6"/>
      <c r="F93" s="6"/>
      <c r="G93" s="6"/>
      <c r="H93" s="6"/>
      <c r="I93" s="6"/>
    </row>
    <row r="94" spans="2:9" s="2" customFormat="1" ht="15.75">
      <c r="B94" s="6"/>
      <c r="C94" s="6"/>
      <c r="D94" s="6"/>
      <c r="E94" s="6"/>
      <c r="F94" s="6"/>
      <c r="G94" s="6"/>
      <c r="H94" s="6"/>
      <c r="I94" s="6"/>
    </row>
    <row r="95" spans="2:9" s="2" customFormat="1" ht="15.75">
      <c r="B95" s="6"/>
      <c r="C95" s="6"/>
      <c r="D95" s="6"/>
      <c r="E95" s="6"/>
      <c r="F95" s="6"/>
      <c r="G95" s="6"/>
      <c r="H95" s="6"/>
      <c r="I95" s="6"/>
    </row>
    <row r="96" spans="2:9" s="2" customFormat="1" ht="15.75">
      <c r="B96" s="6"/>
      <c r="C96" s="6"/>
      <c r="D96" s="6"/>
      <c r="E96" s="6"/>
      <c r="F96" s="6"/>
      <c r="G96" s="6"/>
      <c r="H96" s="6"/>
      <c r="I96" s="6"/>
    </row>
    <row r="97" spans="2:9" s="2" customFormat="1" ht="15.75">
      <c r="B97" s="6"/>
      <c r="C97" s="6"/>
      <c r="D97" s="6"/>
      <c r="E97" s="6"/>
      <c r="F97" s="6"/>
      <c r="G97" s="6"/>
      <c r="H97" s="6"/>
      <c r="I97" s="6"/>
    </row>
    <row r="98" spans="2:9" s="2" customFormat="1" ht="15.75">
      <c r="B98" s="6"/>
      <c r="C98" s="6"/>
      <c r="D98" s="6"/>
      <c r="E98" s="6"/>
      <c r="F98" s="6"/>
      <c r="G98" s="6"/>
      <c r="H98" s="6"/>
      <c r="I98" s="6"/>
    </row>
    <row r="99" spans="2:9" s="2" customFormat="1" ht="15.75">
      <c r="B99" s="6"/>
      <c r="C99" s="6"/>
      <c r="D99" s="6"/>
      <c r="E99" s="6"/>
      <c r="F99" s="6"/>
      <c r="G99" s="6"/>
      <c r="H99" s="6"/>
      <c r="I99" s="6"/>
    </row>
    <row r="100" spans="2:9" s="2" customFormat="1" ht="15.75">
      <c r="B100" s="6"/>
      <c r="C100" s="6"/>
      <c r="D100" s="6"/>
      <c r="E100" s="6"/>
      <c r="F100" s="6"/>
      <c r="G100" s="6"/>
      <c r="H100" s="6"/>
      <c r="I100" s="6"/>
    </row>
    <row r="101" spans="2:9" s="2" customFormat="1" ht="15.75">
      <c r="B101" s="6"/>
      <c r="C101" s="6"/>
      <c r="D101" s="6"/>
      <c r="E101" s="6"/>
      <c r="F101" s="6"/>
      <c r="G101" s="6"/>
      <c r="H101" s="6"/>
      <c r="I101" s="6"/>
    </row>
    <row r="102" spans="2:9" s="2" customFormat="1" ht="15.75">
      <c r="B102" s="6"/>
      <c r="C102" s="6"/>
      <c r="D102" s="6"/>
      <c r="E102" s="6"/>
      <c r="F102" s="6"/>
      <c r="G102" s="6"/>
      <c r="H102" s="6"/>
      <c r="I102" s="6"/>
    </row>
    <row r="103" spans="2:9" s="2" customFormat="1" ht="15.75">
      <c r="B103" s="6"/>
      <c r="C103" s="6"/>
      <c r="D103" s="6"/>
      <c r="E103" s="6"/>
      <c r="F103" s="6"/>
      <c r="G103" s="6"/>
      <c r="H103" s="6"/>
      <c r="I103" s="6"/>
    </row>
    <row r="104" spans="2:9" s="2" customFormat="1" ht="15.75">
      <c r="B104" s="6"/>
      <c r="C104" s="6"/>
      <c r="D104" s="6"/>
      <c r="E104" s="6"/>
      <c r="F104" s="6"/>
      <c r="G104" s="6"/>
      <c r="H104" s="6"/>
      <c r="I104" s="6"/>
    </row>
    <row r="105" spans="2:9" s="2" customFormat="1" ht="15.75">
      <c r="B105" s="6"/>
      <c r="C105" s="6"/>
      <c r="D105" s="6"/>
      <c r="E105" s="6"/>
      <c r="F105" s="6"/>
      <c r="G105" s="6"/>
      <c r="H105" s="6"/>
      <c r="I105" s="6"/>
    </row>
    <row r="106" spans="2:9" s="2" customFormat="1" ht="15.75">
      <c r="B106" s="6"/>
      <c r="C106" s="6"/>
      <c r="D106" s="6"/>
      <c r="E106" s="6"/>
      <c r="F106" s="6"/>
      <c r="G106" s="6"/>
      <c r="H106" s="6"/>
      <c r="I106" s="6"/>
    </row>
    <row r="107" spans="2:9" s="2" customFormat="1" ht="15.75">
      <c r="B107" s="6"/>
      <c r="C107" s="6"/>
      <c r="D107" s="6"/>
      <c r="E107" s="6"/>
      <c r="F107" s="6"/>
      <c r="G107" s="6"/>
      <c r="H107" s="6"/>
      <c r="I107" s="6"/>
    </row>
    <row r="108" spans="2:9" s="2" customFormat="1" ht="15.75">
      <c r="B108" s="6"/>
      <c r="C108" s="6"/>
      <c r="D108" s="6"/>
      <c r="E108" s="6"/>
      <c r="F108" s="6"/>
      <c r="G108" s="6"/>
      <c r="H108" s="6"/>
      <c r="I108" s="6"/>
    </row>
    <row r="109" spans="2:9" s="2" customFormat="1" ht="15.75">
      <c r="B109" s="6"/>
      <c r="C109" s="6"/>
      <c r="D109" s="6"/>
      <c r="E109" s="6"/>
      <c r="F109" s="6"/>
      <c r="G109" s="6"/>
      <c r="H109" s="6"/>
      <c r="I109" s="6"/>
    </row>
    <row r="110" spans="2:9" s="2" customFormat="1" ht="15.75">
      <c r="B110" s="6"/>
      <c r="C110" s="6"/>
      <c r="D110" s="6"/>
      <c r="E110" s="6"/>
      <c r="F110" s="6"/>
      <c r="G110" s="6"/>
      <c r="H110" s="6"/>
      <c r="I110" s="6"/>
    </row>
    <row r="111" spans="2:9" s="2" customFormat="1" ht="15.75">
      <c r="B111" s="6"/>
      <c r="C111" s="6"/>
      <c r="D111" s="6"/>
      <c r="E111" s="6"/>
      <c r="F111" s="6"/>
      <c r="G111" s="6"/>
      <c r="H111" s="6"/>
      <c r="I111" s="6"/>
    </row>
    <row r="112" spans="2:9" s="2" customFormat="1" ht="15.75">
      <c r="B112" s="6"/>
      <c r="C112" s="6"/>
      <c r="D112" s="6"/>
      <c r="E112" s="6"/>
      <c r="F112" s="6"/>
      <c r="G112" s="6"/>
      <c r="H112" s="6"/>
      <c r="I112" s="6"/>
    </row>
    <row r="113" spans="2:9" s="2" customFormat="1" ht="15.75">
      <c r="B113" s="6"/>
      <c r="C113" s="6"/>
      <c r="D113" s="6"/>
      <c r="E113" s="6"/>
      <c r="F113" s="6"/>
      <c r="G113" s="6"/>
      <c r="H113" s="6"/>
      <c r="I113" s="6"/>
    </row>
    <row r="114" spans="2:9" s="2" customFormat="1" ht="15.75">
      <c r="B114" s="6"/>
      <c r="C114" s="6"/>
      <c r="D114" s="6"/>
      <c r="E114" s="6"/>
      <c r="F114" s="6"/>
      <c r="G114" s="6"/>
      <c r="H114" s="6"/>
      <c r="I114" s="6"/>
    </row>
    <row r="115" spans="2:9" s="2" customFormat="1" ht="15.75">
      <c r="B115" s="6"/>
      <c r="C115" s="6"/>
      <c r="D115" s="6"/>
      <c r="E115" s="6"/>
      <c r="F115" s="6"/>
      <c r="G115" s="6"/>
      <c r="H115" s="6"/>
      <c r="I115" s="6"/>
    </row>
    <row r="116" spans="2:9" s="2" customFormat="1" ht="15.75">
      <c r="B116" s="6"/>
      <c r="C116" s="6"/>
      <c r="D116" s="6"/>
      <c r="E116" s="6"/>
      <c r="F116" s="6"/>
      <c r="G116" s="6"/>
      <c r="H116" s="6"/>
      <c r="I116" s="6"/>
    </row>
    <row r="117" spans="2:9" s="2" customFormat="1" ht="15.75">
      <c r="B117" s="6"/>
      <c r="C117" s="6"/>
      <c r="D117" s="6"/>
      <c r="E117" s="6"/>
      <c r="F117" s="6"/>
      <c r="G117" s="6"/>
      <c r="H117" s="6"/>
      <c r="I117" s="6"/>
    </row>
    <row r="118" spans="2:9" s="2" customFormat="1" ht="15.75">
      <c r="B118" s="6"/>
      <c r="C118" s="6"/>
      <c r="D118" s="6"/>
      <c r="E118" s="6"/>
      <c r="F118" s="6"/>
      <c r="G118" s="6"/>
      <c r="H118" s="6"/>
      <c r="I118" s="6"/>
    </row>
    <row r="119" spans="2:9" s="2" customFormat="1" ht="15.75">
      <c r="B119" s="6"/>
      <c r="C119" s="6"/>
      <c r="D119" s="6"/>
      <c r="E119" s="6"/>
      <c r="F119" s="6"/>
      <c r="G119" s="6"/>
      <c r="H119" s="6"/>
      <c r="I119" s="6"/>
    </row>
    <row r="120" spans="2:9" s="2" customFormat="1" ht="15.75">
      <c r="B120" s="6"/>
      <c r="C120" s="6"/>
      <c r="D120" s="6"/>
      <c r="E120" s="6"/>
      <c r="F120" s="6"/>
      <c r="G120" s="6"/>
      <c r="H120" s="6"/>
      <c r="I120" s="6"/>
    </row>
    <row r="121" spans="2:9" s="2" customFormat="1" ht="15.75">
      <c r="B121" s="6"/>
      <c r="C121" s="6"/>
      <c r="D121" s="6"/>
      <c r="E121" s="6"/>
      <c r="F121" s="6"/>
      <c r="G121" s="6"/>
      <c r="H121" s="6"/>
      <c r="I121" s="6"/>
    </row>
    <row r="122" spans="2:9" s="2" customFormat="1" ht="15.75">
      <c r="B122" s="6"/>
      <c r="C122" s="6"/>
      <c r="D122" s="6"/>
      <c r="E122" s="6"/>
      <c r="F122" s="6"/>
      <c r="G122" s="6"/>
      <c r="H122" s="6"/>
      <c r="I122" s="6"/>
    </row>
    <row r="123" spans="2:9" s="2" customFormat="1" ht="15.75">
      <c r="B123" s="6"/>
      <c r="C123" s="6"/>
      <c r="D123" s="6"/>
      <c r="E123" s="6"/>
      <c r="F123" s="6"/>
      <c r="G123" s="6"/>
      <c r="H123" s="6"/>
      <c r="I123" s="6"/>
    </row>
    <row r="124" spans="2:9" s="2" customFormat="1" ht="15.75">
      <c r="B124" s="6"/>
      <c r="C124" s="6"/>
      <c r="D124" s="6"/>
      <c r="E124" s="6"/>
      <c r="F124" s="6"/>
      <c r="G124" s="6"/>
      <c r="H124" s="6"/>
      <c r="I124" s="6"/>
    </row>
    <row r="125" spans="2:9" s="2" customFormat="1" ht="15.75">
      <c r="B125" s="6"/>
      <c r="C125" s="6"/>
      <c r="D125" s="6"/>
      <c r="E125" s="6"/>
      <c r="F125" s="6"/>
      <c r="G125" s="6"/>
      <c r="H125" s="6"/>
      <c r="I125" s="6"/>
    </row>
    <row r="126" spans="2:9" s="2" customFormat="1" ht="15.75">
      <c r="B126" s="6"/>
      <c r="C126" s="6"/>
      <c r="D126" s="6"/>
      <c r="E126" s="6"/>
      <c r="F126" s="6"/>
      <c r="G126" s="6"/>
      <c r="H126" s="6"/>
      <c r="I126" s="6"/>
    </row>
    <row r="127" spans="2:9" s="2" customFormat="1" ht="15.75">
      <c r="B127" s="6"/>
      <c r="C127" s="6"/>
      <c r="D127" s="6"/>
      <c r="E127" s="6"/>
      <c r="F127" s="6"/>
      <c r="G127" s="6"/>
      <c r="H127" s="6"/>
      <c r="I127" s="6"/>
    </row>
    <row r="128" spans="2:9" s="2" customFormat="1" ht="15.75">
      <c r="B128" s="6"/>
      <c r="C128" s="6"/>
      <c r="D128" s="6"/>
      <c r="E128" s="6"/>
      <c r="F128" s="6"/>
      <c r="G128" s="6"/>
      <c r="H128" s="6"/>
      <c r="I128" s="6"/>
    </row>
    <row r="129" spans="2:9" s="2" customFormat="1" ht="15.75">
      <c r="B129" s="6"/>
      <c r="C129" s="6"/>
      <c r="D129" s="6"/>
      <c r="E129" s="6"/>
      <c r="F129" s="6"/>
      <c r="G129" s="6"/>
      <c r="H129" s="6"/>
      <c r="I129" s="6"/>
    </row>
    <row r="130" spans="2:9" s="2" customFormat="1" ht="15.75">
      <c r="B130" s="6"/>
      <c r="C130" s="6"/>
      <c r="D130" s="6"/>
      <c r="E130" s="6"/>
      <c r="F130" s="6"/>
      <c r="G130" s="6"/>
      <c r="H130" s="6"/>
      <c r="I130" s="6"/>
    </row>
    <row r="131" spans="2:9" s="2" customFormat="1" ht="15.75">
      <c r="B131" s="6"/>
      <c r="C131" s="6"/>
      <c r="D131" s="6"/>
      <c r="E131" s="6"/>
      <c r="F131" s="6"/>
      <c r="G131" s="6"/>
      <c r="H131" s="6"/>
      <c r="I131" s="6"/>
    </row>
    <row r="132" spans="2:9" s="2" customFormat="1" ht="15.75">
      <c r="B132" s="6"/>
      <c r="C132" s="6"/>
      <c r="D132" s="6"/>
      <c r="E132" s="6"/>
      <c r="F132" s="6"/>
      <c r="G132" s="6"/>
      <c r="H132" s="6"/>
      <c r="I132" s="6"/>
    </row>
    <row r="133" spans="2:9" s="2" customFormat="1" ht="15.75">
      <c r="B133" s="6"/>
      <c r="C133" s="6"/>
      <c r="D133" s="6"/>
      <c r="E133" s="6"/>
      <c r="F133" s="6"/>
      <c r="G133" s="6"/>
      <c r="H133" s="6"/>
      <c r="I133" s="6"/>
    </row>
    <row r="134" spans="2:9" s="2" customFormat="1" ht="15.75">
      <c r="B134" s="6"/>
      <c r="C134" s="6"/>
      <c r="D134" s="6"/>
      <c r="E134" s="6"/>
      <c r="F134" s="6"/>
      <c r="G134" s="6"/>
      <c r="H134" s="6"/>
      <c r="I134" s="6"/>
    </row>
    <row r="135" spans="2:9" s="2" customFormat="1" ht="15.75">
      <c r="B135" s="6"/>
      <c r="C135" s="6"/>
      <c r="D135" s="6"/>
      <c r="E135" s="6"/>
      <c r="F135" s="6"/>
      <c r="G135" s="6"/>
      <c r="H135" s="6"/>
      <c r="I135" s="6"/>
    </row>
    <row r="136" spans="2:9" s="2" customFormat="1" ht="15.75">
      <c r="B136" s="6"/>
      <c r="C136" s="6"/>
      <c r="D136" s="6"/>
      <c r="E136" s="6"/>
      <c r="F136" s="6"/>
      <c r="G136" s="6"/>
      <c r="H136" s="6"/>
      <c r="I136" s="6"/>
    </row>
    <row r="137" spans="2:9" s="2" customFormat="1" ht="15.75">
      <c r="B137" s="6"/>
      <c r="C137" s="6"/>
      <c r="D137" s="6"/>
      <c r="E137" s="6"/>
      <c r="F137" s="6"/>
      <c r="G137" s="6"/>
      <c r="H137" s="6"/>
      <c r="I137" s="6"/>
    </row>
    <row r="138" spans="2:9" s="2" customFormat="1" ht="15.75">
      <c r="B138" s="6"/>
      <c r="C138" s="6"/>
      <c r="D138" s="6"/>
      <c r="E138" s="6"/>
      <c r="F138" s="6"/>
      <c r="G138" s="6"/>
      <c r="H138" s="6"/>
      <c r="I138" s="6"/>
    </row>
    <row r="139" spans="2:9" s="2" customFormat="1" ht="15.75">
      <c r="B139" s="6"/>
      <c r="C139" s="6"/>
      <c r="D139" s="6"/>
      <c r="E139" s="6"/>
      <c r="F139" s="6"/>
      <c r="G139" s="6"/>
      <c r="H139" s="6"/>
      <c r="I139" s="6"/>
    </row>
    <row r="140" spans="2:9" s="2" customFormat="1" ht="15.75">
      <c r="B140" s="6"/>
      <c r="C140" s="6"/>
      <c r="D140" s="6"/>
      <c r="E140" s="6"/>
      <c r="F140" s="6"/>
      <c r="G140" s="6"/>
      <c r="H140" s="6"/>
      <c r="I140" s="6"/>
    </row>
    <row r="141" spans="2:9" s="2" customFormat="1" ht="15.75">
      <c r="B141" s="6"/>
      <c r="C141" s="6"/>
      <c r="D141" s="6"/>
      <c r="E141" s="6"/>
      <c r="F141" s="6"/>
      <c r="G141" s="6"/>
      <c r="H141" s="6"/>
      <c r="I141" s="6"/>
    </row>
    <row r="142" spans="2:9" s="2" customFormat="1" ht="15.75">
      <c r="B142" s="6"/>
      <c r="C142" s="6"/>
      <c r="D142" s="6"/>
      <c r="E142" s="6"/>
      <c r="F142" s="6"/>
      <c r="G142" s="6"/>
      <c r="H142" s="6"/>
      <c r="I142" s="6"/>
    </row>
    <row r="143" spans="2:9" s="2" customFormat="1" ht="15.75">
      <c r="B143" s="6"/>
      <c r="C143" s="6"/>
      <c r="D143" s="6"/>
      <c r="E143" s="6"/>
      <c r="F143" s="6"/>
      <c r="G143" s="6"/>
      <c r="H143" s="6"/>
      <c r="I143" s="6"/>
    </row>
    <row r="144" spans="2:9" s="2" customFormat="1" ht="15.75">
      <c r="B144" s="6"/>
      <c r="C144" s="6"/>
      <c r="D144" s="6"/>
      <c r="E144" s="6"/>
      <c r="F144" s="6"/>
      <c r="G144" s="6"/>
      <c r="H144" s="6"/>
      <c r="I144" s="6"/>
    </row>
    <row r="145" spans="2:9" s="2" customFormat="1" ht="15.75">
      <c r="B145" s="6"/>
      <c r="C145" s="6"/>
      <c r="D145" s="6"/>
      <c r="E145" s="6"/>
      <c r="F145" s="6"/>
      <c r="G145" s="6"/>
      <c r="H145" s="6"/>
      <c r="I145" s="6"/>
    </row>
    <row r="146" spans="2:9" s="2" customFormat="1" ht="15.75">
      <c r="B146" s="6"/>
      <c r="C146" s="6"/>
      <c r="D146" s="6"/>
      <c r="E146" s="6"/>
      <c r="F146" s="6"/>
      <c r="G146" s="6"/>
      <c r="H146" s="6"/>
      <c r="I146" s="6"/>
    </row>
    <row r="147" spans="2:9" s="2" customFormat="1" ht="15.75">
      <c r="B147" s="6"/>
      <c r="C147" s="6"/>
      <c r="D147" s="6"/>
      <c r="E147" s="6"/>
      <c r="F147" s="6"/>
      <c r="G147" s="6"/>
      <c r="H147" s="6"/>
      <c r="I147" s="6"/>
    </row>
    <row r="148" spans="2:9" s="2" customFormat="1" ht="15.75">
      <c r="B148" s="6"/>
      <c r="C148" s="6"/>
      <c r="D148" s="6"/>
      <c r="E148" s="6"/>
      <c r="F148" s="6"/>
      <c r="G148" s="6"/>
      <c r="H148" s="6"/>
      <c r="I148" s="6"/>
    </row>
    <row r="149" spans="2:9" s="2" customFormat="1" ht="15.75">
      <c r="B149" s="6"/>
      <c r="C149" s="6"/>
      <c r="D149" s="6"/>
      <c r="E149" s="6"/>
      <c r="F149" s="6"/>
      <c r="G149" s="6"/>
      <c r="H149" s="6"/>
      <c r="I149" s="6"/>
    </row>
    <row r="150" spans="2:9" s="2" customFormat="1" ht="15.75">
      <c r="B150" s="6"/>
      <c r="C150" s="6"/>
      <c r="D150" s="6"/>
      <c r="E150" s="6"/>
      <c r="F150" s="6"/>
      <c r="G150" s="6"/>
      <c r="H150" s="6"/>
      <c r="I150" s="6"/>
    </row>
    <row r="151" spans="2:9" s="2" customFormat="1" ht="15.75">
      <c r="B151" s="6"/>
      <c r="C151" s="6"/>
      <c r="D151" s="6"/>
      <c r="E151" s="6"/>
      <c r="F151" s="6"/>
      <c r="G151" s="6"/>
      <c r="H151" s="6"/>
      <c r="I151" s="6"/>
    </row>
    <row r="152" spans="2:9" s="2" customFormat="1" ht="15.75">
      <c r="B152" s="6"/>
      <c r="C152" s="6"/>
      <c r="D152" s="6"/>
      <c r="E152" s="6"/>
      <c r="F152" s="6"/>
      <c r="G152" s="6"/>
      <c r="H152" s="6"/>
      <c r="I152" s="6"/>
    </row>
    <row r="153" spans="2:9" s="2" customFormat="1" ht="15.75">
      <c r="B153" s="6"/>
      <c r="C153" s="6"/>
      <c r="D153" s="6"/>
      <c r="E153" s="6"/>
      <c r="F153" s="6"/>
      <c r="G153" s="6"/>
      <c r="H153" s="6"/>
      <c r="I153" s="6"/>
    </row>
    <row r="154" spans="2:9" s="2" customFormat="1" ht="15.75">
      <c r="B154" s="6"/>
      <c r="C154" s="6"/>
      <c r="D154" s="6"/>
      <c r="E154" s="6"/>
      <c r="F154" s="6"/>
      <c r="G154" s="6"/>
      <c r="H154" s="6"/>
      <c r="I154" s="6"/>
    </row>
    <row r="155" spans="2:9" s="2" customFormat="1" ht="15.75">
      <c r="B155" s="6"/>
      <c r="C155" s="6"/>
      <c r="D155" s="6"/>
      <c r="E155" s="6"/>
      <c r="F155" s="6"/>
      <c r="G155" s="6"/>
      <c r="H155" s="6"/>
      <c r="I155" s="6"/>
    </row>
    <row r="156" spans="2:9" s="2" customFormat="1" ht="15.75">
      <c r="B156" s="6"/>
      <c r="C156" s="6"/>
      <c r="D156" s="6"/>
      <c r="E156" s="6"/>
      <c r="F156" s="6"/>
      <c r="G156" s="6"/>
      <c r="H156" s="6"/>
      <c r="I156" s="6"/>
    </row>
    <row r="157" spans="2:9" s="2" customFormat="1" ht="15.75">
      <c r="B157" s="6"/>
      <c r="C157" s="6"/>
      <c r="D157" s="6"/>
      <c r="E157" s="6"/>
      <c r="F157" s="6"/>
      <c r="G157" s="6"/>
      <c r="H157" s="6"/>
      <c r="I157" s="6"/>
    </row>
    <row r="158" spans="2:9" s="2" customFormat="1" ht="15.75">
      <c r="B158" s="6"/>
      <c r="C158" s="6"/>
      <c r="D158" s="6"/>
      <c r="E158" s="6"/>
      <c r="F158" s="6"/>
      <c r="G158" s="6"/>
      <c r="H158" s="6"/>
      <c r="I158" s="6"/>
    </row>
    <row r="159" spans="2:9" s="2" customFormat="1" ht="15.75">
      <c r="B159" s="6"/>
      <c r="C159" s="6"/>
      <c r="D159" s="6"/>
      <c r="E159" s="6"/>
      <c r="F159" s="6"/>
      <c r="G159" s="6"/>
      <c r="H159" s="6"/>
      <c r="I159" s="6"/>
    </row>
    <row r="160" spans="2:9" s="2" customFormat="1" ht="15.75">
      <c r="B160" s="6"/>
      <c r="C160" s="6"/>
      <c r="D160" s="6"/>
      <c r="E160" s="6"/>
      <c r="F160" s="6"/>
      <c r="G160" s="6"/>
      <c r="H160" s="6"/>
      <c r="I160" s="6"/>
    </row>
    <row r="161" spans="2:9" s="2" customFormat="1" ht="15.75">
      <c r="B161" s="6"/>
      <c r="C161" s="6"/>
      <c r="D161" s="6"/>
      <c r="E161" s="6"/>
      <c r="F161" s="6"/>
      <c r="G161" s="6"/>
      <c r="H161" s="6"/>
      <c r="I161" s="6"/>
    </row>
    <row r="162" spans="2:9" s="2" customFormat="1" ht="15.75">
      <c r="B162" s="6"/>
      <c r="C162" s="6"/>
      <c r="D162" s="6"/>
      <c r="E162" s="6"/>
      <c r="F162" s="6"/>
      <c r="G162" s="6"/>
      <c r="H162" s="6"/>
      <c r="I162" s="6"/>
    </row>
    <row r="163" spans="2:9" s="2" customFormat="1" ht="15.75">
      <c r="B163" s="6"/>
      <c r="C163" s="6"/>
      <c r="D163" s="6"/>
      <c r="E163" s="6"/>
      <c r="F163" s="6"/>
      <c r="G163" s="6"/>
      <c r="H163" s="6"/>
      <c r="I163" s="6"/>
    </row>
    <row r="164" spans="2:9" s="2" customFormat="1" ht="15.75">
      <c r="B164" s="6"/>
      <c r="C164" s="6"/>
      <c r="D164" s="6"/>
      <c r="E164" s="6"/>
      <c r="F164" s="6"/>
      <c r="G164" s="6"/>
      <c r="H164" s="6"/>
      <c r="I164" s="6"/>
    </row>
    <row r="165" spans="2:9" s="2" customFormat="1" ht="15.75">
      <c r="B165" s="6"/>
      <c r="C165" s="6"/>
      <c r="D165" s="6"/>
      <c r="E165" s="6"/>
      <c r="F165" s="6"/>
      <c r="G165" s="6"/>
      <c r="H165" s="6"/>
      <c r="I165" s="6"/>
    </row>
    <row r="166" spans="2:9" s="2" customFormat="1" ht="15.75">
      <c r="B166" s="6"/>
      <c r="C166" s="6"/>
      <c r="D166" s="6"/>
      <c r="E166" s="6"/>
      <c r="F166" s="6"/>
      <c r="G166" s="6"/>
      <c r="H166" s="6"/>
      <c r="I166" s="6"/>
    </row>
    <row r="167" spans="2:9" s="2" customFormat="1" ht="15.75">
      <c r="B167" s="6"/>
      <c r="C167" s="6"/>
      <c r="D167" s="6"/>
      <c r="E167" s="6"/>
      <c r="F167" s="6"/>
      <c r="G167" s="6"/>
      <c r="H167" s="6"/>
      <c r="I167" s="6"/>
    </row>
    <row r="168" spans="2:9" s="2" customFormat="1" ht="15.75">
      <c r="B168" s="6"/>
      <c r="C168" s="6"/>
      <c r="D168" s="6"/>
      <c r="E168" s="6"/>
      <c r="F168" s="6"/>
      <c r="G168" s="6"/>
      <c r="H168" s="6"/>
      <c r="I168" s="6"/>
    </row>
    <row r="169" spans="2:9" s="2" customFormat="1" ht="15.75">
      <c r="B169" s="6"/>
      <c r="C169" s="6"/>
      <c r="D169" s="6"/>
      <c r="E169" s="6"/>
      <c r="F169" s="6"/>
      <c r="G169" s="6"/>
      <c r="H169" s="6"/>
      <c r="I169" s="6"/>
    </row>
    <row r="170" spans="2:9" s="2" customFormat="1" ht="15.75">
      <c r="B170" s="6"/>
      <c r="C170" s="6"/>
      <c r="D170" s="6"/>
      <c r="E170" s="6"/>
      <c r="F170" s="6"/>
      <c r="G170" s="6"/>
      <c r="H170" s="6"/>
      <c r="I170" s="6"/>
    </row>
    <row r="171" spans="2:9" s="2" customFormat="1" ht="15.75">
      <c r="B171" s="6"/>
      <c r="C171" s="6"/>
      <c r="D171" s="6"/>
      <c r="E171" s="6"/>
      <c r="F171" s="6"/>
      <c r="G171" s="6"/>
      <c r="H171" s="6"/>
      <c r="I171" s="6"/>
    </row>
    <row r="172" spans="2:9" s="2" customFormat="1" ht="15.75">
      <c r="B172" s="6"/>
      <c r="C172" s="6"/>
      <c r="D172" s="6"/>
      <c r="E172" s="6"/>
      <c r="F172" s="6"/>
      <c r="G172" s="6"/>
      <c r="H172" s="6"/>
      <c r="I172" s="6"/>
    </row>
    <row r="173" spans="2:9" s="2" customFormat="1" ht="15.75">
      <c r="B173" s="6"/>
      <c r="C173" s="6"/>
      <c r="D173" s="6"/>
      <c r="E173" s="6"/>
      <c r="F173" s="6"/>
      <c r="G173" s="6"/>
      <c r="H173" s="6"/>
      <c r="I173" s="6"/>
    </row>
    <row r="174" spans="2:9" s="2" customFormat="1" ht="15.75">
      <c r="B174" s="6"/>
      <c r="C174" s="6"/>
      <c r="D174" s="6"/>
      <c r="E174" s="6"/>
      <c r="F174" s="6"/>
      <c r="G174" s="6"/>
      <c r="H174" s="6"/>
      <c r="I174" s="6"/>
    </row>
    <row r="175" spans="2:9" s="2" customFormat="1" ht="15.75">
      <c r="B175" s="6"/>
      <c r="C175" s="6"/>
      <c r="D175" s="6"/>
      <c r="E175" s="6"/>
      <c r="F175" s="6"/>
      <c r="G175" s="6"/>
      <c r="H175" s="6"/>
      <c r="I175" s="6"/>
    </row>
    <row r="176" spans="2:9" s="2" customFormat="1" ht="15.75">
      <c r="B176" s="6"/>
      <c r="C176" s="6"/>
      <c r="D176" s="6"/>
      <c r="E176" s="6"/>
      <c r="F176" s="6"/>
      <c r="G176" s="6"/>
      <c r="H176" s="6"/>
      <c r="I176" s="6"/>
    </row>
    <row r="177" spans="2:9" s="2" customFormat="1" ht="15.75">
      <c r="B177" s="6"/>
      <c r="C177" s="6"/>
      <c r="D177" s="6"/>
      <c r="E177" s="6"/>
      <c r="F177" s="6"/>
      <c r="G177" s="6"/>
      <c r="H177" s="6"/>
      <c r="I177" s="6"/>
    </row>
    <row r="178" spans="2:9" s="2" customFormat="1" ht="15.75">
      <c r="B178" s="6"/>
      <c r="C178" s="6"/>
      <c r="D178" s="6"/>
      <c r="E178" s="6"/>
      <c r="F178" s="6"/>
      <c r="G178" s="6"/>
      <c r="H178" s="6"/>
      <c r="I178" s="6"/>
    </row>
    <row r="179" spans="2:9" s="2" customFormat="1" ht="15.75">
      <c r="B179" s="6"/>
      <c r="C179" s="6"/>
      <c r="D179" s="6"/>
      <c r="E179" s="6"/>
      <c r="F179" s="6"/>
      <c r="G179" s="6"/>
      <c r="H179" s="6"/>
      <c r="I179" s="6"/>
    </row>
    <row r="180" spans="2:9" s="2" customFormat="1" ht="15.75">
      <c r="B180" s="6"/>
      <c r="C180" s="6"/>
      <c r="D180" s="6"/>
      <c r="E180" s="6"/>
      <c r="F180" s="6"/>
      <c r="G180" s="6"/>
      <c r="H180" s="6"/>
      <c r="I180" s="6"/>
    </row>
    <row r="181" spans="2:9" s="2" customFormat="1" ht="15.75">
      <c r="B181" s="6"/>
      <c r="C181" s="6"/>
      <c r="D181" s="6"/>
      <c r="E181" s="6"/>
      <c r="F181" s="6"/>
      <c r="G181" s="6"/>
      <c r="H181" s="6"/>
      <c r="I181" s="6"/>
    </row>
    <row r="182" spans="2:9" s="2" customFormat="1" ht="15.75">
      <c r="B182" s="6"/>
      <c r="C182" s="6"/>
      <c r="D182" s="6"/>
      <c r="E182" s="6"/>
      <c r="F182" s="6"/>
      <c r="G182" s="6"/>
      <c r="H182" s="6"/>
      <c r="I182" s="6"/>
    </row>
    <row r="183" spans="2:9" s="2" customFormat="1" ht="15.75">
      <c r="B183" s="6"/>
      <c r="C183" s="6"/>
      <c r="D183" s="6"/>
      <c r="E183" s="6"/>
      <c r="F183" s="6"/>
      <c r="G183" s="6"/>
      <c r="H183" s="6"/>
      <c r="I183" s="6"/>
    </row>
    <row r="184" spans="2:9" s="2" customFormat="1" ht="15.75">
      <c r="B184" s="6"/>
      <c r="C184" s="6"/>
      <c r="D184" s="6"/>
      <c r="E184" s="6"/>
      <c r="F184" s="6"/>
      <c r="G184" s="6"/>
      <c r="H184" s="6"/>
      <c r="I184" s="6"/>
    </row>
    <row r="185" spans="2:9" s="2" customFormat="1" ht="15.75">
      <c r="B185" s="6"/>
      <c r="C185" s="6"/>
      <c r="D185" s="6"/>
      <c r="E185" s="6"/>
      <c r="F185" s="6"/>
      <c r="G185" s="6"/>
      <c r="H185" s="6"/>
      <c r="I185" s="6"/>
    </row>
    <row r="186" spans="2:9" s="2" customFormat="1" ht="15.75">
      <c r="B186" s="6"/>
      <c r="C186" s="6"/>
      <c r="D186" s="6"/>
      <c r="E186" s="6"/>
      <c r="F186" s="6"/>
      <c r="G186" s="6"/>
      <c r="H186" s="6"/>
      <c r="I186" s="6"/>
    </row>
    <row r="187" spans="2:9" s="2" customFormat="1" ht="15.75">
      <c r="B187" s="6"/>
      <c r="C187" s="6"/>
      <c r="D187" s="6"/>
      <c r="E187" s="6"/>
      <c r="F187" s="6"/>
      <c r="G187" s="6"/>
      <c r="H187" s="6"/>
      <c r="I187" s="6"/>
    </row>
    <row r="188" spans="2:9" s="2" customFormat="1" ht="15.75">
      <c r="B188" s="6"/>
      <c r="C188" s="6"/>
      <c r="D188" s="6"/>
      <c r="E188" s="6"/>
      <c r="F188" s="6"/>
      <c r="G188" s="6"/>
      <c r="H188" s="6"/>
      <c r="I188" s="6"/>
    </row>
    <row r="189" spans="2:9" s="2" customFormat="1" ht="15.75">
      <c r="B189" s="6"/>
      <c r="C189" s="6"/>
      <c r="D189" s="6"/>
      <c r="E189" s="6"/>
      <c r="F189" s="6"/>
      <c r="G189" s="6"/>
      <c r="H189" s="6"/>
      <c r="I189" s="6"/>
    </row>
    <row r="190" spans="2:9" s="2" customFormat="1" ht="15.75">
      <c r="B190" s="6"/>
      <c r="C190" s="6"/>
      <c r="D190" s="6"/>
      <c r="E190" s="6"/>
      <c r="F190" s="6"/>
      <c r="G190" s="6"/>
      <c r="H190" s="6"/>
      <c r="I190" s="6"/>
    </row>
    <row r="191" spans="2:9" s="2" customFormat="1" ht="15.75">
      <c r="B191" s="6"/>
      <c r="C191" s="6"/>
      <c r="D191" s="6"/>
      <c r="E191" s="6"/>
      <c r="F191" s="6"/>
      <c r="G191" s="6"/>
      <c r="H191" s="6"/>
      <c r="I191" s="6"/>
    </row>
    <row r="192" spans="2:9" s="2" customFormat="1" ht="15.75">
      <c r="B192" s="6"/>
      <c r="C192" s="6"/>
      <c r="D192" s="6"/>
      <c r="E192" s="6"/>
      <c r="F192" s="6"/>
      <c r="G192" s="6"/>
      <c r="H192" s="6"/>
      <c r="I192" s="6"/>
    </row>
    <row r="193" spans="2:9" s="2" customFormat="1" ht="15.75">
      <c r="B193" s="6"/>
      <c r="C193" s="6"/>
      <c r="D193" s="6"/>
      <c r="E193" s="6"/>
      <c r="F193" s="6"/>
      <c r="G193" s="6"/>
      <c r="H193" s="6"/>
      <c r="I193" s="6"/>
    </row>
    <row r="194" spans="2:9" s="2" customFormat="1" ht="15.75">
      <c r="B194" s="6"/>
      <c r="C194" s="6"/>
      <c r="D194" s="6"/>
      <c r="E194" s="6"/>
      <c r="F194" s="6"/>
      <c r="G194" s="6"/>
      <c r="H194" s="6"/>
      <c r="I194" s="6"/>
    </row>
    <row r="195" spans="2:9" s="2" customFormat="1" ht="15.75">
      <c r="B195" s="6"/>
      <c r="C195" s="6"/>
      <c r="D195" s="6"/>
      <c r="E195" s="6"/>
      <c r="F195" s="6"/>
      <c r="G195" s="6"/>
      <c r="H195" s="6"/>
      <c r="I195" s="6"/>
    </row>
    <row r="196" spans="2:9" s="2" customFormat="1" ht="15.75">
      <c r="B196" s="6"/>
      <c r="C196" s="6"/>
      <c r="D196" s="6"/>
      <c r="E196" s="6"/>
      <c r="F196" s="6"/>
      <c r="G196" s="6"/>
      <c r="H196" s="6"/>
      <c r="I196" s="6"/>
    </row>
    <row r="197" spans="2:9" s="2" customFormat="1" ht="15.75">
      <c r="B197" s="6"/>
      <c r="C197" s="6"/>
      <c r="D197" s="6"/>
      <c r="E197" s="6"/>
      <c r="F197" s="6"/>
      <c r="G197" s="6"/>
      <c r="H197" s="6"/>
      <c r="I197" s="6"/>
    </row>
    <row r="198" spans="2:9" s="2" customFormat="1" ht="15.75">
      <c r="B198" s="6"/>
      <c r="C198" s="6"/>
      <c r="D198" s="6"/>
      <c r="E198" s="6"/>
      <c r="F198" s="6"/>
      <c r="G198" s="6"/>
      <c r="H198" s="6"/>
      <c r="I198" s="6"/>
    </row>
    <row r="199" spans="2:9" s="2" customFormat="1" ht="15.75">
      <c r="B199" s="6"/>
      <c r="C199" s="6"/>
      <c r="D199" s="6"/>
      <c r="E199" s="6"/>
      <c r="F199" s="6"/>
      <c r="G199" s="6"/>
      <c r="H199" s="6"/>
      <c r="I199" s="6"/>
    </row>
    <row r="200" spans="2:9" s="2" customFormat="1" ht="15.75">
      <c r="B200" s="6"/>
      <c r="C200" s="6"/>
      <c r="D200" s="6"/>
      <c r="E200" s="6"/>
      <c r="F200" s="6"/>
      <c r="G200" s="6"/>
      <c r="H200" s="6"/>
      <c r="I200" s="6"/>
    </row>
    <row r="201" spans="2:9" s="2" customFormat="1" ht="15.75">
      <c r="B201" s="6"/>
      <c r="C201" s="6"/>
      <c r="D201" s="6"/>
      <c r="E201" s="6"/>
      <c r="F201" s="6"/>
      <c r="G201" s="6"/>
      <c r="H201" s="6"/>
      <c r="I201" s="6"/>
    </row>
    <row r="202" spans="2:9" s="2" customFormat="1" ht="15.75">
      <c r="B202" s="6"/>
      <c r="C202" s="6"/>
      <c r="D202" s="6"/>
      <c r="E202" s="6"/>
      <c r="F202" s="6"/>
      <c r="G202" s="6"/>
      <c r="H202" s="6"/>
      <c r="I202" s="6"/>
    </row>
    <row r="203" spans="2:9" s="2" customFormat="1" ht="15.75">
      <c r="B203" s="6"/>
      <c r="C203" s="6"/>
      <c r="D203" s="6"/>
      <c r="E203" s="6"/>
      <c r="F203" s="6"/>
      <c r="G203" s="6"/>
      <c r="H203" s="6"/>
      <c r="I203" s="6"/>
    </row>
    <row r="204" spans="2:9" s="2" customFormat="1" ht="15.75">
      <c r="B204" s="6"/>
      <c r="C204" s="6"/>
      <c r="D204" s="6"/>
      <c r="E204" s="6"/>
      <c r="F204" s="6"/>
      <c r="G204" s="6"/>
      <c r="H204" s="6"/>
      <c r="I204" s="6"/>
    </row>
    <row r="205" spans="2:9" s="2" customFormat="1" ht="15.75">
      <c r="B205" s="6"/>
      <c r="C205" s="6"/>
      <c r="D205" s="6"/>
      <c r="E205" s="6"/>
      <c r="F205" s="6"/>
      <c r="G205" s="6"/>
      <c r="H205" s="6"/>
      <c r="I205" s="6"/>
    </row>
    <row r="206" spans="2:9" s="2" customFormat="1" ht="15.75">
      <c r="B206" s="6"/>
      <c r="C206" s="6"/>
      <c r="D206" s="6"/>
      <c r="E206" s="6"/>
      <c r="F206" s="6"/>
      <c r="G206" s="6"/>
      <c r="H206" s="6"/>
      <c r="I206" s="6"/>
    </row>
    <row r="207" spans="2:9" s="2" customFormat="1" ht="15.75">
      <c r="B207" s="6"/>
      <c r="C207" s="6"/>
      <c r="D207" s="6"/>
      <c r="E207" s="6"/>
      <c r="F207" s="6"/>
      <c r="G207" s="6"/>
      <c r="H207" s="6"/>
      <c r="I207" s="6"/>
    </row>
    <row r="208" spans="2:9" s="2" customFormat="1" ht="15.75">
      <c r="B208" s="6"/>
      <c r="C208" s="6"/>
      <c r="D208" s="6"/>
      <c r="E208" s="6"/>
      <c r="F208" s="6"/>
      <c r="G208" s="6"/>
      <c r="H208" s="6"/>
      <c r="I208" s="6"/>
    </row>
    <row r="209" spans="2:9" s="2" customFormat="1" ht="15.75">
      <c r="B209" s="6"/>
      <c r="C209" s="6"/>
      <c r="D209" s="6"/>
      <c r="E209" s="6"/>
      <c r="F209" s="6"/>
      <c r="G209" s="6"/>
      <c r="H209" s="6"/>
      <c r="I209" s="6"/>
    </row>
    <row r="210" spans="2:9" s="2" customFormat="1" ht="15.75">
      <c r="B210" s="6"/>
      <c r="C210" s="6"/>
      <c r="D210" s="6"/>
      <c r="E210" s="6"/>
      <c r="F210" s="6"/>
      <c r="G210" s="6"/>
      <c r="H210" s="6"/>
      <c r="I210" s="6"/>
    </row>
    <row r="211" spans="2:9" s="2" customFormat="1" ht="15.75">
      <c r="B211" s="6"/>
      <c r="C211" s="6"/>
      <c r="D211" s="6"/>
      <c r="E211" s="6"/>
      <c r="F211" s="6"/>
      <c r="G211" s="6"/>
      <c r="H211" s="6"/>
      <c r="I211" s="6"/>
    </row>
    <row r="212" spans="2:9" s="2" customFormat="1" ht="15.75">
      <c r="B212" s="6"/>
      <c r="C212" s="6"/>
      <c r="D212" s="6"/>
      <c r="E212" s="6"/>
      <c r="F212" s="6"/>
      <c r="G212" s="6"/>
      <c r="H212" s="6"/>
      <c r="I212" s="6"/>
    </row>
    <row r="213" spans="2:9" s="2" customFormat="1" ht="15.75">
      <c r="B213" s="6"/>
      <c r="C213" s="6"/>
      <c r="D213" s="6"/>
      <c r="E213" s="6"/>
      <c r="F213" s="6"/>
      <c r="G213" s="6"/>
      <c r="H213" s="6"/>
      <c r="I213" s="6"/>
    </row>
    <row r="214" spans="2:9" s="2" customFormat="1" ht="15.75">
      <c r="B214" s="6"/>
      <c r="C214" s="6"/>
      <c r="D214" s="6"/>
      <c r="E214" s="6"/>
      <c r="F214" s="6"/>
      <c r="G214" s="6"/>
      <c r="H214" s="6"/>
      <c r="I214" s="6"/>
    </row>
    <row r="215" spans="2:9" s="2" customFormat="1" ht="15.75">
      <c r="B215" s="6"/>
      <c r="C215" s="6"/>
      <c r="D215" s="6"/>
      <c r="E215" s="6"/>
      <c r="F215" s="6"/>
      <c r="G215" s="6"/>
      <c r="H215" s="6"/>
      <c r="I215" s="6"/>
    </row>
    <row r="216" spans="2:9" s="2" customFormat="1" ht="15.75">
      <c r="B216" s="6"/>
      <c r="C216" s="6"/>
      <c r="D216" s="6"/>
      <c r="E216" s="6"/>
      <c r="F216" s="6"/>
      <c r="G216" s="6"/>
      <c r="H216" s="6"/>
      <c r="I216" s="6"/>
    </row>
    <row r="217" spans="2:9" s="2" customFormat="1" ht="15.75">
      <c r="B217" s="6"/>
      <c r="C217" s="6"/>
      <c r="D217" s="6"/>
      <c r="E217" s="6"/>
      <c r="F217" s="6"/>
      <c r="G217" s="6"/>
      <c r="H217" s="6"/>
      <c r="I217" s="6"/>
    </row>
    <row r="218" spans="2:9" s="2" customFormat="1" ht="15.75">
      <c r="B218" s="6"/>
      <c r="C218" s="6"/>
      <c r="D218" s="6"/>
      <c r="E218" s="6"/>
      <c r="F218" s="6"/>
      <c r="G218" s="6"/>
      <c r="H218" s="6"/>
      <c r="I218" s="6"/>
    </row>
    <row r="219" spans="2:9" s="2" customFormat="1" ht="15.75">
      <c r="B219" s="6"/>
      <c r="C219" s="6"/>
      <c r="D219" s="6"/>
      <c r="E219" s="6"/>
      <c r="F219" s="6"/>
      <c r="G219" s="6"/>
      <c r="H219" s="6"/>
      <c r="I219" s="6"/>
    </row>
    <row r="220" spans="2:9" s="2" customFormat="1" ht="15.75">
      <c r="B220" s="6"/>
      <c r="C220" s="6"/>
      <c r="D220" s="6"/>
      <c r="E220" s="6"/>
      <c r="F220" s="6"/>
      <c r="G220" s="6"/>
      <c r="H220" s="6"/>
      <c r="I220" s="6"/>
    </row>
    <row r="221" spans="2:9" s="2" customFormat="1" ht="15.75">
      <c r="B221" s="6"/>
      <c r="C221" s="6"/>
      <c r="D221" s="6"/>
      <c r="E221" s="6"/>
      <c r="F221" s="6"/>
      <c r="G221" s="6"/>
      <c r="H221" s="6"/>
      <c r="I221" s="6"/>
    </row>
    <row r="222" spans="2:9" s="2" customFormat="1" ht="15.75">
      <c r="B222" s="6"/>
      <c r="C222" s="6"/>
      <c r="D222" s="6"/>
      <c r="E222" s="6"/>
      <c r="F222" s="6"/>
      <c r="G222" s="6"/>
      <c r="H222" s="6"/>
      <c r="I222" s="6"/>
    </row>
    <row r="223" spans="2:9" s="2" customFormat="1" ht="15.75">
      <c r="B223" s="6"/>
      <c r="C223" s="6"/>
      <c r="D223" s="6"/>
      <c r="E223" s="6"/>
      <c r="F223" s="6"/>
      <c r="G223" s="6"/>
      <c r="H223" s="6"/>
      <c r="I223" s="6"/>
    </row>
    <row r="224" spans="2:9" s="2" customFormat="1" ht="15.75">
      <c r="B224" s="6"/>
      <c r="C224" s="6"/>
      <c r="D224" s="6"/>
      <c r="E224" s="6"/>
      <c r="F224" s="6"/>
      <c r="G224" s="6"/>
      <c r="H224" s="6"/>
      <c r="I224" s="6"/>
    </row>
    <row r="225" spans="2:9" s="2" customFormat="1" ht="15.75">
      <c r="B225" s="6"/>
      <c r="C225" s="6"/>
      <c r="D225" s="6"/>
      <c r="E225" s="6"/>
      <c r="F225" s="6"/>
      <c r="G225" s="6"/>
      <c r="H225" s="6"/>
      <c r="I225" s="6"/>
    </row>
    <row r="226" spans="2:9" s="2" customFormat="1" ht="15.75">
      <c r="B226" s="6"/>
      <c r="C226" s="6"/>
      <c r="D226" s="6"/>
      <c r="E226" s="6"/>
      <c r="F226" s="6"/>
      <c r="G226" s="6"/>
      <c r="H226" s="6"/>
      <c r="I226" s="6"/>
    </row>
    <row r="227" spans="2:9" s="2" customFormat="1" ht="15.75">
      <c r="B227" s="6"/>
      <c r="C227" s="6"/>
      <c r="D227" s="6"/>
      <c r="E227" s="6"/>
      <c r="F227" s="6"/>
      <c r="G227" s="6"/>
      <c r="H227" s="6"/>
      <c r="I227" s="6"/>
    </row>
    <row r="228" spans="2:9" s="2" customFormat="1" ht="15.75">
      <c r="B228" s="6"/>
      <c r="C228" s="6"/>
      <c r="D228" s="6"/>
      <c r="E228" s="6"/>
      <c r="F228" s="6"/>
      <c r="G228" s="6"/>
      <c r="H228" s="6"/>
      <c r="I228" s="6"/>
    </row>
    <row r="229" spans="2:9" s="2" customFormat="1" ht="15.75">
      <c r="B229" s="6"/>
      <c r="C229" s="6"/>
      <c r="D229" s="6"/>
      <c r="E229" s="6"/>
      <c r="F229" s="6"/>
      <c r="G229" s="6"/>
      <c r="H229" s="6"/>
      <c r="I229" s="6"/>
    </row>
    <row r="230" spans="2:9" s="2" customFormat="1" ht="15.75">
      <c r="B230" s="6"/>
      <c r="C230" s="6"/>
      <c r="D230" s="6"/>
      <c r="E230" s="6"/>
      <c r="F230" s="6"/>
      <c r="G230" s="6"/>
      <c r="H230" s="6"/>
      <c r="I230" s="6"/>
    </row>
    <row r="231" spans="2:9" s="2" customFormat="1" ht="15.75">
      <c r="B231" s="6"/>
      <c r="C231" s="6"/>
      <c r="D231" s="6"/>
      <c r="E231" s="6"/>
      <c r="F231" s="6"/>
      <c r="G231" s="6"/>
      <c r="H231" s="6"/>
      <c r="I231" s="6"/>
    </row>
    <row r="232" spans="2:9" s="2" customFormat="1" ht="15.75">
      <c r="B232" s="6"/>
      <c r="C232" s="6"/>
      <c r="D232" s="6"/>
      <c r="E232" s="6"/>
      <c r="F232" s="6"/>
      <c r="G232" s="6"/>
      <c r="H232" s="6"/>
      <c r="I232" s="6"/>
    </row>
    <row r="233" spans="2:9" s="2" customFormat="1" ht="15.75">
      <c r="B233" s="6"/>
      <c r="C233" s="6"/>
      <c r="D233" s="6"/>
      <c r="E233" s="6"/>
      <c r="F233" s="6"/>
      <c r="G233" s="6"/>
      <c r="H233" s="6"/>
      <c r="I233" s="6"/>
    </row>
    <row r="234" spans="2:9" s="2" customFormat="1" ht="15.75">
      <c r="B234" s="6"/>
      <c r="C234" s="6"/>
      <c r="D234" s="6"/>
      <c r="E234" s="6"/>
      <c r="F234" s="6"/>
      <c r="G234" s="6"/>
      <c r="H234" s="6"/>
      <c r="I234" s="6"/>
    </row>
    <row r="235" spans="2:9" s="2" customFormat="1" ht="15.75">
      <c r="B235" s="6"/>
      <c r="C235" s="6"/>
      <c r="D235" s="6"/>
      <c r="E235" s="6"/>
      <c r="F235" s="6"/>
      <c r="G235" s="6"/>
      <c r="H235" s="6"/>
      <c r="I235" s="6"/>
    </row>
    <row r="236" spans="2:9" s="2" customFormat="1" ht="15.75">
      <c r="B236" s="6"/>
      <c r="C236" s="6"/>
      <c r="D236" s="6"/>
      <c r="E236" s="6"/>
      <c r="F236" s="6"/>
      <c r="G236" s="6"/>
      <c r="H236" s="6"/>
      <c r="I236" s="6"/>
    </row>
    <row r="237" spans="2:9" s="2" customFormat="1" ht="15.75">
      <c r="B237" s="6"/>
      <c r="C237" s="6"/>
      <c r="D237" s="6"/>
      <c r="E237" s="6"/>
      <c r="F237" s="6"/>
      <c r="G237" s="6"/>
      <c r="H237" s="6"/>
      <c r="I237" s="6"/>
    </row>
    <row r="238" spans="2:9" s="2" customFormat="1" ht="15.75">
      <c r="B238" s="6"/>
      <c r="C238" s="6"/>
      <c r="D238" s="6"/>
      <c r="E238" s="6"/>
      <c r="F238" s="6"/>
      <c r="G238" s="6"/>
      <c r="H238" s="6"/>
      <c r="I238" s="6"/>
    </row>
    <row r="239" spans="2:9" s="2" customFormat="1" ht="15.75">
      <c r="B239" s="6"/>
      <c r="C239" s="6"/>
      <c r="D239" s="6"/>
      <c r="E239" s="6"/>
      <c r="F239" s="6"/>
      <c r="G239" s="6"/>
      <c r="H239" s="6"/>
      <c r="I239" s="6"/>
    </row>
    <row r="240" spans="2:9" s="2" customFormat="1" ht="15.75">
      <c r="B240" s="6"/>
      <c r="C240" s="6"/>
      <c r="D240" s="6"/>
      <c r="E240" s="6"/>
      <c r="F240" s="6"/>
      <c r="G240" s="6"/>
      <c r="H240" s="6"/>
      <c r="I240" s="6"/>
    </row>
    <row r="241" spans="2:9" s="2" customFormat="1" ht="15.75">
      <c r="B241" s="6"/>
      <c r="C241" s="6"/>
      <c r="D241" s="6"/>
      <c r="E241" s="6"/>
      <c r="F241" s="6"/>
      <c r="G241" s="6"/>
      <c r="H241" s="6"/>
      <c r="I241" s="6"/>
    </row>
    <row r="242" spans="2:9" s="2" customFormat="1" ht="15.75">
      <c r="B242" s="6"/>
      <c r="C242" s="6"/>
      <c r="D242" s="6"/>
      <c r="E242" s="6"/>
      <c r="F242" s="6"/>
      <c r="G242" s="6"/>
      <c r="H242" s="6"/>
      <c r="I242" s="6"/>
    </row>
    <row r="243" spans="2:9" s="2" customFormat="1" ht="15.75">
      <c r="B243" s="6"/>
      <c r="C243" s="6"/>
      <c r="D243" s="6"/>
      <c r="E243" s="6"/>
      <c r="F243" s="6"/>
      <c r="G243" s="6"/>
      <c r="H243" s="6"/>
      <c r="I243" s="6"/>
    </row>
    <row r="244" spans="2:9" s="2" customFormat="1" ht="15.75">
      <c r="B244" s="6"/>
      <c r="C244" s="6"/>
      <c r="D244" s="6"/>
      <c r="E244" s="6"/>
      <c r="F244" s="6"/>
      <c r="G244" s="6"/>
      <c r="H244" s="6"/>
      <c r="I244" s="6"/>
    </row>
    <row r="245" spans="2:9" s="2" customFormat="1" ht="15.75">
      <c r="B245" s="6"/>
      <c r="C245" s="6"/>
      <c r="D245" s="6"/>
      <c r="E245" s="6"/>
      <c r="F245" s="6"/>
      <c r="G245" s="6"/>
      <c r="H245" s="6"/>
      <c r="I245" s="6"/>
    </row>
    <row r="246" spans="2:9" s="2" customFormat="1" ht="15.75">
      <c r="B246" s="6"/>
      <c r="C246" s="6"/>
      <c r="D246" s="6"/>
      <c r="E246" s="6"/>
      <c r="F246" s="6"/>
      <c r="G246" s="6"/>
      <c r="H246" s="6"/>
      <c r="I246" s="6"/>
    </row>
    <row r="247" spans="2:9" s="2" customFormat="1" ht="15.75">
      <c r="B247" s="6"/>
      <c r="C247" s="6"/>
      <c r="D247" s="6"/>
      <c r="E247" s="6"/>
      <c r="F247" s="6"/>
      <c r="G247" s="6"/>
      <c r="H247" s="6"/>
      <c r="I247" s="6"/>
    </row>
    <row r="248" spans="2:9" s="2" customFormat="1" ht="15.75">
      <c r="B248" s="6"/>
      <c r="C248" s="6"/>
      <c r="D248" s="6"/>
      <c r="E248" s="6"/>
      <c r="F248" s="6"/>
      <c r="G248" s="6"/>
      <c r="H248" s="6"/>
      <c r="I248" s="6"/>
    </row>
    <row r="249" spans="2:9" s="2" customFormat="1" ht="15.75">
      <c r="B249" s="6"/>
      <c r="C249" s="6"/>
      <c r="D249" s="6"/>
      <c r="E249" s="6"/>
      <c r="F249" s="6"/>
      <c r="G249" s="6"/>
      <c r="H249" s="6"/>
      <c r="I249" s="6"/>
    </row>
    <row r="250" spans="2:9" s="2" customFormat="1" ht="15.75">
      <c r="B250" s="6"/>
      <c r="C250" s="6"/>
      <c r="D250" s="6"/>
      <c r="E250" s="6"/>
      <c r="F250" s="6"/>
      <c r="G250" s="6"/>
      <c r="H250" s="6"/>
      <c r="I250" s="6"/>
    </row>
    <row r="251" spans="2:9" s="2" customFormat="1" ht="15.75">
      <c r="B251" s="6"/>
      <c r="C251" s="6"/>
      <c r="D251" s="6"/>
      <c r="E251" s="6"/>
      <c r="F251" s="6"/>
      <c r="G251" s="6"/>
      <c r="H251" s="6"/>
      <c r="I251" s="6"/>
    </row>
    <row r="252" spans="2:9" s="2" customFormat="1" ht="15.75">
      <c r="B252" s="6"/>
      <c r="C252" s="6"/>
      <c r="D252" s="6"/>
      <c r="E252" s="6"/>
      <c r="F252" s="6"/>
      <c r="G252" s="6"/>
      <c r="H252" s="6"/>
      <c r="I252" s="6"/>
    </row>
    <row r="253" spans="2:9" s="2" customFormat="1" ht="15.75">
      <c r="B253" s="6"/>
      <c r="C253" s="6"/>
      <c r="D253" s="6"/>
      <c r="E253" s="6"/>
      <c r="F253" s="6"/>
      <c r="G253" s="6"/>
      <c r="H253" s="6"/>
      <c r="I253" s="6"/>
    </row>
    <row r="254" spans="2:9" s="2" customFormat="1" ht="15.75">
      <c r="B254" s="6"/>
      <c r="C254" s="6"/>
      <c r="D254" s="6"/>
      <c r="E254" s="6"/>
      <c r="F254" s="6"/>
      <c r="G254" s="6"/>
      <c r="H254" s="6"/>
      <c r="I254" s="6"/>
    </row>
    <row r="255" spans="2:9" s="2" customFormat="1" ht="15.75">
      <c r="B255" s="6"/>
      <c r="C255" s="6"/>
      <c r="D255" s="6"/>
      <c r="E255" s="6"/>
      <c r="F255" s="6"/>
      <c r="G255" s="6"/>
      <c r="H255" s="6"/>
      <c r="I255" s="6"/>
    </row>
    <row r="256" spans="2:9" s="2" customFormat="1" ht="15.75">
      <c r="B256" s="6"/>
      <c r="C256" s="6"/>
      <c r="D256" s="6"/>
      <c r="E256" s="6"/>
      <c r="F256" s="6"/>
      <c r="G256" s="6"/>
      <c r="H256" s="6"/>
      <c r="I256" s="6"/>
    </row>
    <row r="257" spans="2:9" s="2" customFormat="1" ht="15.75">
      <c r="B257" s="6"/>
      <c r="C257" s="6"/>
      <c r="D257" s="6"/>
      <c r="E257" s="6"/>
      <c r="F257" s="6"/>
      <c r="G257" s="6"/>
      <c r="H257" s="6"/>
      <c r="I257" s="6"/>
    </row>
    <row r="258" spans="2:9" s="2" customFormat="1" ht="15.75">
      <c r="B258" s="6"/>
      <c r="C258" s="6"/>
      <c r="D258" s="6"/>
      <c r="E258" s="6"/>
      <c r="F258" s="6"/>
      <c r="G258" s="6"/>
      <c r="H258" s="6"/>
      <c r="I258" s="6"/>
    </row>
    <row r="259" spans="2:9" s="2" customFormat="1" ht="15.75">
      <c r="B259" s="6"/>
      <c r="C259" s="6"/>
      <c r="D259" s="6"/>
      <c r="E259" s="6"/>
      <c r="F259" s="6"/>
      <c r="G259" s="6"/>
      <c r="H259" s="6"/>
      <c r="I259" s="6"/>
    </row>
    <row r="260" spans="2:9" s="2" customFormat="1" ht="15.75">
      <c r="B260" s="6"/>
      <c r="C260" s="6"/>
      <c r="D260" s="6"/>
      <c r="E260" s="6"/>
      <c r="F260" s="6"/>
      <c r="G260" s="6"/>
      <c r="H260" s="6"/>
      <c r="I260" s="6"/>
    </row>
    <row r="261" spans="2:9" s="2" customFormat="1" ht="15.75">
      <c r="B261" s="6"/>
      <c r="C261" s="6"/>
      <c r="D261" s="6"/>
      <c r="E261" s="6"/>
      <c r="F261" s="6"/>
      <c r="G261" s="6"/>
      <c r="H261" s="6"/>
      <c r="I261" s="6"/>
    </row>
    <row r="262" spans="2:9" s="2" customFormat="1" ht="15.75">
      <c r="B262" s="6"/>
      <c r="C262" s="6"/>
      <c r="D262" s="6"/>
      <c r="E262" s="6"/>
      <c r="F262" s="6"/>
      <c r="G262" s="6"/>
      <c r="H262" s="6"/>
      <c r="I262" s="6"/>
    </row>
    <row r="263" spans="2:9" s="2" customFormat="1" ht="15.75">
      <c r="B263" s="6"/>
      <c r="C263" s="6"/>
      <c r="D263" s="6"/>
      <c r="E263" s="6"/>
      <c r="F263" s="6"/>
      <c r="G263" s="6"/>
      <c r="H263" s="6"/>
      <c r="I263" s="6"/>
    </row>
    <row r="264" spans="2:9" s="2" customFormat="1" ht="15.75">
      <c r="B264" s="6"/>
      <c r="C264" s="6"/>
      <c r="D264" s="6"/>
      <c r="E264" s="6"/>
      <c r="F264" s="6"/>
      <c r="G264" s="6"/>
      <c r="H264" s="6"/>
      <c r="I264" s="6"/>
    </row>
    <row r="265" spans="2:9" s="2" customFormat="1" ht="15.75">
      <c r="B265" s="6"/>
      <c r="C265" s="6"/>
      <c r="D265" s="6"/>
      <c r="E265" s="6"/>
      <c r="F265" s="6"/>
      <c r="G265" s="6"/>
      <c r="H265" s="6"/>
      <c r="I265" s="6"/>
    </row>
    <row r="266" spans="2:9" s="2" customFormat="1" ht="15.75">
      <c r="B266" s="6"/>
      <c r="C266" s="6"/>
      <c r="D266" s="6"/>
      <c r="E266" s="6"/>
      <c r="F266" s="6"/>
      <c r="G266" s="6"/>
      <c r="H266" s="6"/>
      <c r="I266" s="6"/>
    </row>
    <row r="267" spans="2:9" s="2" customFormat="1" ht="15.75">
      <c r="B267" s="6"/>
      <c r="C267" s="6"/>
      <c r="D267" s="6"/>
      <c r="E267" s="6"/>
      <c r="F267" s="6"/>
      <c r="G267" s="6"/>
      <c r="H267" s="6"/>
      <c r="I267" s="6"/>
    </row>
    <row r="268" spans="2:9" s="2" customFormat="1" ht="15.75">
      <c r="B268" s="6"/>
      <c r="C268" s="6"/>
      <c r="D268" s="6"/>
      <c r="E268" s="6"/>
      <c r="F268" s="6"/>
      <c r="G268" s="6"/>
      <c r="H268" s="6"/>
      <c r="I268" s="6"/>
    </row>
    <row r="269" spans="2:9" s="2" customFormat="1" ht="15.75">
      <c r="B269" s="6"/>
      <c r="C269" s="6"/>
      <c r="D269" s="6"/>
      <c r="E269" s="6"/>
      <c r="F269" s="6"/>
      <c r="G269" s="6"/>
      <c r="H269" s="6"/>
      <c r="I269" s="6"/>
    </row>
    <row r="270" spans="2:9" s="2" customFormat="1" ht="15.75">
      <c r="B270" s="6"/>
      <c r="C270" s="6"/>
      <c r="D270" s="6"/>
      <c r="E270" s="6"/>
      <c r="F270" s="6"/>
      <c r="G270" s="6"/>
      <c r="H270" s="6"/>
      <c r="I270" s="6"/>
    </row>
    <row r="271" spans="2:9" s="2" customFormat="1" ht="15.75">
      <c r="B271" s="6"/>
      <c r="C271" s="6"/>
      <c r="D271" s="6"/>
      <c r="E271" s="6"/>
      <c r="F271" s="6"/>
      <c r="G271" s="6"/>
      <c r="H271" s="6"/>
      <c r="I271" s="6"/>
    </row>
    <row r="272" spans="2:9" s="2" customFormat="1" ht="15.75">
      <c r="B272" s="6"/>
      <c r="C272" s="6"/>
      <c r="D272" s="6"/>
      <c r="E272" s="6"/>
      <c r="F272" s="6"/>
      <c r="G272" s="6"/>
      <c r="H272" s="6"/>
      <c r="I272" s="6"/>
    </row>
    <row r="273" spans="2:9" s="2" customFormat="1" ht="15.75">
      <c r="B273" s="6"/>
      <c r="C273" s="6"/>
      <c r="D273" s="6"/>
      <c r="E273" s="6"/>
      <c r="F273" s="6"/>
      <c r="G273" s="6"/>
      <c r="H273" s="6"/>
      <c r="I273" s="6"/>
    </row>
    <row r="274" spans="2:9" s="2" customFormat="1" ht="15.75">
      <c r="B274" s="6"/>
      <c r="C274" s="6"/>
      <c r="D274" s="6"/>
      <c r="E274" s="6"/>
      <c r="F274" s="6"/>
      <c r="G274" s="6"/>
      <c r="H274" s="6"/>
      <c r="I274" s="6"/>
    </row>
    <row r="275" spans="2:9" s="2" customFormat="1" ht="15.75">
      <c r="B275" s="6"/>
      <c r="C275" s="6"/>
      <c r="D275" s="6"/>
      <c r="E275" s="6"/>
      <c r="F275" s="6"/>
      <c r="G275" s="6"/>
      <c r="H275" s="6"/>
      <c r="I275" s="6"/>
    </row>
    <row r="276" spans="2:9" s="2" customFormat="1" ht="15.75">
      <c r="B276" s="6"/>
      <c r="C276" s="6"/>
      <c r="D276" s="6"/>
      <c r="E276" s="6"/>
      <c r="F276" s="6"/>
      <c r="G276" s="6"/>
      <c r="H276" s="6"/>
      <c r="I276" s="6"/>
    </row>
    <row r="277" spans="2:9" s="2" customFormat="1" ht="15.75">
      <c r="B277" s="6"/>
      <c r="C277" s="6"/>
      <c r="D277" s="6"/>
      <c r="E277" s="6"/>
      <c r="F277" s="6"/>
      <c r="G277" s="6"/>
      <c r="H277" s="6"/>
      <c r="I277" s="6"/>
    </row>
    <row r="278" spans="2:9" s="2" customFormat="1" ht="15.75">
      <c r="B278" s="6"/>
      <c r="C278" s="6"/>
      <c r="D278" s="6"/>
      <c r="E278" s="6"/>
      <c r="F278" s="6"/>
      <c r="G278" s="6"/>
      <c r="H278" s="6"/>
      <c r="I278" s="6"/>
    </row>
    <row r="279" spans="2:9" s="2" customFormat="1" ht="15.75">
      <c r="B279" s="6"/>
      <c r="C279" s="6"/>
      <c r="D279" s="6"/>
      <c r="E279" s="6"/>
      <c r="F279" s="6"/>
      <c r="G279" s="6"/>
      <c r="H279" s="6"/>
      <c r="I279" s="6"/>
    </row>
    <row r="280" spans="2:9" s="2" customFormat="1" ht="15.75">
      <c r="B280" s="6"/>
      <c r="C280" s="6"/>
      <c r="D280" s="6"/>
      <c r="E280" s="6"/>
      <c r="F280" s="6"/>
      <c r="G280" s="6"/>
      <c r="H280" s="6"/>
      <c r="I280" s="6"/>
    </row>
    <row r="281" spans="2:9" s="2" customFormat="1" ht="15.75">
      <c r="B281" s="6"/>
      <c r="C281" s="6"/>
      <c r="D281" s="6"/>
      <c r="E281" s="6"/>
      <c r="F281" s="6"/>
      <c r="G281" s="6"/>
      <c r="H281" s="6"/>
      <c r="I281" s="6"/>
    </row>
    <row r="282" spans="2:9" s="2" customFormat="1" ht="15.75">
      <c r="B282" s="6"/>
      <c r="C282" s="6"/>
      <c r="D282" s="6"/>
      <c r="E282" s="6"/>
      <c r="F282" s="6"/>
      <c r="G282" s="6"/>
      <c r="H282" s="6"/>
      <c r="I282" s="6"/>
    </row>
    <row r="283" spans="2:9" s="2" customFormat="1" ht="15.75">
      <c r="B283" s="6"/>
      <c r="C283" s="6"/>
      <c r="D283" s="6"/>
      <c r="E283" s="6"/>
      <c r="F283" s="6"/>
      <c r="G283" s="6"/>
      <c r="H283" s="6"/>
      <c r="I283" s="6"/>
    </row>
    <row r="284" spans="2:9" s="2" customFormat="1" ht="15.75">
      <c r="B284" s="6"/>
      <c r="C284" s="6"/>
      <c r="D284" s="6"/>
      <c r="E284" s="6"/>
      <c r="F284" s="6"/>
      <c r="G284" s="6"/>
      <c r="H284" s="6"/>
      <c r="I284" s="6"/>
    </row>
    <row r="285" spans="2:9" s="2" customFormat="1" ht="15.75">
      <c r="B285" s="6"/>
      <c r="C285" s="6"/>
      <c r="D285" s="6"/>
      <c r="E285" s="6"/>
      <c r="F285" s="6"/>
      <c r="G285" s="6"/>
      <c r="H285" s="6"/>
      <c r="I285" s="6"/>
    </row>
    <row r="286" spans="2:9" s="2" customFormat="1" ht="15.75">
      <c r="B286" s="6"/>
      <c r="C286" s="6"/>
      <c r="D286" s="6"/>
      <c r="E286" s="6"/>
      <c r="F286" s="6"/>
      <c r="G286" s="6"/>
      <c r="H286" s="6"/>
      <c r="I286" s="6"/>
    </row>
    <row r="287" spans="2:9" s="2" customFormat="1" ht="15.75">
      <c r="B287" s="6"/>
      <c r="C287" s="6"/>
      <c r="D287" s="6"/>
      <c r="E287" s="6"/>
      <c r="F287" s="6"/>
      <c r="G287" s="6"/>
      <c r="H287" s="6"/>
      <c r="I287" s="6"/>
    </row>
    <row r="288" spans="2:9" s="2" customFormat="1" ht="15.75">
      <c r="B288" s="6"/>
      <c r="C288" s="6"/>
      <c r="D288" s="6"/>
      <c r="E288" s="6"/>
      <c r="F288" s="6"/>
      <c r="G288" s="6"/>
      <c r="H288" s="6"/>
      <c r="I288" s="6"/>
    </row>
    <row r="289" spans="2:9" s="2" customFormat="1" ht="15.75">
      <c r="B289" s="6"/>
      <c r="C289" s="6"/>
      <c r="D289" s="6"/>
      <c r="E289" s="6"/>
      <c r="F289" s="6"/>
      <c r="G289" s="6"/>
      <c r="H289" s="6"/>
      <c r="I289" s="6"/>
    </row>
    <row r="290" spans="2:9" s="2" customFormat="1" ht="15.75">
      <c r="B290" s="6"/>
      <c r="C290" s="6"/>
      <c r="D290" s="6"/>
      <c r="E290" s="6"/>
      <c r="F290" s="6"/>
      <c r="G290" s="6"/>
      <c r="H290" s="6"/>
      <c r="I290" s="6"/>
    </row>
    <row r="291" spans="2:9" s="2" customFormat="1" ht="15.75">
      <c r="B291" s="6"/>
      <c r="C291" s="6"/>
      <c r="D291" s="6"/>
      <c r="E291" s="6"/>
      <c r="F291" s="6"/>
      <c r="G291" s="6"/>
      <c r="H291" s="6"/>
      <c r="I291" s="6"/>
    </row>
    <row r="292" spans="2:9" s="2" customFormat="1" ht="15.75">
      <c r="B292" s="6"/>
      <c r="C292" s="6"/>
      <c r="D292" s="6"/>
      <c r="E292" s="6"/>
      <c r="F292" s="6"/>
      <c r="G292" s="6"/>
      <c r="H292" s="6"/>
      <c r="I292" s="6"/>
    </row>
    <row r="293" spans="2:9" s="2" customFormat="1" ht="15.75">
      <c r="B293" s="6"/>
      <c r="C293" s="6"/>
      <c r="D293" s="6"/>
      <c r="E293" s="6"/>
      <c r="F293" s="6"/>
      <c r="G293" s="6"/>
      <c r="H293" s="6"/>
      <c r="I293" s="6"/>
    </row>
    <row r="294" spans="2:9" s="2" customFormat="1" ht="15.75">
      <c r="B294" s="6"/>
      <c r="C294" s="6"/>
      <c r="D294" s="6"/>
      <c r="E294" s="6"/>
      <c r="F294" s="6"/>
      <c r="G294" s="6"/>
      <c r="H294" s="6"/>
      <c r="I294" s="6"/>
    </row>
    <row r="295" spans="2:9" s="2" customFormat="1" ht="15.75">
      <c r="B295" s="6"/>
      <c r="C295" s="6"/>
      <c r="D295" s="6"/>
      <c r="E295" s="6"/>
      <c r="F295" s="6"/>
      <c r="G295" s="6"/>
      <c r="H295" s="6"/>
      <c r="I295" s="6"/>
    </row>
    <row r="296" spans="2:9" s="2" customFormat="1" ht="15.75">
      <c r="B296" s="6"/>
      <c r="C296" s="6"/>
      <c r="D296" s="6"/>
      <c r="E296" s="6"/>
      <c r="F296" s="6"/>
      <c r="G296" s="6"/>
      <c r="H296" s="6"/>
      <c r="I296" s="6"/>
    </row>
    <row r="297" spans="2:9" s="2" customFormat="1" ht="15.75">
      <c r="B297" s="6"/>
      <c r="C297" s="6"/>
      <c r="D297" s="6"/>
      <c r="E297" s="6"/>
      <c r="F297" s="6"/>
      <c r="G297" s="6"/>
      <c r="H297" s="6"/>
      <c r="I297" s="6"/>
    </row>
    <row r="298" spans="2:9" s="2" customFormat="1" ht="15.75">
      <c r="B298" s="6"/>
      <c r="C298" s="6"/>
      <c r="D298" s="6"/>
      <c r="E298" s="6"/>
      <c r="F298" s="6"/>
      <c r="G298" s="6"/>
      <c r="H298" s="6"/>
      <c r="I298" s="6"/>
    </row>
    <row r="299" spans="2:9" s="2" customFormat="1" ht="15.75">
      <c r="B299" s="6"/>
      <c r="C299" s="6"/>
      <c r="D299" s="6"/>
      <c r="E299" s="6"/>
      <c r="F299" s="6"/>
      <c r="G299" s="6"/>
      <c r="H299" s="6"/>
      <c r="I299" s="6"/>
    </row>
    <row r="300" spans="2:9" s="2" customFormat="1" ht="15.75">
      <c r="B300" s="6"/>
      <c r="C300" s="6"/>
      <c r="D300" s="6"/>
      <c r="E300" s="6"/>
      <c r="F300" s="6"/>
      <c r="G300" s="6"/>
      <c r="H300" s="6"/>
      <c r="I300" s="6"/>
    </row>
    <row r="301" spans="2:9" s="2" customFormat="1" ht="15.75">
      <c r="B301" s="6"/>
      <c r="C301" s="6"/>
      <c r="D301" s="6"/>
      <c r="E301" s="6"/>
      <c r="F301" s="6"/>
      <c r="G301" s="6"/>
      <c r="H301" s="6"/>
      <c r="I301" s="6"/>
    </row>
    <row r="302" spans="2:9" s="2" customFormat="1" ht="15.75">
      <c r="B302" s="6"/>
      <c r="C302" s="6"/>
      <c r="D302" s="6"/>
      <c r="E302" s="6"/>
      <c r="F302" s="6"/>
      <c r="G302" s="6"/>
      <c r="H302" s="6"/>
      <c r="I302" s="6"/>
    </row>
    <row r="303" spans="2:9" s="2" customFormat="1" ht="15.75">
      <c r="B303" s="6"/>
      <c r="C303" s="6"/>
      <c r="D303" s="6"/>
      <c r="E303" s="6"/>
      <c r="F303" s="6"/>
      <c r="G303" s="6"/>
      <c r="H303" s="6"/>
      <c r="I303" s="6"/>
    </row>
    <row r="304" spans="2:9" s="2" customFormat="1" ht="15.75">
      <c r="B304" s="6"/>
      <c r="C304" s="6"/>
      <c r="D304" s="6"/>
      <c r="E304" s="6"/>
      <c r="F304" s="6"/>
      <c r="G304" s="6"/>
      <c r="H304" s="6"/>
      <c r="I304" s="6"/>
    </row>
    <row r="305" spans="2:9" s="2" customFormat="1" ht="15.75">
      <c r="B305" s="6"/>
      <c r="C305" s="6"/>
      <c r="D305" s="6"/>
      <c r="E305" s="6"/>
      <c r="F305" s="6"/>
      <c r="G305" s="6"/>
      <c r="H305" s="6"/>
      <c r="I305" s="6"/>
    </row>
    <row r="306" spans="2:9" s="2" customFormat="1" ht="15.75">
      <c r="B306" s="6"/>
      <c r="C306" s="6"/>
      <c r="D306" s="6"/>
      <c r="E306" s="6"/>
      <c r="F306" s="6"/>
      <c r="G306" s="6"/>
      <c r="H306" s="6"/>
      <c r="I306" s="6"/>
    </row>
    <row r="307" spans="2:9" s="2" customFormat="1" ht="15.75">
      <c r="B307" s="6"/>
      <c r="C307" s="6"/>
      <c r="D307" s="6"/>
      <c r="E307" s="6"/>
      <c r="F307" s="6"/>
      <c r="G307" s="6"/>
      <c r="H307" s="6"/>
      <c r="I307" s="6"/>
    </row>
    <row r="308" spans="2:9" s="2" customFormat="1" ht="15.75">
      <c r="B308" s="6"/>
      <c r="C308" s="6"/>
      <c r="D308" s="6"/>
      <c r="E308" s="6"/>
      <c r="F308" s="6"/>
      <c r="G308" s="6"/>
      <c r="H308" s="6"/>
      <c r="I308" s="6"/>
    </row>
    <row r="309" spans="2:9" s="2" customFormat="1" ht="15.75">
      <c r="B309" s="6"/>
      <c r="C309" s="6"/>
      <c r="D309" s="6"/>
      <c r="E309" s="6"/>
      <c r="F309" s="6"/>
      <c r="G309" s="6"/>
      <c r="H309" s="6"/>
      <c r="I309" s="6"/>
    </row>
    <row r="310" spans="2:9" s="2" customFormat="1" ht="15.75">
      <c r="B310" s="6"/>
      <c r="C310" s="6"/>
      <c r="D310" s="6"/>
      <c r="E310" s="6"/>
      <c r="F310" s="6"/>
      <c r="G310" s="6"/>
      <c r="H310" s="6"/>
      <c r="I310" s="6"/>
    </row>
    <row r="311" spans="2:9" s="2" customFormat="1" ht="15.75">
      <c r="B311" s="6"/>
      <c r="C311" s="6"/>
      <c r="D311" s="6"/>
      <c r="E311" s="6"/>
      <c r="F311" s="6"/>
      <c r="G311" s="6"/>
      <c r="H311" s="6"/>
      <c r="I311" s="6"/>
    </row>
    <row r="312" spans="2:9" s="2" customFormat="1" ht="15.75">
      <c r="B312" s="6"/>
      <c r="C312" s="6"/>
      <c r="D312" s="6"/>
      <c r="E312" s="6"/>
      <c r="F312" s="6"/>
      <c r="G312" s="6"/>
      <c r="H312" s="6"/>
      <c r="I312" s="6"/>
    </row>
    <row r="313" spans="2:9" s="2" customFormat="1" ht="15.75">
      <c r="B313" s="6"/>
      <c r="C313" s="6"/>
      <c r="D313" s="6"/>
      <c r="E313" s="6"/>
      <c r="F313" s="6"/>
      <c r="G313" s="6"/>
      <c r="H313" s="6"/>
      <c r="I313" s="6"/>
    </row>
    <row r="314" spans="2:9" s="2" customFormat="1" ht="15.75">
      <c r="B314" s="6"/>
      <c r="C314" s="6"/>
      <c r="D314" s="6"/>
      <c r="E314" s="6"/>
      <c r="F314" s="6"/>
      <c r="G314" s="6"/>
      <c r="H314" s="6"/>
      <c r="I314" s="6"/>
    </row>
    <row r="315" spans="2:9" s="2" customFormat="1" ht="15.75">
      <c r="B315" s="6"/>
      <c r="C315" s="6"/>
      <c r="D315" s="6"/>
      <c r="E315" s="6"/>
      <c r="F315" s="6"/>
      <c r="G315" s="6"/>
      <c r="H315" s="6"/>
      <c r="I315" s="6"/>
    </row>
    <row r="316" spans="2:9" s="2" customFormat="1" ht="15.75">
      <c r="B316" s="6"/>
      <c r="C316" s="6"/>
      <c r="D316" s="6"/>
      <c r="E316" s="6"/>
      <c r="F316" s="6"/>
      <c r="G316" s="6"/>
      <c r="H316" s="6"/>
      <c r="I316" s="6"/>
    </row>
    <row r="317" spans="2:9" s="2" customFormat="1" ht="15.75">
      <c r="B317" s="6"/>
      <c r="C317" s="6"/>
      <c r="D317" s="6"/>
      <c r="E317" s="6"/>
      <c r="F317" s="6"/>
      <c r="G317" s="6"/>
      <c r="H317" s="6"/>
      <c r="I317" s="6"/>
    </row>
    <row r="318" spans="2:9" s="2" customFormat="1" ht="15.75">
      <c r="B318" s="6"/>
      <c r="C318" s="6"/>
      <c r="D318" s="6"/>
      <c r="E318" s="6"/>
      <c r="F318" s="6"/>
      <c r="G318" s="6"/>
      <c r="H318" s="6"/>
      <c r="I318" s="6"/>
    </row>
    <row r="319" spans="2:9" s="2" customFormat="1" ht="15.75">
      <c r="B319" s="6"/>
      <c r="C319" s="6"/>
      <c r="D319" s="6"/>
      <c r="E319" s="6"/>
      <c r="F319" s="6"/>
      <c r="G319" s="6"/>
      <c r="H319" s="6"/>
      <c r="I319" s="6"/>
    </row>
    <row r="320" spans="2:9" s="2" customFormat="1" ht="15.75">
      <c r="B320" s="6"/>
      <c r="C320" s="6"/>
      <c r="D320" s="6"/>
      <c r="E320" s="6"/>
      <c r="F320" s="6"/>
      <c r="G320" s="6"/>
      <c r="H320" s="6"/>
      <c r="I320" s="6"/>
    </row>
    <row r="321" spans="2:9" s="2" customFormat="1" ht="15.75">
      <c r="B321" s="6"/>
      <c r="C321" s="6"/>
      <c r="D321" s="6"/>
      <c r="E321" s="6"/>
      <c r="F321" s="6"/>
      <c r="G321" s="6"/>
      <c r="H321" s="6"/>
      <c r="I321" s="6"/>
    </row>
    <row r="322" spans="2:9" s="2" customFormat="1" ht="15.75">
      <c r="B322" s="6"/>
      <c r="C322" s="6"/>
      <c r="D322" s="6"/>
      <c r="E322" s="6"/>
      <c r="F322" s="6"/>
      <c r="G322" s="6"/>
      <c r="H322" s="6"/>
      <c r="I322" s="6"/>
    </row>
    <row r="323" spans="2:9" s="2" customFormat="1" ht="15.75">
      <c r="B323" s="6"/>
      <c r="C323" s="6"/>
      <c r="D323" s="6"/>
      <c r="E323" s="6"/>
      <c r="F323" s="6"/>
      <c r="G323" s="6"/>
      <c r="H323" s="6"/>
      <c r="I323" s="6"/>
    </row>
    <row r="324" spans="2:9" s="2" customFormat="1" ht="15.75">
      <c r="B324" s="6"/>
      <c r="C324" s="6"/>
      <c r="D324" s="6"/>
      <c r="E324" s="6"/>
      <c r="F324" s="6"/>
      <c r="G324" s="6"/>
      <c r="H324" s="6"/>
      <c r="I324" s="6"/>
    </row>
    <row r="325" spans="2:9" s="2" customFormat="1" ht="15.75">
      <c r="B325" s="6"/>
      <c r="C325" s="6"/>
      <c r="D325" s="6"/>
      <c r="E325" s="6"/>
      <c r="F325" s="6"/>
      <c r="G325" s="6"/>
      <c r="H325" s="6"/>
      <c r="I325" s="6"/>
    </row>
    <row r="326" spans="2:9" s="2" customFormat="1" ht="15.75">
      <c r="B326" s="6"/>
      <c r="C326" s="6"/>
      <c r="D326" s="6"/>
      <c r="E326" s="6"/>
      <c r="F326" s="6"/>
      <c r="G326" s="6"/>
      <c r="H326" s="6"/>
      <c r="I326" s="6"/>
    </row>
    <row r="327" spans="2:9" s="2" customFormat="1" ht="15.75">
      <c r="B327" s="6"/>
      <c r="C327" s="6"/>
      <c r="D327" s="6"/>
      <c r="E327" s="6"/>
      <c r="F327" s="6"/>
      <c r="G327" s="6"/>
      <c r="H327" s="6"/>
      <c r="I327" s="6"/>
    </row>
    <row r="328" spans="2:9" s="2" customFormat="1" ht="15.75">
      <c r="B328" s="6"/>
      <c r="C328" s="6"/>
      <c r="D328" s="6"/>
      <c r="E328" s="6"/>
      <c r="F328" s="6"/>
      <c r="G328" s="6"/>
      <c r="H328" s="6"/>
      <c r="I328" s="6"/>
    </row>
    <row r="329" spans="2:9" s="2" customFormat="1" ht="15.75">
      <c r="B329" s="6"/>
      <c r="C329" s="6"/>
      <c r="D329" s="6"/>
      <c r="E329" s="6"/>
      <c r="F329" s="6"/>
      <c r="G329" s="6"/>
      <c r="H329" s="6"/>
      <c r="I329" s="6"/>
    </row>
    <row r="330" spans="2:9" s="2" customFormat="1" ht="15.75">
      <c r="B330" s="6"/>
      <c r="C330" s="6"/>
      <c r="D330" s="6"/>
      <c r="E330" s="6"/>
      <c r="F330" s="6"/>
      <c r="G330" s="6"/>
      <c r="H330" s="6"/>
      <c r="I330" s="6"/>
    </row>
    <row r="331" spans="2:9" s="2" customFormat="1" ht="15.75">
      <c r="B331" s="6"/>
      <c r="C331" s="6"/>
      <c r="D331" s="6"/>
      <c r="E331" s="6"/>
      <c r="F331" s="6"/>
      <c r="G331" s="6"/>
      <c r="H331" s="6"/>
      <c r="I331" s="6"/>
    </row>
    <row r="332" spans="2:9" s="2" customFormat="1" ht="15.75">
      <c r="B332" s="6"/>
      <c r="C332" s="6"/>
      <c r="D332" s="6"/>
      <c r="E332" s="6"/>
      <c r="F332" s="6"/>
      <c r="G332" s="6"/>
      <c r="H332" s="6"/>
      <c r="I332" s="6"/>
    </row>
    <row r="333" spans="2:9" s="2" customFormat="1" ht="15.75">
      <c r="B333" s="6"/>
      <c r="C333" s="6"/>
      <c r="D333" s="6"/>
      <c r="E333" s="6"/>
      <c r="F333" s="6"/>
      <c r="G333" s="6"/>
      <c r="H333" s="6"/>
      <c r="I333" s="6"/>
    </row>
    <row r="334" spans="2:9" s="2" customFormat="1" ht="15.75">
      <c r="B334" s="6"/>
      <c r="C334" s="6"/>
      <c r="D334" s="6"/>
      <c r="E334" s="6"/>
      <c r="F334" s="6"/>
      <c r="G334" s="6"/>
      <c r="H334" s="6"/>
      <c r="I334" s="6"/>
    </row>
    <row r="335" spans="2:9" s="2" customFormat="1" ht="15.75">
      <c r="B335" s="6"/>
      <c r="C335" s="6"/>
      <c r="D335" s="6"/>
      <c r="E335" s="6"/>
      <c r="F335" s="6"/>
      <c r="G335" s="6"/>
      <c r="H335" s="6"/>
      <c r="I335" s="6"/>
    </row>
    <row r="336" spans="2:9" s="2" customFormat="1" ht="15.75">
      <c r="B336" s="6"/>
      <c r="C336" s="6"/>
      <c r="D336" s="6"/>
      <c r="E336" s="6"/>
      <c r="F336" s="6"/>
      <c r="G336" s="6"/>
      <c r="H336" s="6"/>
      <c r="I336" s="6"/>
    </row>
    <row r="337" spans="2:9" s="2" customFormat="1" ht="15.75">
      <c r="B337" s="6"/>
      <c r="C337" s="6"/>
      <c r="D337" s="6"/>
      <c r="E337" s="6"/>
      <c r="F337" s="6"/>
      <c r="G337" s="6"/>
      <c r="H337" s="6"/>
      <c r="I337" s="6"/>
    </row>
    <row r="338" spans="2:9" s="2" customFormat="1" ht="15.75">
      <c r="B338" s="6"/>
      <c r="C338" s="6"/>
      <c r="D338" s="6"/>
      <c r="E338" s="6"/>
      <c r="F338" s="6"/>
      <c r="G338" s="6"/>
      <c r="H338" s="6"/>
      <c r="I338" s="6"/>
    </row>
    <row r="339" spans="2:9" s="2" customFormat="1" ht="15.75">
      <c r="B339" s="6"/>
      <c r="C339" s="6"/>
      <c r="D339" s="6"/>
      <c r="E339" s="6"/>
      <c r="F339" s="6"/>
      <c r="G339" s="6"/>
      <c r="H339" s="6"/>
      <c r="I339" s="6"/>
    </row>
    <row r="340" spans="2:9" s="2" customFormat="1" ht="15.75">
      <c r="B340" s="6"/>
      <c r="C340" s="6"/>
      <c r="D340" s="6"/>
      <c r="E340" s="6"/>
      <c r="F340" s="6"/>
      <c r="G340" s="6"/>
      <c r="H340" s="6"/>
      <c r="I340" s="6"/>
    </row>
    <row r="341" spans="2:9" s="2" customFormat="1" ht="15.75">
      <c r="B341" s="6"/>
      <c r="C341" s="6"/>
      <c r="D341" s="6"/>
      <c r="E341" s="6"/>
      <c r="F341" s="6"/>
      <c r="G341" s="6"/>
      <c r="H341" s="6"/>
      <c r="I341" s="6"/>
    </row>
    <row r="342" spans="2:9" s="2" customFormat="1" ht="15.75">
      <c r="B342" s="6"/>
      <c r="C342" s="6"/>
      <c r="D342" s="6"/>
      <c r="E342" s="6"/>
      <c r="F342" s="6"/>
      <c r="G342" s="6"/>
      <c r="H342" s="6"/>
      <c r="I342" s="6"/>
    </row>
    <row r="343" spans="2:9" s="2" customFormat="1" ht="15.75">
      <c r="B343" s="10"/>
      <c r="C343" s="10"/>
      <c r="D343" s="10"/>
      <c r="E343" s="10"/>
      <c r="F343" s="10"/>
      <c r="G343" s="10"/>
      <c r="H343" s="10"/>
      <c r="I343" s="10"/>
    </row>
    <row r="344" spans="2:9" s="2" customFormat="1" ht="15.75">
      <c r="B344" s="10"/>
      <c r="C344" s="10"/>
      <c r="D344" s="10"/>
      <c r="E344" s="10"/>
      <c r="F344" s="10"/>
      <c r="G344" s="10"/>
      <c r="H344" s="10"/>
      <c r="I344" s="10"/>
    </row>
    <row r="345" spans="2:9" s="2" customFormat="1" ht="15.75">
      <c r="B345" s="10"/>
      <c r="C345" s="10"/>
      <c r="D345" s="10"/>
      <c r="E345" s="10"/>
      <c r="F345" s="10"/>
      <c r="G345" s="10"/>
      <c r="H345" s="10"/>
      <c r="I345" s="10"/>
    </row>
    <row r="346" spans="2:9" s="2" customFormat="1" ht="15.75">
      <c r="B346" s="10"/>
      <c r="C346" s="10"/>
      <c r="D346" s="10"/>
      <c r="E346" s="10"/>
      <c r="F346" s="10"/>
      <c r="G346" s="10"/>
      <c r="H346" s="10"/>
      <c r="I346" s="10"/>
    </row>
    <row r="347" spans="2:9" s="2" customFormat="1" ht="15.75">
      <c r="B347" s="10"/>
      <c r="C347" s="10"/>
      <c r="D347" s="10"/>
      <c r="E347" s="10"/>
      <c r="F347" s="10"/>
      <c r="G347" s="10"/>
      <c r="H347" s="10"/>
      <c r="I347" s="10"/>
    </row>
    <row r="348" spans="2:9" s="2" customFormat="1" ht="15.75">
      <c r="B348" s="10"/>
      <c r="C348" s="10"/>
      <c r="D348" s="10"/>
      <c r="E348" s="10"/>
      <c r="F348" s="10"/>
      <c r="G348" s="10"/>
      <c r="H348" s="10"/>
      <c r="I348" s="10"/>
    </row>
    <row r="349" spans="2:9" s="2" customFormat="1" ht="15.75">
      <c r="B349" s="10"/>
      <c r="C349" s="10"/>
      <c r="D349" s="10"/>
      <c r="E349" s="10"/>
      <c r="F349" s="10"/>
      <c r="G349" s="10"/>
      <c r="H349" s="10"/>
      <c r="I349" s="10"/>
    </row>
    <row r="350" spans="2:9" s="2" customFormat="1" ht="15.75">
      <c r="B350" s="10"/>
      <c r="C350" s="10"/>
      <c r="D350" s="10"/>
      <c r="E350" s="10"/>
      <c r="F350" s="10"/>
      <c r="G350" s="10"/>
      <c r="H350" s="10"/>
      <c r="I350" s="10"/>
    </row>
    <row r="351" spans="2:9" s="2" customFormat="1" ht="15.75">
      <c r="B351" s="10"/>
      <c r="C351" s="10"/>
      <c r="D351" s="10"/>
      <c r="E351" s="10"/>
      <c r="F351" s="10"/>
      <c r="G351" s="10"/>
      <c r="H351" s="10"/>
      <c r="I351" s="10"/>
    </row>
    <row r="352" spans="2:9" s="2" customFormat="1" ht="15.75">
      <c r="B352" s="10"/>
      <c r="C352" s="10"/>
      <c r="D352" s="10"/>
      <c r="E352" s="10"/>
      <c r="F352" s="10"/>
      <c r="G352" s="10"/>
      <c r="H352" s="10"/>
      <c r="I352" s="10"/>
    </row>
    <row r="353" spans="2:9" s="2" customFormat="1" ht="15.75">
      <c r="B353" s="10"/>
      <c r="C353" s="10"/>
      <c r="D353" s="10"/>
      <c r="E353" s="10"/>
      <c r="F353" s="10"/>
      <c r="G353" s="10"/>
      <c r="H353" s="10"/>
      <c r="I353" s="10"/>
    </row>
    <row r="354" spans="2:9" s="2" customFormat="1" ht="15.75">
      <c r="B354" s="10"/>
      <c r="C354" s="10"/>
      <c r="D354" s="10"/>
      <c r="E354" s="10"/>
      <c r="F354" s="10"/>
      <c r="G354" s="10"/>
      <c r="H354" s="10"/>
      <c r="I354" s="10"/>
    </row>
    <row r="355" spans="2:9" s="2" customFormat="1" ht="15.75">
      <c r="B355" s="10"/>
      <c r="C355" s="10"/>
      <c r="D355" s="10"/>
      <c r="E355" s="10"/>
      <c r="F355" s="10"/>
      <c r="G355" s="10"/>
      <c r="H355" s="10"/>
      <c r="I355" s="10"/>
    </row>
    <row r="356" spans="2:9" s="2" customFormat="1" ht="15.75">
      <c r="B356" s="10"/>
      <c r="C356" s="10"/>
      <c r="D356" s="10"/>
      <c r="E356" s="10"/>
      <c r="F356" s="10"/>
      <c r="G356" s="10"/>
      <c r="H356" s="10"/>
      <c r="I356" s="10"/>
    </row>
    <row r="357" spans="2:9" s="2" customFormat="1" ht="15.75">
      <c r="B357" s="10"/>
      <c r="C357" s="10"/>
      <c r="D357" s="10"/>
      <c r="E357" s="10"/>
      <c r="F357" s="10"/>
      <c r="G357" s="10"/>
      <c r="H357" s="10"/>
      <c r="I357" s="10"/>
    </row>
    <row r="358" spans="2:9" s="2" customFormat="1" ht="15.75">
      <c r="B358" s="10"/>
      <c r="C358" s="10"/>
      <c r="D358" s="10"/>
      <c r="E358" s="10"/>
      <c r="F358" s="10"/>
      <c r="G358" s="10"/>
      <c r="H358" s="10"/>
      <c r="I358" s="10"/>
    </row>
    <row r="359" spans="2:9" s="2" customFormat="1" ht="15.75">
      <c r="B359" s="10"/>
      <c r="C359" s="10"/>
      <c r="D359" s="10"/>
      <c r="E359" s="10"/>
      <c r="F359" s="10"/>
      <c r="G359" s="10"/>
      <c r="H359" s="10"/>
      <c r="I359" s="10"/>
    </row>
  </sheetData>
  <mergeCells count="19">
    <mergeCell ref="B24:C24"/>
    <mergeCell ref="D24:E24"/>
    <mergeCell ref="A2:I2"/>
    <mergeCell ref="A3:I3"/>
    <mergeCell ref="A5:A6"/>
    <mergeCell ref="B7:C7"/>
    <mergeCell ref="D7:E7"/>
    <mergeCell ref="F7:G7"/>
    <mergeCell ref="H7:I7"/>
    <mergeCell ref="F24:G24"/>
    <mergeCell ref="H24:I24"/>
    <mergeCell ref="F41:G41"/>
    <mergeCell ref="H41:I41"/>
    <mergeCell ref="B58:C58"/>
    <mergeCell ref="D58:E58"/>
    <mergeCell ref="F58:G58"/>
    <mergeCell ref="H58:I58"/>
    <mergeCell ref="B41:C41"/>
    <mergeCell ref="D41:E41"/>
  </mergeCells>
  <phoneticPr fontId="7" type="noConversion"/>
  <conditionalFormatting sqref="C40:I40 E23 G23:I23 C23 B57:I57 I75">
    <cfRule type="cellIs" dxfId="423" priority="185" stopIfTrue="1" operator="lessThan">
      <formula>0</formula>
    </cfRule>
  </conditionalFormatting>
  <conditionalFormatting sqref="F58:G58">
    <cfRule type="cellIs" dxfId="422" priority="176" stopIfTrue="1" operator="lessThan">
      <formula>0</formula>
    </cfRule>
  </conditionalFormatting>
  <conditionalFormatting sqref="B58:C58">
    <cfRule type="cellIs" dxfId="421" priority="175" stopIfTrue="1" operator="lessThan">
      <formula>0</formula>
    </cfRule>
  </conditionalFormatting>
  <conditionalFormatting sqref="D58:E58">
    <cfRule type="cellIs" dxfId="420" priority="174" stopIfTrue="1" operator="lessThan">
      <formula>0</formula>
    </cfRule>
  </conditionalFormatting>
  <conditionalFormatting sqref="B74:I74">
    <cfRule type="cellIs" dxfId="419" priority="74" stopIfTrue="1" operator="lessThan">
      <formula>0</formula>
    </cfRule>
  </conditionalFormatting>
  <conditionalFormatting sqref="A59:A72 A42:A55 A25:A38 A8:A21">
    <cfRule type="cellIs" dxfId="418" priority="45" stopIfTrue="1" operator="lessThan">
      <formula>0</formula>
    </cfRule>
  </conditionalFormatting>
  <conditionalFormatting sqref="B8:I9 B11:I11 B10:C10 F10:I10 B13:I17 B12:C12 F12:I12 B19:I19 B22:I22 D20:I20 B21:C21">
    <cfRule type="cellIs" dxfId="417" priority="24" stopIfTrue="1" operator="lessThan">
      <formula>0</formula>
    </cfRule>
  </conditionalFormatting>
  <conditionalFormatting sqref="F8:G8">
    <cfRule type="cellIs" dxfId="416" priority="23" stopIfTrue="1" operator="lessThan">
      <formula>0</formula>
    </cfRule>
  </conditionalFormatting>
  <conditionalFormatting sqref="F22:G22">
    <cfRule type="cellIs" dxfId="415" priority="22" stopIfTrue="1" operator="lessThan">
      <formula>0</formula>
    </cfRule>
  </conditionalFormatting>
  <conditionalFormatting sqref="F10:G10">
    <cfRule type="cellIs" dxfId="414" priority="21" stopIfTrue="1" operator="lessThan">
      <formula>0</formula>
    </cfRule>
  </conditionalFormatting>
  <conditionalFormatting sqref="F20:G20">
    <cfRule type="cellIs" dxfId="413" priority="20" stopIfTrue="1" operator="lessThan">
      <formula>0</formula>
    </cfRule>
  </conditionalFormatting>
  <conditionalFormatting sqref="B26:I37 B25:G25 B39:I39 B38:G38">
    <cfRule type="cellIs" dxfId="412" priority="19" stopIfTrue="1" operator="lessThan">
      <formula>0</formula>
    </cfRule>
  </conditionalFormatting>
  <conditionalFormatting sqref="F25:G25">
    <cfRule type="cellIs" dxfId="411" priority="18" stopIfTrue="1" operator="lessThan">
      <formula>0</formula>
    </cfRule>
  </conditionalFormatting>
  <conditionalFormatting sqref="F39:G39">
    <cfRule type="cellIs" dxfId="410" priority="17" stopIfTrue="1" operator="lessThan">
      <formula>0</formula>
    </cfRule>
  </conditionalFormatting>
  <conditionalFormatting sqref="F27:G27">
    <cfRule type="cellIs" dxfId="409" priority="16" stopIfTrue="1" operator="lessThan">
      <formula>0</formula>
    </cfRule>
  </conditionalFormatting>
  <conditionalFormatting sqref="F37:G38 F35:G35">
    <cfRule type="cellIs" dxfId="408" priority="15" stopIfTrue="1" operator="lessThan">
      <formula>0</formula>
    </cfRule>
  </conditionalFormatting>
  <conditionalFormatting sqref="B42:I51 B53:I53 B52:C52 B55:I56 B54:C54">
    <cfRule type="cellIs" dxfId="407" priority="14" stopIfTrue="1" operator="lessThan">
      <formula>0</formula>
    </cfRule>
  </conditionalFormatting>
  <conditionalFormatting sqref="F42:G42">
    <cfRule type="cellIs" dxfId="406" priority="13" stopIfTrue="1" operator="lessThan">
      <formula>0</formula>
    </cfRule>
  </conditionalFormatting>
  <conditionalFormatting sqref="F56:G56">
    <cfRule type="cellIs" dxfId="405" priority="12" stopIfTrue="1" operator="lessThan">
      <formula>0</formula>
    </cfRule>
  </conditionalFormatting>
  <conditionalFormatting sqref="F44:G44">
    <cfRule type="cellIs" dxfId="404" priority="11" stopIfTrue="1" operator="lessThan">
      <formula>0</formula>
    </cfRule>
  </conditionalFormatting>
  <conditionalFormatting sqref="F55:G55">
    <cfRule type="cellIs" dxfId="403" priority="10" stopIfTrue="1" operator="lessThan">
      <formula>0</formula>
    </cfRule>
  </conditionalFormatting>
  <conditionalFormatting sqref="B59:I68 B70:I70 B69:C69 F69:I69 B72:I73 B71:C71 F71:I71">
    <cfRule type="cellIs" dxfId="402" priority="9" stopIfTrue="1" operator="lessThan">
      <formula>0</formula>
    </cfRule>
  </conditionalFormatting>
  <conditionalFormatting sqref="F59:G59">
    <cfRule type="cellIs" dxfId="401" priority="8" stopIfTrue="1" operator="lessThan">
      <formula>0</formula>
    </cfRule>
  </conditionalFormatting>
  <conditionalFormatting sqref="F73:G73">
    <cfRule type="cellIs" dxfId="400" priority="7" stopIfTrue="1" operator="lessThan">
      <formula>0</formula>
    </cfRule>
  </conditionalFormatting>
  <conditionalFormatting sqref="F61:G61">
    <cfRule type="cellIs" dxfId="399" priority="6" stopIfTrue="1" operator="lessThan">
      <formula>0</formula>
    </cfRule>
  </conditionalFormatting>
  <conditionalFormatting sqref="F71:G72 F69:G69">
    <cfRule type="cellIs" dxfId="398" priority="5" stopIfTrue="1" operator="lessThan">
      <formula>0</formula>
    </cfRule>
  </conditionalFormatting>
  <conditionalFormatting sqref="D21:I21 B20:C20 B18:I18 D12:E12 D10:E10">
    <cfRule type="cellIs" dxfId="397" priority="4" stopIfTrue="1" operator="lessThan">
      <formula>0</formula>
    </cfRule>
  </conditionalFormatting>
  <conditionalFormatting sqref="D21:I21 B20:C20 B18:I18 D12:E12 D10:E10">
    <cfRule type="cellIs" dxfId="396" priority="3" stopIfTrue="1" operator="lessThan">
      <formula>0</formula>
    </cfRule>
  </conditionalFormatting>
  <conditionalFormatting sqref="D71:E71 D69:E69 D54:I54 D52:I52 H38:I38 H25:I25">
    <cfRule type="cellIs" dxfId="395" priority="2" stopIfTrue="1" operator="lessThan">
      <formula>0</formula>
    </cfRule>
  </conditionalFormatting>
  <conditionalFormatting sqref="D71:E71 D69:E69 D54:I54 D52:I52 H38:I38 H25:I25">
    <cfRule type="cellIs" dxfId="394" priority="1" stopIfTrue="1" operator="lessThan">
      <formula>0</formula>
    </cfRule>
  </conditionalFormatting>
  <hyperlinks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52" orientation="portrait" r:id="rId1"/>
  <headerFooter>
    <oddFooter>&amp;L&amp;"MetaNormalLF-Roman,Standard"Statistisches Bundesamt, Fachserie 14, Reihe 8.2, 2014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 enableFormatConditionsCalculation="0">
    <pageSetUpPr fitToPage="1"/>
  </sheetPr>
  <dimension ref="A1:I359"/>
  <sheetViews>
    <sheetView showGridLines="0" zoomScaleNormal="100" zoomScaleSheetLayoutView="75" workbookViewId="0"/>
  </sheetViews>
  <sheetFormatPr baseColWidth="10" defaultColWidth="11.42578125" defaultRowHeight="12.75"/>
  <cols>
    <col min="1" max="1" width="30.42578125" style="7" customWidth="1"/>
    <col min="2" max="2" width="14.7109375" style="10" customWidth="1"/>
    <col min="3" max="3" width="16.7109375" style="10" customWidth="1"/>
    <col min="4" max="4" width="14.7109375" style="10" customWidth="1"/>
    <col min="5" max="5" width="16.7109375" style="10" customWidth="1"/>
    <col min="6" max="6" width="14.7109375" style="10" customWidth="1"/>
    <col min="7" max="7" width="16.7109375" style="10" customWidth="1"/>
    <col min="8" max="8" width="14.7109375" style="10" customWidth="1"/>
    <col min="9" max="9" width="16.7109375" style="10" customWidth="1"/>
    <col min="10" max="16384" width="11.42578125" style="7"/>
  </cols>
  <sheetData>
    <row r="1" spans="1:9" s="2" customFormat="1" ht="15.75">
      <c r="A1" s="61" t="s">
        <v>679</v>
      </c>
      <c r="B1" s="6"/>
      <c r="C1" s="6"/>
      <c r="D1" s="6"/>
      <c r="E1" s="6"/>
      <c r="F1" s="6"/>
      <c r="G1" s="6"/>
      <c r="H1" s="6"/>
      <c r="I1" s="6"/>
    </row>
    <row r="2" spans="1:9" s="3" customFormat="1" ht="18" customHeight="1">
      <c r="A2" s="406" t="s">
        <v>461</v>
      </c>
      <c r="B2" s="406"/>
      <c r="C2" s="406"/>
      <c r="D2" s="406"/>
      <c r="E2" s="406"/>
      <c r="F2" s="406"/>
      <c r="G2" s="450"/>
      <c r="H2" s="450"/>
      <c r="I2" s="450"/>
    </row>
    <row r="3" spans="1:9" s="6" customFormat="1" ht="24" customHeight="1">
      <c r="A3" s="433" t="s">
        <v>3306</v>
      </c>
      <c r="B3" s="433"/>
      <c r="C3" s="433"/>
      <c r="D3" s="433"/>
      <c r="E3" s="433"/>
      <c r="F3" s="433"/>
      <c r="G3" s="434"/>
      <c r="H3" s="434"/>
      <c r="I3" s="434"/>
    </row>
    <row r="4" spans="1:9" s="202" customFormat="1" ht="15.75" customHeight="1">
      <c r="A4" s="72"/>
      <c r="B4" s="253"/>
      <c r="C4" s="253"/>
      <c r="D4" s="253"/>
      <c r="E4" s="253"/>
      <c r="F4" s="253"/>
      <c r="G4" s="253"/>
      <c r="H4" s="253"/>
      <c r="I4" s="253"/>
    </row>
    <row r="5" spans="1:9" s="2" customFormat="1" ht="31.5">
      <c r="A5" s="410" t="s">
        <v>350</v>
      </c>
      <c r="B5" s="22" t="s">
        <v>3186</v>
      </c>
      <c r="C5" s="22" t="s">
        <v>3187</v>
      </c>
      <c r="D5" s="22" t="s">
        <v>3186</v>
      </c>
      <c r="E5" s="22" t="s">
        <v>3187</v>
      </c>
      <c r="F5" s="22" t="s">
        <v>3186</v>
      </c>
      <c r="G5" s="22" t="s">
        <v>3187</v>
      </c>
      <c r="H5" s="22" t="s">
        <v>3186</v>
      </c>
      <c r="I5" s="71" t="s">
        <v>3187</v>
      </c>
    </row>
    <row r="6" spans="1:9" s="2" customFormat="1" ht="15.75">
      <c r="A6" s="411"/>
      <c r="B6" s="30" t="s">
        <v>744</v>
      </c>
      <c r="C6" s="280" t="s">
        <v>750</v>
      </c>
      <c r="D6" s="30" t="s">
        <v>744</v>
      </c>
      <c r="E6" s="280" t="s">
        <v>750</v>
      </c>
      <c r="F6" s="30" t="s">
        <v>744</v>
      </c>
      <c r="G6" s="280" t="s">
        <v>750</v>
      </c>
      <c r="H6" s="30" t="s">
        <v>744</v>
      </c>
      <c r="I6" s="280" t="s">
        <v>750</v>
      </c>
    </row>
    <row r="7" spans="1:9" s="2" customFormat="1" ht="47.25" customHeight="1">
      <c r="A7" s="24"/>
      <c r="B7" s="417" t="s">
        <v>889</v>
      </c>
      <c r="C7" s="418"/>
      <c r="D7" s="417" t="s">
        <v>890</v>
      </c>
      <c r="E7" s="418"/>
      <c r="F7" s="417" t="s">
        <v>891</v>
      </c>
      <c r="G7" s="418"/>
      <c r="H7" s="417" t="s">
        <v>892</v>
      </c>
      <c r="I7" s="418"/>
    </row>
    <row r="8" spans="1:9" s="2" customFormat="1" ht="15.75">
      <c r="A8" s="238" t="s">
        <v>486</v>
      </c>
      <c r="B8" s="151">
        <v>11704</v>
      </c>
      <c r="C8" s="151">
        <v>5251159.9340000004</v>
      </c>
      <c r="D8" s="151">
        <v>1288</v>
      </c>
      <c r="E8" s="151">
        <v>549683.82499999995</v>
      </c>
      <c r="F8" s="151">
        <v>7563</v>
      </c>
      <c r="G8" s="151">
        <v>4834833.7</v>
      </c>
      <c r="H8" s="151">
        <v>457875</v>
      </c>
      <c r="I8" s="151">
        <v>139491390.507</v>
      </c>
    </row>
    <row r="9" spans="1:9" s="2" customFormat="1" ht="15.75">
      <c r="A9" s="238" t="s">
        <v>351</v>
      </c>
      <c r="B9" s="151"/>
      <c r="C9" s="151"/>
      <c r="D9" s="151"/>
      <c r="E9" s="151"/>
      <c r="F9" s="151"/>
      <c r="G9" s="151"/>
      <c r="H9" s="151"/>
      <c r="I9" s="151"/>
    </row>
    <row r="10" spans="1:9" s="2" customFormat="1" ht="15.75">
      <c r="A10" s="238" t="s">
        <v>3240</v>
      </c>
      <c r="B10" s="151">
        <v>1319</v>
      </c>
      <c r="C10" s="151">
        <v>2818555.088</v>
      </c>
      <c r="D10" s="151">
        <v>138</v>
      </c>
      <c r="E10" s="151">
        <v>1651936.193</v>
      </c>
      <c r="F10" s="151">
        <v>713</v>
      </c>
      <c r="G10" s="151">
        <v>765505.22400000005</v>
      </c>
      <c r="H10" s="151">
        <v>33871</v>
      </c>
      <c r="I10" s="151">
        <v>23413639.289000001</v>
      </c>
    </row>
    <row r="11" spans="1:9" s="2" customFormat="1" ht="15.75">
      <c r="A11" s="238" t="s">
        <v>347</v>
      </c>
      <c r="B11" s="151"/>
      <c r="C11" s="151"/>
      <c r="D11" s="151"/>
      <c r="E11" s="151"/>
      <c r="F11" s="151"/>
      <c r="G11" s="151"/>
      <c r="H11" s="151"/>
      <c r="I11" s="151"/>
    </row>
    <row r="12" spans="1:9" s="2" customFormat="1" ht="15.75">
      <c r="A12" s="238" t="s">
        <v>3241</v>
      </c>
      <c r="B12" s="151">
        <v>2671</v>
      </c>
      <c r="C12" s="151">
        <v>55278576.903999999</v>
      </c>
      <c r="D12" s="151">
        <v>300</v>
      </c>
      <c r="E12" s="151">
        <v>2919565.0610000002</v>
      </c>
      <c r="F12" s="151">
        <v>1984</v>
      </c>
      <c r="G12" s="151">
        <v>13729709.757999999</v>
      </c>
      <c r="H12" s="151">
        <v>13858</v>
      </c>
      <c r="I12" s="151">
        <v>202848276.134</v>
      </c>
    </row>
    <row r="13" spans="1:9" s="2" customFormat="1" ht="15.75">
      <c r="A13" s="238" t="s">
        <v>3198</v>
      </c>
      <c r="B13" s="151"/>
      <c r="C13" s="151"/>
      <c r="D13" s="151"/>
      <c r="E13" s="151"/>
      <c r="F13" s="151"/>
      <c r="G13" s="151"/>
      <c r="H13" s="151"/>
      <c r="I13" s="151"/>
    </row>
    <row r="14" spans="1:9" s="2" customFormat="1" ht="15.75">
      <c r="A14" s="238" t="s">
        <v>3242</v>
      </c>
      <c r="B14" s="151">
        <v>183</v>
      </c>
      <c r="C14" s="151">
        <v>14298649.67</v>
      </c>
      <c r="D14" s="151">
        <v>83</v>
      </c>
      <c r="E14" s="151">
        <v>3493722.5219999999</v>
      </c>
      <c r="F14" s="151">
        <v>101</v>
      </c>
      <c r="G14" s="151">
        <v>2102542.548</v>
      </c>
      <c r="H14" s="151">
        <v>431</v>
      </c>
      <c r="I14" s="151">
        <v>62103313.954000004</v>
      </c>
    </row>
    <row r="15" spans="1:9" s="2" customFormat="1" ht="15.75">
      <c r="A15" s="238" t="s">
        <v>3199</v>
      </c>
      <c r="B15" s="151"/>
      <c r="C15" s="151"/>
      <c r="D15" s="151"/>
      <c r="E15" s="151"/>
      <c r="F15" s="151"/>
      <c r="G15" s="151"/>
      <c r="H15" s="151"/>
      <c r="I15" s="151"/>
    </row>
    <row r="16" spans="1:9" s="2" customFormat="1" ht="15.75">
      <c r="A16" s="238" t="s">
        <v>3243</v>
      </c>
      <c r="B16" s="151">
        <v>15902</v>
      </c>
      <c r="C16" s="151">
        <v>102410026.103</v>
      </c>
      <c r="D16" s="151">
        <v>3311</v>
      </c>
      <c r="E16" s="151">
        <v>40682211.862000003</v>
      </c>
      <c r="F16" s="151">
        <v>11527</v>
      </c>
      <c r="G16" s="151">
        <v>45425281.261</v>
      </c>
      <c r="H16" s="151">
        <v>69994</v>
      </c>
      <c r="I16" s="151">
        <v>117953767.50300001</v>
      </c>
    </row>
    <row r="17" spans="1:9" s="2" customFormat="1" ht="15.75">
      <c r="A17" s="238" t="s">
        <v>271</v>
      </c>
      <c r="B17" s="151"/>
      <c r="C17" s="151"/>
      <c r="D17" s="151"/>
      <c r="E17" s="151"/>
      <c r="F17" s="151"/>
      <c r="G17" s="151"/>
      <c r="H17" s="151"/>
      <c r="I17" s="151"/>
    </row>
    <row r="18" spans="1:9" s="2" customFormat="1" ht="15.75">
      <c r="A18" s="238" t="s">
        <v>3244</v>
      </c>
      <c r="B18" s="336" t="s">
        <v>3297</v>
      </c>
      <c r="C18" s="336" t="s">
        <v>3297</v>
      </c>
      <c r="D18" s="151">
        <v>0</v>
      </c>
      <c r="E18" s="151">
        <v>0</v>
      </c>
      <c r="F18" s="336" t="s">
        <v>3297</v>
      </c>
      <c r="G18" s="336" t="s">
        <v>3297</v>
      </c>
      <c r="H18" s="336" t="s">
        <v>3297</v>
      </c>
      <c r="I18" s="336" t="s">
        <v>3297</v>
      </c>
    </row>
    <row r="19" spans="1:9" s="2" customFormat="1" ht="15.75">
      <c r="A19" s="238" t="s">
        <v>272</v>
      </c>
      <c r="B19" s="151"/>
      <c r="C19" s="151"/>
      <c r="D19" s="151"/>
      <c r="E19" s="151"/>
      <c r="F19" s="151"/>
      <c r="G19" s="151"/>
      <c r="H19" s="151"/>
      <c r="I19" s="151"/>
    </row>
    <row r="20" spans="1:9" s="2" customFormat="1" ht="15.75">
      <c r="A20" s="238" t="s">
        <v>3245</v>
      </c>
      <c r="B20" s="336" t="s">
        <v>3297</v>
      </c>
      <c r="C20" s="336" t="s">
        <v>3297</v>
      </c>
      <c r="D20" s="151">
        <v>0</v>
      </c>
      <c r="E20" s="151">
        <v>0</v>
      </c>
      <c r="F20" s="336" t="s">
        <v>3297</v>
      </c>
      <c r="G20" s="336" t="s">
        <v>3297</v>
      </c>
      <c r="H20" s="336" t="s">
        <v>3297</v>
      </c>
      <c r="I20" s="336" t="s">
        <v>3297</v>
      </c>
    </row>
    <row r="21" spans="1:9" s="2" customFormat="1" ht="15.75">
      <c r="A21" s="238" t="s">
        <v>583</v>
      </c>
      <c r="B21" s="151">
        <v>2943</v>
      </c>
      <c r="C21" s="151">
        <v>56492380.041000001</v>
      </c>
      <c r="D21" s="151">
        <v>605</v>
      </c>
      <c r="E21" s="151">
        <v>25462986.993999999</v>
      </c>
      <c r="F21" s="151">
        <v>1755</v>
      </c>
      <c r="G21" s="151">
        <v>16442569.569</v>
      </c>
      <c r="H21" s="151">
        <v>6249</v>
      </c>
      <c r="I21" s="151">
        <v>25711085.798999999</v>
      </c>
    </row>
    <row r="22" spans="1:9" s="2" customFormat="1" ht="15.75">
      <c r="A22" s="32" t="s">
        <v>3239</v>
      </c>
      <c r="B22" s="151">
        <v>34784</v>
      </c>
      <c r="C22" s="151">
        <v>244574815.537</v>
      </c>
      <c r="D22" s="151">
        <v>5725</v>
      </c>
      <c r="E22" s="151">
        <v>74760106.457000002</v>
      </c>
      <c r="F22" s="151">
        <v>23670</v>
      </c>
      <c r="G22" s="151">
        <v>83826646.832000002</v>
      </c>
      <c r="H22" s="151">
        <v>582589</v>
      </c>
      <c r="I22" s="151">
        <v>573801049.38499999</v>
      </c>
    </row>
    <row r="23" spans="1:9" s="2" customFormat="1" ht="15.75">
      <c r="A23" s="8"/>
      <c r="B23" s="334"/>
      <c r="C23" s="334"/>
      <c r="D23" s="334"/>
      <c r="E23" s="334"/>
      <c r="F23" s="334"/>
      <c r="G23" s="334"/>
      <c r="H23" s="254"/>
      <c r="I23" s="254"/>
    </row>
    <row r="24" spans="1:9" s="2" customFormat="1" ht="42.75" customHeight="1">
      <c r="A24" s="24"/>
      <c r="B24" s="417" t="s">
        <v>893</v>
      </c>
      <c r="C24" s="418"/>
      <c r="D24" s="417" t="s">
        <v>894</v>
      </c>
      <c r="E24" s="418"/>
      <c r="F24" s="417" t="s">
        <v>895</v>
      </c>
      <c r="G24" s="418"/>
      <c r="H24" s="417" t="s">
        <v>896</v>
      </c>
      <c r="I24" s="418"/>
    </row>
    <row r="25" spans="1:9" s="2" customFormat="1" ht="15.75">
      <c r="A25" s="238" t="s">
        <v>486</v>
      </c>
      <c r="B25" s="151">
        <v>57211</v>
      </c>
      <c r="C25" s="151">
        <v>23024137.315000001</v>
      </c>
      <c r="D25" s="151">
        <v>105327</v>
      </c>
      <c r="E25" s="151">
        <v>24667556.109000001</v>
      </c>
      <c r="F25" s="151">
        <v>71223</v>
      </c>
      <c r="G25" s="151">
        <v>16933647.175999999</v>
      </c>
      <c r="H25" s="151">
        <v>37576</v>
      </c>
      <c r="I25" s="151">
        <v>12179488.98</v>
      </c>
    </row>
    <row r="26" spans="1:9" s="2" customFormat="1" ht="15.75">
      <c r="A26" s="238" t="s">
        <v>351</v>
      </c>
      <c r="B26" s="151"/>
      <c r="C26" s="151"/>
      <c r="D26" s="151"/>
      <c r="E26" s="151"/>
      <c r="F26" s="151"/>
      <c r="G26" s="151"/>
      <c r="H26" s="151"/>
      <c r="I26" s="151"/>
    </row>
    <row r="27" spans="1:9" s="2" customFormat="1" ht="15.75">
      <c r="A27" s="238" t="s">
        <v>3240</v>
      </c>
      <c r="B27" s="151">
        <v>5006</v>
      </c>
      <c r="C27" s="151">
        <v>9880501.3760000002</v>
      </c>
      <c r="D27" s="151">
        <v>5153</v>
      </c>
      <c r="E27" s="151">
        <v>10297643.898</v>
      </c>
      <c r="F27" s="151">
        <v>3347</v>
      </c>
      <c r="G27" s="151">
        <v>1540396.149</v>
      </c>
      <c r="H27" s="151">
        <v>1622</v>
      </c>
      <c r="I27" s="151">
        <v>986568.299</v>
      </c>
    </row>
    <row r="28" spans="1:9" s="2" customFormat="1" ht="15.75">
      <c r="A28" s="238" t="s">
        <v>347</v>
      </c>
      <c r="B28" s="151"/>
      <c r="C28" s="151"/>
      <c r="D28" s="151"/>
      <c r="E28" s="151"/>
      <c r="F28" s="151"/>
      <c r="G28" s="151"/>
      <c r="H28" s="151"/>
      <c r="I28" s="151"/>
    </row>
    <row r="29" spans="1:9" s="2" customFormat="1" ht="15.75">
      <c r="A29" s="238" t="s">
        <v>3241</v>
      </c>
      <c r="B29" s="151">
        <v>1957</v>
      </c>
      <c r="C29" s="151">
        <v>112209583.40099999</v>
      </c>
      <c r="D29" s="151">
        <v>9666</v>
      </c>
      <c r="E29" s="151">
        <v>54525120.726000004</v>
      </c>
      <c r="F29" s="151">
        <v>2500</v>
      </c>
      <c r="G29" s="151">
        <v>9926194.0590000004</v>
      </c>
      <c r="H29" s="151">
        <v>1658</v>
      </c>
      <c r="I29" s="151">
        <v>7559131.0530000003</v>
      </c>
    </row>
    <row r="30" spans="1:9" s="2" customFormat="1" ht="15.75">
      <c r="A30" s="238" t="s">
        <v>3198</v>
      </c>
      <c r="B30" s="151"/>
      <c r="C30" s="151"/>
      <c r="D30" s="151"/>
      <c r="E30" s="151"/>
      <c r="F30" s="151"/>
      <c r="G30" s="151"/>
      <c r="H30" s="151"/>
      <c r="I30" s="151"/>
    </row>
    <row r="31" spans="1:9" s="2" customFormat="1" ht="15.75">
      <c r="A31" s="238" t="s">
        <v>3242</v>
      </c>
      <c r="B31" s="151">
        <v>49</v>
      </c>
      <c r="C31" s="151">
        <v>45498826.943999998</v>
      </c>
      <c r="D31" s="151">
        <v>189</v>
      </c>
      <c r="E31" s="151">
        <v>46122332.928000003</v>
      </c>
      <c r="F31" s="336" t="s">
        <v>3297</v>
      </c>
      <c r="G31" s="336" t="s">
        <v>3297</v>
      </c>
      <c r="H31" s="151">
        <v>19</v>
      </c>
      <c r="I31" s="151">
        <v>153730.462</v>
      </c>
    </row>
    <row r="32" spans="1:9" s="2" customFormat="1" ht="15.75">
      <c r="A32" s="238" t="s">
        <v>3199</v>
      </c>
      <c r="B32" s="151"/>
      <c r="C32" s="151"/>
      <c r="D32" s="151"/>
      <c r="E32" s="151"/>
      <c r="F32" s="151"/>
      <c r="G32" s="151"/>
      <c r="H32" s="151"/>
      <c r="I32" s="151"/>
    </row>
    <row r="33" spans="1:9" s="2" customFormat="1" ht="15.75">
      <c r="A33" s="238" t="s">
        <v>3243</v>
      </c>
      <c r="B33" s="151">
        <v>8742</v>
      </c>
      <c r="C33" s="151">
        <v>17412723.035</v>
      </c>
      <c r="D33" s="151">
        <v>27082</v>
      </c>
      <c r="E33" s="151">
        <v>74905526.599999994</v>
      </c>
      <c r="F33" s="336" t="s">
        <v>3297</v>
      </c>
      <c r="G33" s="336" t="s">
        <v>3297</v>
      </c>
      <c r="H33" s="151">
        <v>7075</v>
      </c>
      <c r="I33" s="151">
        <v>11705739.891000001</v>
      </c>
    </row>
    <row r="34" spans="1:9" s="2" customFormat="1" ht="15.75">
      <c r="A34" s="238" t="s">
        <v>271</v>
      </c>
      <c r="B34" s="151"/>
      <c r="C34" s="151"/>
      <c r="D34" s="151"/>
      <c r="E34" s="151"/>
      <c r="F34" s="151"/>
      <c r="G34" s="151"/>
      <c r="H34" s="151"/>
      <c r="I34" s="151"/>
    </row>
    <row r="35" spans="1:9" s="2" customFormat="1" ht="15.75">
      <c r="A35" s="238" t="s">
        <v>3244</v>
      </c>
      <c r="B35" s="151">
        <v>123</v>
      </c>
      <c r="C35" s="151">
        <v>1919921.71</v>
      </c>
      <c r="D35" s="151">
        <v>112</v>
      </c>
      <c r="E35" s="151">
        <v>320268.29200000002</v>
      </c>
      <c r="F35" s="151">
        <v>74</v>
      </c>
      <c r="G35" s="151">
        <v>132528.04</v>
      </c>
      <c r="H35" s="151">
        <v>5</v>
      </c>
      <c r="I35" s="151">
        <v>41307.834999999999</v>
      </c>
    </row>
    <row r="36" spans="1:9" s="2" customFormat="1" ht="15.75">
      <c r="A36" s="238" t="s">
        <v>272</v>
      </c>
      <c r="B36" s="151"/>
      <c r="C36" s="151"/>
      <c r="D36" s="151"/>
      <c r="E36" s="151"/>
      <c r="F36" s="151"/>
      <c r="G36" s="151"/>
      <c r="H36" s="151"/>
      <c r="I36" s="151"/>
    </row>
    <row r="37" spans="1:9" s="2" customFormat="1" ht="15.75">
      <c r="A37" s="238" t="s">
        <v>3245</v>
      </c>
      <c r="B37" s="151">
        <v>23</v>
      </c>
      <c r="C37" s="151">
        <v>2324.0479999999998</v>
      </c>
      <c r="D37" s="151">
        <v>74</v>
      </c>
      <c r="E37" s="151">
        <v>1271694.1189999999</v>
      </c>
      <c r="F37" s="151">
        <v>15</v>
      </c>
      <c r="G37" s="151">
        <v>1021417.432</v>
      </c>
      <c r="H37" s="151">
        <v>0</v>
      </c>
      <c r="I37" s="151">
        <v>0</v>
      </c>
    </row>
    <row r="38" spans="1:9" s="2" customFormat="1" ht="15.75">
      <c r="A38" s="238" t="s">
        <v>583</v>
      </c>
      <c r="B38" s="151">
        <v>961</v>
      </c>
      <c r="C38" s="151">
        <v>1063266.622</v>
      </c>
      <c r="D38" s="151">
        <v>9882</v>
      </c>
      <c r="E38" s="151">
        <v>5830278.9720000001</v>
      </c>
      <c r="F38" s="151">
        <v>8706</v>
      </c>
      <c r="G38" s="151">
        <v>582492.32299999997</v>
      </c>
      <c r="H38" s="151">
        <v>284</v>
      </c>
      <c r="I38" s="151">
        <v>204491.11600000001</v>
      </c>
    </row>
    <row r="39" spans="1:9" s="2" customFormat="1" ht="15.75">
      <c r="A39" s="32" t="s">
        <v>3239</v>
      </c>
      <c r="B39" s="151">
        <v>74072</v>
      </c>
      <c r="C39" s="151">
        <v>211011284.45100001</v>
      </c>
      <c r="D39" s="151">
        <v>157485</v>
      </c>
      <c r="E39" s="151">
        <v>217940421.64399999</v>
      </c>
      <c r="F39" s="151">
        <v>96914</v>
      </c>
      <c r="G39" s="151">
        <v>71229189.995000005</v>
      </c>
      <c r="H39" s="151">
        <v>48239</v>
      </c>
      <c r="I39" s="151">
        <v>32830457.636</v>
      </c>
    </row>
    <row r="40" spans="1:9" s="2" customFormat="1" ht="15.75">
      <c r="A40" s="26"/>
      <c r="B40" s="334"/>
      <c r="C40" s="334"/>
      <c r="D40" s="334"/>
      <c r="E40" s="334"/>
      <c r="F40" s="334"/>
      <c r="G40" s="334"/>
      <c r="H40" s="334"/>
      <c r="I40" s="334"/>
    </row>
    <row r="41" spans="1:9" s="2" customFormat="1" ht="48" customHeight="1">
      <c r="A41" s="24"/>
      <c r="B41" s="417" t="s">
        <v>897</v>
      </c>
      <c r="C41" s="418"/>
      <c r="D41" s="417" t="s">
        <v>898</v>
      </c>
      <c r="E41" s="418"/>
      <c r="F41" s="417" t="s">
        <v>899</v>
      </c>
      <c r="G41" s="418"/>
      <c r="H41" s="417" t="s">
        <v>900</v>
      </c>
      <c r="I41" s="418"/>
    </row>
    <row r="42" spans="1:9" s="2" customFormat="1" ht="15.75">
      <c r="A42" s="238" t="s">
        <v>486</v>
      </c>
      <c r="B42" s="151">
        <v>8247</v>
      </c>
      <c r="C42" s="151">
        <v>4355048.2359999996</v>
      </c>
      <c r="D42" s="151">
        <v>17774</v>
      </c>
      <c r="E42" s="151">
        <v>1831594.888</v>
      </c>
      <c r="F42" s="151">
        <v>242254</v>
      </c>
      <c r="G42" s="151">
        <v>36380824.332999997</v>
      </c>
      <c r="H42" s="151">
        <v>49645</v>
      </c>
      <c r="I42" s="151">
        <v>8420647.7899999991</v>
      </c>
    </row>
    <row r="43" spans="1:9" s="2" customFormat="1" ht="15.75">
      <c r="A43" s="238" t="s">
        <v>351</v>
      </c>
      <c r="B43" s="151"/>
      <c r="C43" s="151"/>
      <c r="D43" s="151"/>
      <c r="E43" s="151"/>
      <c r="F43" s="151"/>
      <c r="G43" s="151"/>
      <c r="H43" s="151"/>
      <c r="I43" s="151"/>
    </row>
    <row r="44" spans="1:9" s="2" customFormat="1" ht="15.75">
      <c r="A44" s="238" t="s">
        <v>3240</v>
      </c>
      <c r="B44" s="151">
        <v>626</v>
      </c>
      <c r="C44" s="151">
        <v>3183251.8190000001</v>
      </c>
      <c r="D44" s="151">
        <v>350</v>
      </c>
      <c r="E44" s="151">
        <v>2913449.6340000001</v>
      </c>
      <c r="F44" s="151">
        <v>26623</v>
      </c>
      <c r="G44" s="151">
        <v>5201240.6409999998</v>
      </c>
      <c r="H44" s="151">
        <v>13599</v>
      </c>
      <c r="I44" s="151">
        <v>1982085.206</v>
      </c>
    </row>
    <row r="45" spans="1:9" s="2" customFormat="1" ht="15.75">
      <c r="A45" s="238" t="s">
        <v>347</v>
      </c>
      <c r="B45" s="151"/>
      <c r="C45" s="151"/>
      <c r="D45" s="151"/>
      <c r="E45" s="151"/>
      <c r="F45" s="151"/>
      <c r="G45" s="151"/>
      <c r="H45" s="151"/>
      <c r="I45" s="151"/>
    </row>
    <row r="46" spans="1:9" s="2" customFormat="1" ht="15.75">
      <c r="A46" s="238" t="s">
        <v>3241</v>
      </c>
      <c r="B46" s="151">
        <v>1962</v>
      </c>
      <c r="C46" s="151">
        <v>23891211.300000001</v>
      </c>
      <c r="D46" s="151">
        <v>236</v>
      </c>
      <c r="E46" s="151">
        <v>1203726.763</v>
      </c>
      <c r="F46" s="151">
        <v>5157</v>
      </c>
      <c r="G46" s="151">
        <v>9628753.0460000001</v>
      </c>
      <c r="H46" s="151">
        <v>2286</v>
      </c>
      <c r="I46" s="151">
        <v>4653986.9019999998</v>
      </c>
    </row>
    <row r="47" spans="1:9" s="2" customFormat="1" ht="15.75">
      <c r="A47" s="238" t="s">
        <v>3198</v>
      </c>
      <c r="B47" s="151"/>
      <c r="C47" s="151"/>
      <c r="D47" s="151"/>
      <c r="E47" s="151"/>
      <c r="F47" s="151"/>
      <c r="G47" s="151"/>
      <c r="H47" s="151"/>
      <c r="I47" s="151"/>
    </row>
    <row r="48" spans="1:9" s="2" customFormat="1" ht="15.75">
      <c r="A48" s="238" t="s">
        <v>3242</v>
      </c>
      <c r="B48" s="336" t="s">
        <v>3297</v>
      </c>
      <c r="C48" s="336" t="s">
        <v>3297</v>
      </c>
      <c r="D48" s="336" t="s">
        <v>3297</v>
      </c>
      <c r="E48" s="336" t="s">
        <v>3297</v>
      </c>
      <c r="F48" s="151">
        <v>84</v>
      </c>
      <c r="G48" s="151">
        <v>816568.10600000003</v>
      </c>
      <c r="H48" s="151">
        <v>43</v>
      </c>
      <c r="I48" s="151">
        <v>709970.41</v>
      </c>
    </row>
    <row r="49" spans="1:9" s="2" customFormat="1" ht="15.75">
      <c r="A49" s="238" t="s">
        <v>3199</v>
      </c>
      <c r="B49" s="151"/>
      <c r="C49" s="151"/>
      <c r="D49" s="151"/>
      <c r="E49" s="151"/>
      <c r="F49" s="151"/>
      <c r="G49" s="151"/>
      <c r="H49" s="151"/>
      <c r="I49" s="151"/>
    </row>
    <row r="50" spans="1:9" s="2" customFormat="1" ht="15.75">
      <c r="A50" s="238" t="s">
        <v>3243</v>
      </c>
      <c r="B50" s="336" t="s">
        <v>3297</v>
      </c>
      <c r="C50" s="336" t="s">
        <v>3297</v>
      </c>
      <c r="D50" s="336" t="s">
        <v>3297</v>
      </c>
      <c r="E50" s="336" t="s">
        <v>3297</v>
      </c>
      <c r="F50" s="151">
        <v>26035</v>
      </c>
      <c r="G50" s="151">
        <v>21938286.043000001</v>
      </c>
      <c r="H50" s="151">
        <v>7468</v>
      </c>
      <c r="I50" s="151">
        <v>10175587.314999999</v>
      </c>
    </row>
    <row r="51" spans="1:9" s="2" customFormat="1" ht="15.75">
      <c r="A51" s="238" t="s">
        <v>271</v>
      </c>
      <c r="B51" s="151"/>
      <c r="C51" s="151"/>
      <c r="D51" s="151"/>
      <c r="E51" s="151"/>
      <c r="F51" s="151"/>
      <c r="G51" s="151"/>
      <c r="H51" s="151"/>
      <c r="I51" s="151"/>
    </row>
    <row r="52" spans="1:9" s="2" customFormat="1" ht="15.75">
      <c r="A52" s="238" t="s">
        <v>3244</v>
      </c>
      <c r="B52" s="336" t="s">
        <v>3297</v>
      </c>
      <c r="C52" s="336" t="s">
        <v>3297</v>
      </c>
      <c r="D52" s="336" t="s">
        <v>3297</v>
      </c>
      <c r="E52" s="336" t="s">
        <v>3297</v>
      </c>
      <c r="F52" s="336" t="s">
        <v>3297</v>
      </c>
      <c r="G52" s="336" t="s">
        <v>3297</v>
      </c>
      <c r="H52" s="336" t="s">
        <v>3297</v>
      </c>
      <c r="I52" s="336" t="s">
        <v>3297</v>
      </c>
    </row>
    <row r="53" spans="1:9" s="2" customFormat="1" ht="15.75">
      <c r="A53" s="238" t="s">
        <v>272</v>
      </c>
      <c r="B53" s="151"/>
      <c r="C53" s="151"/>
      <c r="D53" s="151"/>
      <c r="E53" s="151"/>
      <c r="F53" s="151"/>
      <c r="G53" s="151"/>
      <c r="H53" s="151"/>
      <c r="I53" s="151"/>
    </row>
    <row r="54" spans="1:9" s="2" customFormat="1" ht="15.75">
      <c r="A54" s="238" t="s">
        <v>3245</v>
      </c>
      <c r="B54" s="151">
        <v>0</v>
      </c>
      <c r="C54" s="151">
        <v>0</v>
      </c>
      <c r="D54" s="336" t="s">
        <v>3297</v>
      </c>
      <c r="E54" s="336" t="s">
        <v>3297</v>
      </c>
      <c r="F54" s="151">
        <v>400</v>
      </c>
      <c r="G54" s="151">
        <v>546900.41599999997</v>
      </c>
      <c r="H54" s="151">
        <v>105</v>
      </c>
      <c r="I54" s="151">
        <v>254464.90100000001</v>
      </c>
    </row>
    <row r="55" spans="1:9" s="2" customFormat="1" ht="15.75">
      <c r="A55" s="238" t="s">
        <v>583</v>
      </c>
      <c r="B55" s="336" t="s">
        <v>3297</v>
      </c>
      <c r="C55" s="336" t="s">
        <v>3297</v>
      </c>
      <c r="D55" s="336" t="s">
        <v>3297</v>
      </c>
      <c r="E55" s="336" t="s">
        <v>3297</v>
      </c>
      <c r="F55" s="336" t="s">
        <v>3297</v>
      </c>
      <c r="G55" s="336" t="s">
        <v>3297</v>
      </c>
      <c r="H55" s="336" t="s">
        <v>3297</v>
      </c>
      <c r="I55" s="336" t="s">
        <v>3297</v>
      </c>
    </row>
    <row r="56" spans="1:9" s="2" customFormat="1" ht="15.75">
      <c r="A56" s="32" t="s">
        <v>3239</v>
      </c>
      <c r="B56" s="151">
        <v>19939</v>
      </c>
      <c r="C56" s="151">
        <v>65538269.876999997</v>
      </c>
      <c r="D56" s="151">
        <v>20015</v>
      </c>
      <c r="E56" s="151">
        <v>24917643.539999999</v>
      </c>
      <c r="F56" s="151">
        <v>314183</v>
      </c>
      <c r="G56" s="151">
        <v>77673899.093999997</v>
      </c>
      <c r="H56" s="151">
        <v>74128</v>
      </c>
      <c r="I56" s="151">
        <v>27282997.977000002</v>
      </c>
    </row>
    <row r="57" spans="1:9" s="2" customFormat="1" ht="15.75">
      <c r="A57" s="26"/>
      <c r="B57" s="334"/>
      <c r="C57" s="334"/>
      <c r="D57" s="335"/>
      <c r="E57" s="334"/>
      <c r="F57" s="335"/>
      <c r="G57" s="334"/>
      <c r="H57" s="335"/>
      <c r="I57" s="334"/>
    </row>
    <row r="58" spans="1:9" s="2" customFormat="1" ht="45" customHeight="1">
      <c r="A58" s="24"/>
      <c r="B58" s="417" t="s">
        <v>901</v>
      </c>
      <c r="C58" s="418"/>
      <c r="D58" s="417" t="s">
        <v>902</v>
      </c>
      <c r="E58" s="418"/>
      <c r="F58" s="417" t="s">
        <v>903</v>
      </c>
      <c r="G58" s="418"/>
      <c r="H58" s="417" t="s">
        <v>904</v>
      </c>
      <c r="I58" s="418"/>
    </row>
    <row r="59" spans="1:9" s="2" customFormat="1" ht="15.75">
      <c r="A59" s="238" t="s">
        <v>486</v>
      </c>
      <c r="B59" s="151">
        <v>192609</v>
      </c>
      <c r="C59" s="151">
        <v>27960176.543000001</v>
      </c>
      <c r="D59" s="151">
        <v>164058</v>
      </c>
      <c r="E59" s="151">
        <v>10058379.946</v>
      </c>
      <c r="F59" s="151">
        <v>6937</v>
      </c>
      <c r="G59" s="151">
        <v>781273.92599999998</v>
      </c>
      <c r="H59" s="151">
        <v>2609</v>
      </c>
      <c r="I59" s="151">
        <v>179768.47200000001</v>
      </c>
    </row>
    <row r="60" spans="1:9" s="2" customFormat="1" ht="15.75">
      <c r="A60" s="238" t="s">
        <v>351</v>
      </c>
      <c r="B60" s="151"/>
      <c r="C60" s="151"/>
      <c r="D60" s="151"/>
      <c r="E60" s="151"/>
      <c r="F60" s="151"/>
      <c r="G60" s="151"/>
      <c r="H60" s="151"/>
      <c r="I60" s="151"/>
    </row>
    <row r="61" spans="1:9" s="2" customFormat="1" ht="15.75">
      <c r="A61" s="238" t="s">
        <v>3240</v>
      </c>
      <c r="B61" s="151">
        <v>13024</v>
      </c>
      <c r="C61" s="151">
        <v>3219155.4350000001</v>
      </c>
      <c r="D61" s="151">
        <v>12034</v>
      </c>
      <c r="E61" s="151">
        <v>8313756.2630000003</v>
      </c>
      <c r="F61" s="151">
        <v>1550</v>
      </c>
      <c r="G61" s="151">
        <v>1052620.2220000001</v>
      </c>
      <c r="H61" s="336" t="s">
        <v>3297</v>
      </c>
      <c r="I61" s="336" t="s">
        <v>3297</v>
      </c>
    </row>
    <row r="62" spans="1:9" s="2" customFormat="1" ht="15.75">
      <c r="A62" s="238" t="s">
        <v>347</v>
      </c>
      <c r="B62" s="151"/>
      <c r="C62" s="151"/>
      <c r="D62" s="151"/>
      <c r="E62" s="151"/>
      <c r="F62" s="151"/>
      <c r="G62" s="151"/>
      <c r="H62" s="151"/>
      <c r="I62" s="151"/>
    </row>
    <row r="63" spans="1:9" s="2" customFormat="1" ht="15.75">
      <c r="A63" s="238" t="s">
        <v>3241</v>
      </c>
      <c r="B63" s="151">
        <v>2871</v>
      </c>
      <c r="C63" s="151">
        <v>4974766.1440000003</v>
      </c>
      <c r="D63" s="151">
        <v>7207</v>
      </c>
      <c r="E63" s="151">
        <v>37666444.579000004</v>
      </c>
      <c r="F63" s="151">
        <v>1351</v>
      </c>
      <c r="G63" s="151">
        <v>14583952.941</v>
      </c>
      <c r="H63" s="336" t="s">
        <v>3297</v>
      </c>
      <c r="I63" s="336" t="s">
        <v>3297</v>
      </c>
    </row>
    <row r="64" spans="1:9" s="2" customFormat="1" ht="15.75">
      <c r="A64" s="238" t="s">
        <v>3198</v>
      </c>
      <c r="B64" s="151"/>
      <c r="C64" s="151"/>
      <c r="D64" s="151"/>
      <c r="E64" s="151"/>
      <c r="F64" s="151"/>
      <c r="G64" s="151"/>
      <c r="H64" s="151"/>
      <c r="I64" s="151"/>
    </row>
    <row r="65" spans="1:9" s="2" customFormat="1" ht="15.75">
      <c r="A65" s="238" t="s">
        <v>3242</v>
      </c>
      <c r="B65" s="151">
        <v>41</v>
      </c>
      <c r="C65" s="151">
        <v>106597.696</v>
      </c>
      <c r="D65" s="151">
        <v>1951</v>
      </c>
      <c r="E65" s="151">
        <v>52560580.491999999</v>
      </c>
      <c r="F65" s="151">
        <v>105</v>
      </c>
      <c r="G65" s="151">
        <v>6592561.5070000002</v>
      </c>
      <c r="H65" s="151">
        <v>47</v>
      </c>
      <c r="I65" s="151">
        <v>31947607.568999998</v>
      </c>
    </row>
    <row r="66" spans="1:9" s="2" customFormat="1" ht="15.75">
      <c r="A66" s="238" t="s">
        <v>3199</v>
      </c>
      <c r="B66" s="151"/>
      <c r="C66" s="151"/>
      <c r="D66" s="151"/>
      <c r="E66" s="151"/>
      <c r="F66" s="151"/>
      <c r="G66" s="151"/>
      <c r="H66" s="151"/>
      <c r="I66" s="151"/>
    </row>
    <row r="67" spans="1:9" s="2" customFormat="1" ht="15.75">
      <c r="A67" s="238" t="s">
        <v>3243</v>
      </c>
      <c r="B67" s="151">
        <v>18567</v>
      </c>
      <c r="C67" s="151">
        <v>11762698.728</v>
      </c>
      <c r="D67" s="151">
        <v>65011</v>
      </c>
      <c r="E67" s="151">
        <v>89428678.295000002</v>
      </c>
      <c r="F67" s="151">
        <v>5567</v>
      </c>
      <c r="G67" s="151">
        <v>11649467.653999999</v>
      </c>
      <c r="H67" s="151">
        <v>1528</v>
      </c>
      <c r="I67" s="151">
        <v>16659437.923</v>
      </c>
    </row>
    <row r="68" spans="1:9" s="2" customFormat="1" ht="15.75">
      <c r="A68" s="238" t="s">
        <v>271</v>
      </c>
      <c r="B68" s="151"/>
      <c r="C68" s="151"/>
      <c r="D68" s="151"/>
      <c r="E68" s="151"/>
      <c r="F68" s="151"/>
      <c r="G68" s="151"/>
      <c r="H68" s="151"/>
      <c r="I68" s="151"/>
    </row>
    <row r="69" spans="1:9" s="2" customFormat="1" ht="15.75">
      <c r="A69" s="238" t="s">
        <v>3244</v>
      </c>
      <c r="B69" s="151">
        <v>30</v>
      </c>
      <c r="C69" s="151">
        <v>9404.1329999999998</v>
      </c>
      <c r="D69" s="151">
        <v>96</v>
      </c>
      <c r="E69" s="151">
        <v>1631191.135</v>
      </c>
      <c r="F69" s="336" t="s">
        <v>3297</v>
      </c>
      <c r="G69" s="336" t="s">
        <v>3297</v>
      </c>
      <c r="H69" s="336" t="s">
        <v>3297</v>
      </c>
      <c r="I69" s="336" t="s">
        <v>3297</v>
      </c>
    </row>
    <row r="70" spans="1:9" s="2" customFormat="1" ht="15.75">
      <c r="A70" s="238" t="s">
        <v>272</v>
      </c>
      <c r="B70" s="151"/>
      <c r="C70" s="151"/>
      <c r="D70" s="151"/>
      <c r="E70" s="151"/>
      <c r="F70" s="151"/>
      <c r="G70" s="151"/>
      <c r="H70" s="151"/>
      <c r="I70" s="151"/>
    </row>
    <row r="71" spans="1:9" s="2" customFormat="1" ht="15.75">
      <c r="A71" s="238" t="s">
        <v>3245</v>
      </c>
      <c r="B71" s="151">
        <v>295</v>
      </c>
      <c r="C71" s="151">
        <v>292435.51500000001</v>
      </c>
      <c r="D71" s="151">
        <v>104</v>
      </c>
      <c r="E71" s="151">
        <v>569092.09299999999</v>
      </c>
      <c r="F71" s="151">
        <v>20</v>
      </c>
      <c r="G71" s="151">
        <v>11183.191999999999</v>
      </c>
      <c r="H71" s="336" t="s">
        <v>3297</v>
      </c>
      <c r="I71" s="336" t="s">
        <v>3297</v>
      </c>
    </row>
    <row r="72" spans="1:9" s="2" customFormat="1" ht="15.75">
      <c r="A72" s="238" t="s">
        <v>583</v>
      </c>
      <c r="B72" s="151">
        <v>12618</v>
      </c>
      <c r="C72" s="151">
        <v>2065666.923</v>
      </c>
      <c r="D72" s="151">
        <v>2649</v>
      </c>
      <c r="E72" s="151">
        <v>2950787.875</v>
      </c>
      <c r="F72" s="336" t="s">
        <v>3297</v>
      </c>
      <c r="G72" s="336" t="s">
        <v>3297</v>
      </c>
      <c r="H72" s="151">
        <v>85</v>
      </c>
      <c r="I72" s="151">
        <v>72267.676999999996</v>
      </c>
    </row>
    <row r="73" spans="1:9" s="2" customFormat="1" ht="15.75">
      <c r="A73" s="32" t="s">
        <v>3239</v>
      </c>
      <c r="B73" s="151">
        <v>240055</v>
      </c>
      <c r="C73" s="151">
        <v>50390901.116999999</v>
      </c>
      <c r="D73" s="151">
        <v>253110</v>
      </c>
      <c r="E73" s="151">
        <v>203178910.678</v>
      </c>
      <c r="F73" s="151">
        <v>16138</v>
      </c>
      <c r="G73" s="151">
        <v>35306223.671999998</v>
      </c>
      <c r="H73" s="151">
        <v>4653</v>
      </c>
      <c r="I73" s="151">
        <v>60055643.659999996</v>
      </c>
    </row>
    <row r="74" spans="1:9" s="2" customFormat="1" ht="15.75">
      <c r="A74" s="33"/>
      <c r="B74" s="151"/>
      <c r="C74" s="151"/>
      <c r="D74" s="151"/>
      <c r="E74" s="151"/>
      <c r="F74" s="151"/>
      <c r="G74" s="151"/>
      <c r="H74" s="151"/>
      <c r="I74" s="151"/>
    </row>
    <row r="75" spans="1:9" s="2" customFormat="1" ht="15.75">
      <c r="A75" s="8" t="s">
        <v>3191</v>
      </c>
      <c r="B75" s="8"/>
      <c r="C75" s="8"/>
      <c r="D75" s="8"/>
      <c r="E75" s="8"/>
      <c r="F75" s="8"/>
      <c r="G75" s="8"/>
      <c r="H75" s="8"/>
      <c r="I75" s="8"/>
    </row>
    <row r="76" spans="1:9" s="2" customFormat="1" ht="15.75">
      <c r="A76" s="8" t="s">
        <v>3188</v>
      </c>
      <c r="B76" s="8"/>
      <c r="C76" s="8"/>
      <c r="D76" s="8"/>
      <c r="E76" s="8"/>
      <c r="F76" s="8"/>
      <c r="G76" s="8"/>
      <c r="H76" s="8"/>
      <c r="I76" s="8"/>
    </row>
    <row r="77" spans="1:9" s="2" customFormat="1" ht="15.75">
      <c r="A77" s="6"/>
      <c r="B77" s="6"/>
      <c r="C77" s="6"/>
      <c r="D77" s="6"/>
      <c r="E77" s="6"/>
      <c r="F77" s="6"/>
      <c r="G77" s="6"/>
      <c r="H77" s="6"/>
      <c r="I77" s="6"/>
    </row>
    <row r="78" spans="1:9" s="2" customFormat="1" ht="15.75">
      <c r="A78" s="6"/>
      <c r="B78" s="6"/>
      <c r="C78" s="6"/>
      <c r="D78" s="6"/>
      <c r="E78" s="6"/>
      <c r="F78" s="6"/>
      <c r="G78" s="6"/>
      <c r="H78" s="6"/>
      <c r="I78" s="6"/>
    </row>
    <row r="79" spans="1:9" s="2" customFormat="1" ht="15.75">
      <c r="A79" s="6"/>
      <c r="B79" s="6"/>
      <c r="C79" s="6"/>
      <c r="D79" s="6"/>
      <c r="E79" s="6"/>
      <c r="F79" s="6"/>
      <c r="G79" s="6"/>
      <c r="H79" s="6"/>
      <c r="I79" s="6"/>
    </row>
    <row r="80" spans="1:9" s="2" customFormat="1" ht="45.75" customHeight="1">
      <c r="A80" s="6"/>
      <c r="B80" s="6"/>
      <c r="C80" s="6"/>
      <c r="D80" s="6"/>
      <c r="E80" s="6"/>
      <c r="F80" s="6"/>
      <c r="G80" s="6"/>
      <c r="H80" s="6"/>
      <c r="I80" s="6"/>
    </row>
    <row r="81" spans="1:9" s="2" customFormat="1" ht="15.75">
      <c r="A81" s="6"/>
      <c r="B81" s="6"/>
      <c r="C81" s="6"/>
      <c r="D81" s="6"/>
      <c r="E81" s="6"/>
      <c r="F81" s="6"/>
      <c r="G81" s="6"/>
      <c r="H81" s="6"/>
      <c r="I81" s="6"/>
    </row>
    <row r="82" spans="1:9" s="2" customFormat="1" ht="15.75">
      <c r="A82" s="6"/>
      <c r="B82" s="6"/>
      <c r="C82" s="6"/>
      <c r="D82" s="6"/>
      <c r="E82" s="6"/>
      <c r="F82" s="6"/>
      <c r="G82" s="6"/>
      <c r="H82" s="6"/>
      <c r="I82" s="6"/>
    </row>
    <row r="83" spans="1:9" s="2" customFormat="1" ht="15.75">
      <c r="A83" s="6"/>
      <c r="B83" s="6"/>
      <c r="C83" s="6"/>
      <c r="D83" s="6"/>
      <c r="E83" s="6"/>
      <c r="F83" s="6"/>
      <c r="G83" s="6"/>
      <c r="H83" s="6"/>
      <c r="I83" s="6"/>
    </row>
    <row r="84" spans="1:9" s="2" customFormat="1" ht="15.75">
      <c r="A84" s="6"/>
      <c r="B84" s="6"/>
      <c r="C84" s="6"/>
      <c r="D84" s="6"/>
      <c r="E84" s="6"/>
      <c r="F84" s="6"/>
      <c r="G84" s="6"/>
      <c r="H84" s="6"/>
      <c r="I84" s="6"/>
    </row>
    <row r="85" spans="1:9" s="2" customFormat="1" ht="15.75">
      <c r="A85" s="6"/>
      <c r="B85" s="6"/>
      <c r="C85" s="6"/>
      <c r="D85" s="6"/>
      <c r="E85" s="6"/>
      <c r="F85" s="6"/>
      <c r="G85" s="6"/>
      <c r="H85" s="6"/>
      <c r="I85" s="6"/>
    </row>
    <row r="86" spans="1:9" s="2" customFormat="1" ht="15.75">
      <c r="A86" s="6"/>
      <c r="B86" s="6"/>
      <c r="C86" s="6"/>
      <c r="D86" s="6"/>
      <c r="E86" s="6"/>
      <c r="F86" s="6"/>
      <c r="G86" s="6"/>
      <c r="H86" s="6"/>
      <c r="I86" s="6"/>
    </row>
    <row r="87" spans="1:9" s="2" customFormat="1" ht="15.75">
      <c r="A87" s="6"/>
      <c r="B87" s="6"/>
      <c r="C87" s="6"/>
      <c r="D87" s="6"/>
      <c r="E87" s="6"/>
      <c r="F87" s="6"/>
      <c r="G87" s="6"/>
      <c r="H87" s="6"/>
      <c r="I87" s="6"/>
    </row>
    <row r="88" spans="1:9" s="2" customFormat="1" ht="15.75">
      <c r="A88" s="6"/>
      <c r="B88" s="6"/>
      <c r="C88" s="6"/>
      <c r="D88" s="6"/>
      <c r="E88" s="6"/>
      <c r="F88" s="6"/>
      <c r="G88" s="6"/>
      <c r="H88" s="6"/>
      <c r="I88" s="6"/>
    </row>
    <row r="89" spans="1:9" s="2" customFormat="1" ht="15.75">
      <c r="A89" s="6"/>
      <c r="B89" s="6"/>
      <c r="C89" s="6"/>
      <c r="D89" s="6"/>
      <c r="E89" s="6"/>
      <c r="F89" s="6"/>
      <c r="G89" s="6"/>
      <c r="H89" s="6"/>
      <c r="I89" s="6"/>
    </row>
    <row r="90" spans="1:9" s="2" customFormat="1" ht="15.75">
      <c r="A90" s="6"/>
      <c r="B90" s="6"/>
      <c r="C90" s="6"/>
      <c r="D90" s="6"/>
      <c r="E90" s="6"/>
      <c r="F90" s="6"/>
      <c r="G90" s="6"/>
      <c r="H90" s="6"/>
      <c r="I90" s="6"/>
    </row>
    <row r="91" spans="1:9" s="2" customFormat="1" ht="15.75">
      <c r="A91" s="6"/>
      <c r="B91" s="6"/>
      <c r="C91" s="6"/>
      <c r="D91" s="6"/>
      <c r="E91" s="6"/>
      <c r="F91" s="6"/>
      <c r="G91" s="6"/>
      <c r="H91" s="6"/>
      <c r="I91" s="6"/>
    </row>
    <row r="92" spans="1:9" s="2" customFormat="1" ht="15.75">
      <c r="A92" s="6"/>
      <c r="B92" s="6"/>
      <c r="C92" s="6"/>
      <c r="D92" s="6"/>
      <c r="E92" s="6"/>
      <c r="F92" s="6"/>
      <c r="G92" s="6"/>
      <c r="H92" s="6"/>
      <c r="I92" s="6"/>
    </row>
    <row r="93" spans="1:9" s="2" customFormat="1" ht="15.75">
      <c r="A93" s="6"/>
      <c r="B93" s="6"/>
      <c r="C93" s="6"/>
      <c r="D93" s="6"/>
      <c r="E93" s="6"/>
      <c r="F93" s="6"/>
      <c r="G93" s="6"/>
      <c r="H93" s="6"/>
      <c r="I93" s="6"/>
    </row>
    <row r="94" spans="1:9" s="2" customFormat="1" ht="15.75">
      <c r="A94" s="6"/>
      <c r="B94" s="6"/>
      <c r="C94" s="6"/>
      <c r="D94" s="6"/>
      <c r="E94" s="6"/>
      <c r="F94" s="6"/>
      <c r="G94" s="6"/>
      <c r="H94" s="6"/>
      <c r="I94" s="6"/>
    </row>
    <row r="95" spans="1:9" s="2" customFormat="1" ht="15.75">
      <c r="A95" s="6"/>
      <c r="B95" s="6"/>
      <c r="C95" s="6"/>
      <c r="D95" s="6"/>
      <c r="E95" s="6"/>
      <c r="F95" s="6"/>
      <c r="G95" s="6"/>
      <c r="H95" s="6"/>
      <c r="I95" s="6"/>
    </row>
    <row r="96" spans="1:9" s="2" customFormat="1" ht="15.75">
      <c r="A96" s="6"/>
      <c r="B96" s="6"/>
      <c r="C96" s="6"/>
      <c r="D96" s="6"/>
      <c r="E96" s="6"/>
      <c r="F96" s="6"/>
      <c r="G96" s="6"/>
      <c r="H96" s="6"/>
      <c r="I96" s="6"/>
    </row>
    <row r="97" spans="1:9" s="2" customFormat="1" ht="15.75">
      <c r="A97" s="6"/>
      <c r="B97" s="6"/>
      <c r="C97" s="6"/>
      <c r="D97" s="6"/>
      <c r="E97" s="6"/>
      <c r="F97" s="6"/>
      <c r="G97" s="6"/>
      <c r="H97" s="6"/>
      <c r="I97" s="6"/>
    </row>
    <row r="98" spans="1:9" s="2" customFormat="1" ht="15.75">
      <c r="A98" s="6"/>
      <c r="B98" s="6"/>
      <c r="C98" s="6"/>
      <c r="D98" s="6"/>
      <c r="E98" s="6"/>
      <c r="F98" s="6"/>
      <c r="G98" s="6"/>
      <c r="H98" s="6"/>
      <c r="I98" s="6"/>
    </row>
    <row r="99" spans="1:9" s="2" customFormat="1" ht="15.75">
      <c r="A99" s="6"/>
      <c r="B99" s="6"/>
      <c r="C99" s="6"/>
      <c r="D99" s="6"/>
      <c r="E99" s="6"/>
      <c r="F99" s="6"/>
      <c r="G99" s="6"/>
      <c r="H99" s="6"/>
      <c r="I99" s="6"/>
    </row>
    <row r="100" spans="1:9" s="2" customFormat="1" ht="15.75">
      <c r="A100" s="6"/>
      <c r="B100" s="6"/>
      <c r="C100" s="6"/>
      <c r="D100" s="6"/>
      <c r="E100" s="6"/>
      <c r="F100" s="6"/>
      <c r="G100" s="6"/>
      <c r="H100" s="6"/>
      <c r="I100" s="6"/>
    </row>
    <row r="101" spans="1:9" s="2" customFormat="1" ht="15.75">
      <c r="A101" s="6"/>
      <c r="B101" s="6"/>
      <c r="C101" s="6"/>
      <c r="D101" s="6"/>
      <c r="E101" s="6"/>
      <c r="F101" s="6"/>
      <c r="G101" s="6"/>
      <c r="H101" s="6"/>
      <c r="I101" s="6"/>
    </row>
    <row r="102" spans="1:9" s="2" customFormat="1" ht="15.75">
      <c r="A102" s="6"/>
      <c r="B102" s="6"/>
      <c r="C102" s="6"/>
      <c r="D102" s="6"/>
      <c r="E102" s="6"/>
      <c r="F102" s="6"/>
      <c r="G102" s="6"/>
      <c r="H102" s="6"/>
      <c r="I102" s="6"/>
    </row>
    <row r="103" spans="1:9" s="2" customFormat="1" ht="15.75">
      <c r="A103" s="6"/>
      <c r="B103" s="6"/>
      <c r="C103" s="6"/>
      <c r="D103" s="6"/>
      <c r="E103" s="6"/>
      <c r="F103" s="6"/>
      <c r="G103" s="6"/>
      <c r="H103" s="6"/>
      <c r="I103" s="6"/>
    </row>
    <row r="104" spans="1:9" s="2" customFormat="1" ht="15.75">
      <c r="A104" s="6"/>
      <c r="B104" s="6"/>
      <c r="C104" s="6"/>
      <c r="D104" s="6"/>
      <c r="E104" s="6"/>
      <c r="F104" s="6"/>
      <c r="G104" s="6"/>
      <c r="H104" s="6"/>
      <c r="I104" s="6"/>
    </row>
    <row r="105" spans="1:9" s="2" customFormat="1" ht="15.75">
      <c r="A105" s="6"/>
      <c r="B105" s="6"/>
      <c r="C105" s="6"/>
      <c r="D105" s="6"/>
      <c r="E105" s="6"/>
      <c r="F105" s="6"/>
      <c r="G105" s="6"/>
      <c r="H105" s="6"/>
      <c r="I105" s="6"/>
    </row>
    <row r="106" spans="1:9" s="2" customFormat="1" ht="15.75">
      <c r="A106" s="6"/>
      <c r="B106" s="6"/>
      <c r="C106" s="6"/>
      <c r="D106" s="6"/>
      <c r="E106" s="6"/>
      <c r="F106" s="6"/>
      <c r="G106" s="6"/>
      <c r="H106" s="6"/>
      <c r="I106" s="6"/>
    </row>
    <row r="107" spans="1:9" s="2" customFormat="1" ht="15.75">
      <c r="A107" s="6"/>
      <c r="B107" s="6"/>
      <c r="C107" s="6"/>
      <c r="D107" s="6"/>
      <c r="E107" s="6"/>
      <c r="F107" s="6"/>
      <c r="G107" s="6"/>
      <c r="H107" s="6"/>
      <c r="I107" s="6"/>
    </row>
    <row r="108" spans="1:9" s="2" customFormat="1" ht="15.75">
      <c r="A108" s="6"/>
      <c r="B108" s="6"/>
      <c r="C108" s="6"/>
      <c r="D108" s="6"/>
      <c r="E108" s="6"/>
      <c r="F108" s="6"/>
      <c r="G108" s="6"/>
      <c r="H108" s="6"/>
      <c r="I108" s="6"/>
    </row>
    <row r="109" spans="1:9" s="2" customFormat="1" ht="15.75">
      <c r="A109" s="6"/>
      <c r="B109" s="6"/>
      <c r="C109" s="6"/>
      <c r="D109" s="6"/>
      <c r="E109" s="6"/>
      <c r="F109" s="6"/>
      <c r="G109" s="6"/>
      <c r="H109" s="6"/>
      <c r="I109" s="6"/>
    </row>
    <row r="110" spans="1:9" s="2" customFormat="1" ht="15.75">
      <c r="A110" s="6"/>
      <c r="B110" s="6"/>
      <c r="C110" s="6"/>
      <c r="D110" s="6"/>
      <c r="E110" s="6"/>
      <c r="F110" s="6"/>
      <c r="G110" s="6"/>
      <c r="H110" s="6"/>
      <c r="I110" s="6"/>
    </row>
    <row r="111" spans="1:9" s="2" customFormat="1" ht="15.75">
      <c r="A111" s="6"/>
      <c r="B111" s="6"/>
      <c r="C111" s="6"/>
      <c r="D111" s="6"/>
      <c r="E111" s="6"/>
      <c r="F111" s="6"/>
      <c r="G111" s="6"/>
      <c r="H111" s="6"/>
      <c r="I111" s="6"/>
    </row>
    <row r="112" spans="1:9" s="2" customFormat="1" ht="15.75">
      <c r="A112" s="6"/>
      <c r="B112" s="6"/>
      <c r="C112" s="6"/>
      <c r="D112" s="6"/>
      <c r="E112" s="6"/>
      <c r="F112" s="6"/>
      <c r="G112" s="6"/>
      <c r="H112" s="6"/>
      <c r="I112" s="6"/>
    </row>
    <row r="113" spans="1:9" s="2" customFormat="1" ht="15.75">
      <c r="A113" s="6"/>
      <c r="B113" s="6"/>
      <c r="C113" s="6"/>
      <c r="D113" s="6"/>
      <c r="E113" s="6"/>
      <c r="F113" s="6"/>
      <c r="G113" s="6"/>
      <c r="H113" s="6"/>
      <c r="I113" s="6"/>
    </row>
    <row r="114" spans="1:9" s="2" customFormat="1" ht="15.75">
      <c r="A114" s="6"/>
      <c r="B114" s="6"/>
      <c r="C114" s="6"/>
      <c r="D114" s="6"/>
      <c r="E114" s="6"/>
      <c r="F114" s="6"/>
      <c r="G114" s="6"/>
      <c r="H114" s="6"/>
      <c r="I114" s="6"/>
    </row>
    <row r="115" spans="1:9" s="2" customFormat="1" ht="15.75">
      <c r="A115" s="6"/>
      <c r="B115" s="6"/>
      <c r="C115" s="6"/>
      <c r="D115" s="6"/>
      <c r="E115" s="6"/>
      <c r="F115" s="6"/>
      <c r="G115" s="6"/>
      <c r="H115" s="6"/>
      <c r="I115" s="6"/>
    </row>
    <row r="116" spans="1:9" s="2" customFormat="1" ht="15.75">
      <c r="A116" s="6"/>
      <c r="B116" s="6"/>
      <c r="C116" s="6"/>
      <c r="D116" s="6"/>
      <c r="E116" s="6"/>
      <c r="F116" s="6"/>
      <c r="G116" s="6"/>
      <c r="H116" s="6"/>
      <c r="I116" s="6"/>
    </row>
    <row r="117" spans="1:9" s="2" customFormat="1" ht="15.75">
      <c r="A117" s="6"/>
      <c r="B117" s="6"/>
      <c r="C117" s="6"/>
      <c r="D117" s="6"/>
      <c r="E117" s="6"/>
      <c r="F117" s="6"/>
      <c r="G117" s="6"/>
      <c r="H117" s="6"/>
      <c r="I117" s="6"/>
    </row>
    <row r="118" spans="1:9" s="2" customFormat="1" ht="15.75">
      <c r="A118" s="6"/>
      <c r="B118" s="6"/>
      <c r="C118" s="6"/>
      <c r="D118" s="6"/>
      <c r="E118" s="6"/>
      <c r="F118" s="6"/>
      <c r="G118" s="6"/>
      <c r="H118" s="6"/>
      <c r="I118" s="6"/>
    </row>
    <row r="119" spans="1:9" s="2" customFormat="1" ht="15.75">
      <c r="A119" s="6"/>
      <c r="B119" s="6"/>
      <c r="C119" s="6"/>
      <c r="D119" s="6"/>
      <c r="E119" s="6"/>
      <c r="F119" s="6"/>
      <c r="G119" s="6"/>
      <c r="H119" s="6"/>
      <c r="I119" s="6"/>
    </row>
    <row r="120" spans="1:9" s="2" customFormat="1" ht="15.75">
      <c r="A120" s="6"/>
      <c r="B120" s="6"/>
      <c r="C120" s="6"/>
      <c r="D120" s="6"/>
      <c r="E120" s="6"/>
      <c r="F120" s="6"/>
      <c r="G120" s="6"/>
      <c r="H120" s="6"/>
      <c r="I120" s="6"/>
    </row>
    <row r="121" spans="1:9" s="2" customFormat="1" ht="15.75">
      <c r="A121" s="6"/>
      <c r="B121" s="6"/>
      <c r="C121" s="6"/>
      <c r="D121" s="6"/>
      <c r="E121" s="6"/>
      <c r="F121" s="6"/>
      <c r="G121" s="6"/>
      <c r="H121" s="6"/>
      <c r="I121" s="6"/>
    </row>
    <row r="122" spans="1:9" s="2" customFormat="1" ht="15.75">
      <c r="A122" s="6"/>
      <c r="B122" s="6"/>
      <c r="C122" s="6"/>
      <c r="D122" s="6"/>
      <c r="E122" s="6"/>
      <c r="F122" s="6"/>
      <c r="G122" s="6"/>
      <c r="H122" s="6"/>
      <c r="I122" s="6"/>
    </row>
    <row r="123" spans="1:9" s="2" customFormat="1" ht="15.75">
      <c r="A123" s="6"/>
      <c r="B123" s="6"/>
      <c r="C123" s="6"/>
      <c r="D123" s="6"/>
      <c r="E123" s="6"/>
      <c r="F123" s="6"/>
      <c r="G123" s="6"/>
      <c r="H123" s="6"/>
      <c r="I123" s="6"/>
    </row>
    <row r="124" spans="1:9" s="2" customFormat="1" ht="15.75">
      <c r="A124" s="6"/>
      <c r="B124" s="6"/>
      <c r="C124" s="6"/>
      <c r="D124" s="6"/>
      <c r="E124" s="6"/>
      <c r="F124" s="6"/>
      <c r="G124" s="6"/>
      <c r="H124" s="6"/>
      <c r="I124" s="6"/>
    </row>
    <row r="125" spans="1:9" s="2" customFormat="1" ht="15.75">
      <c r="A125" s="6"/>
      <c r="B125" s="6"/>
      <c r="C125" s="6"/>
      <c r="D125" s="6"/>
      <c r="E125" s="6"/>
      <c r="F125" s="6"/>
      <c r="G125" s="6"/>
      <c r="H125" s="6"/>
      <c r="I125" s="6"/>
    </row>
    <row r="126" spans="1:9" s="2" customFormat="1" ht="15.75">
      <c r="A126" s="6"/>
      <c r="B126" s="6"/>
      <c r="C126" s="6"/>
      <c r="D126" s="6"/>
      <c r="E126" s="6"/>
      <c r="F126" s="6"/>
      <c r="G126" s="6"/>
      <c r="H126" s="6"/>
      <c r="I126" s="6"/>
    </row>
    <row r="127" spans="1:9" s="2" customFormat="1" ht="15.75">
      <c r="A127" s="6"/>
      <c r="B127" s="6"/>
      <c r="C127" s="6"/>
      <c r="D127" s="6"/>
      <c r="E127" s="6"/>
      <c r="F127" s="6"/>
      <c r="G127" s="6"/>
      <c r="H127" s="6"/>
      <c r="I127" s="6"/>
    </row>
    <row r="128" spans="1:9" s="2" customFormat="1" ht="15.75">
      <c r="A128" s="6"/>
      <c r="B128" s="6"/>
      <c r="C128" s="6"/>
      <c r="D128" s="6"/>
      <c r="E128" s="6"/>
      <c r="F128" s="6"/>
      <c r="G128" s="6"/>
      <c r="H128" s="6"/>
      <c r="I128" s="6"/>
    </row>
    <row r="129" spans="1:9" s="2" customFormat="1" ht="15.75">
      <c r="A129" s="6"/>
      <c r="B129" s="6"/>
      <c r="C129" s="6"/>
      <c r="D129" s="6"/>
      <c r="E129" s="6"/>
      <c r="F129" s="6"/>
      <c r="G129" s="6"/>
      <c r="H129" s="6"/>
      <c r="I129" s="6"/>
    </row>
    <row r="130" spans="1:9" s="2" customFormat="1" ht="15.75">
      <c r="A130" s="6"/>
      <c r="B130" s="6"/>
      <c r="C130" s="6"/>
      <c r="D130" s="6"/>
      <c r="E130" s="6"/>
      <c r="F130" s="6"/>
      <c r="G130" s="6"/>
      <c r="H130" s="6"/>
      <c r="I130" s="6"/>
    </row>
    <row r="131" spans="1:9" s="2" customFormat="1" ht="15.75">
      <c r="A131" s="6"/>
      <c r="B131" s="6"/>
      <c r="C131" s="6"/>
      <c r="D131" s="6"/>
      <c r="E131" s="6"/>
      <c r="F131" s="6"/>
      <c r="G131" s="6"/>
      <c r="H131" s="6"/>
      <c r="I131" s="6"/>
    </row>
    <row r="132" spans="1:9" s="2" customFormat="1" ht="15.75">
      <c r="A132" s="6"/>
      <c r="B132" s="6"/>
      <c r="C132" s="6"/>
      <c r="D132" s="6"/>
      <c r="E132" s="6"/>
      <c r="F132" s="6"/>
      <c r="G132" s="6"/>
      <c r="H132" s="6"/>
      <c r="I132" s="6"/>
    </row>
    <row r="133" spans="1:9" s="2" customFormat="1" ht="15.75">
      <c r="A133" s="6"/>
      <c r="B133" s="6"/>
      <c r="C133" s="6"/>
      <c r="D133" s="6"/>
      <c r="E133" s="6"/>
      <c r="F133" s="6"/>
      <c r="G133" s="6"/>
      <c r="H133" s="6"/>
      <c r="I133" s="6"/>
    </row>
    <row r="134" spans="1:9" s="2" customFormat="1" ht="15.75">
      <c r="A134" s="6"/>
      <c r="B134" s="6"/>
      <c r="C134" s="6"/>
      <c r="D134" s="6"/>
      <c r="E134" s="6"/>
      <c r="F134" s="6"/>
      <c r="G134" s="6"/>
      <c r="H134" s="6"/>
      <c r="I134" s="6"/>
    </row>
    <row r="135" spans="1:9" s="2" customFormat="1" ht="15.75">
      <c r="A135" s="6"/>
      <c r="B135" s="6"/>
      <c r="C135" s="6"/>
      <c r="D135" s="6"/>
      <c r="E135" s="6"/>
      <c r="F135" s="6"/>
      <c r="G135" s="6"/>
      <c r="H135" s="6"/>
      <c r="I135" s="6"/>
    </row>
    <row r="136" spans="1:9" s="2" customFormat="1" ht="15.75">
      <c r="A136" s="6"/>
      <c r="B136" s="6"/>
      <c r="C136" s="6"/>
      <c r="D136" s="6"/>
      <c r="E136" s="6"/>
      <c r="F136" s="6"/>
      <c r="G136" s="6"/>
      <c r="H136" s="6"/>
      <c r="I136" s="6"/>
    </row>
    <row r="137" spans="1:9" s="2" customFormat="1" ht="15.75">
      <c r="A137" s="6"/>
      <c r="B137" s="6"/>
      <c r="C137" s="6"/>
      <c r="D137" s="6"/>
      <c r="E137" s="6"/>
      <c r="F137" s="6"/>
      <c r="G137" s="6"/>
      <c r="H137" s="6"/>
      <c r="I137" s="6"/>
    </row>
    <row r="138" spans="1:9" s="2" customFormat="1" ht="15.75">
      <c r="A138" s="6"/>
      <c r="B138" s="6"/>
      <c r="C138" s="6"/>
      <c r="D138" s="6"/>
      <c r="E138" s="6"/>
      <c r="F138" s="6"/>
      <c r="G138" s="6"/>
      <c r="H138" s="6"/>
      <c r="I138" s="6"/>
    </row>
    <row r="139" spans="1:9" s="2" customFormat="1" ht="15.75">
      <c r="A139" s="6"/>
      <c r="B139" s="6"/>
      <c r="C139" s="6"/>
      <c r="D139" s="6"/>
      <c r="E139" s="6"/>
      <c r="F139" s="6"/>
      <c r="G139" s="6"/>
      <c r="H139" s="6"/>
      <c r="I139" s="6"/>
    </row>
    <row r="140" spans="1:9" s="2" customFormat="1" ht="15.75">
      <c r="A140" s="6"/>
      <c r="B140" s="6"/>
      <c r="C140" s="6"/>
      <c r="D140" s="6"/>
      <c r="E140" s="6"/>
      <c r="F140" s="6"/>
      <c r="G140" s="6"/>
      <c r="H140" s="6"/>
      <c r="I140" s="6"/>
    </row>
    <row r="141" spans="1:9" s="2" customFormat="1" ht="15.75">
      <c r="A141" s="6"/>
      <c r="B141" s="6"/>
      <c r="C141" s="6"/>
      <c r="D141" s="6"/>
      <c r="E141" s="6"/>
      <c r="F141" s="6"/>
      <c r="G141" s="6"/>
      <c r="H141" s="6"/>
      <c r="I141" s="6"/>
    </row>
    <row r="142" spans="1:9" s="2" customFormat="1" ht="15.75">
      <c r="A142" s="6"/>
      <c r="B142" s="6"/>
      <c r="C142" s="6"/>
      <c r="D142" s="6"/>
      <c r="E142" s="6"/>
      <c r="F142" s="6"/>
      <c r="G142" s="6"/>
      <c r="H142" s="6"/>
      <c r="I142" s="6"/>
    </row>
    <row r="143" spans="1:9" s="2" customFormat="1" ht="15.75">
      <c r="A143" s="6"/>
      <c r="B143" s="6"/>
      <c r="C143" s="6"/>
      <c r="D143" s="6"/>
      <c r="E143" s="6"/>
      <c r="F143" s="6"/>
      <c r="G143" s="6"/>
      <c r="H143" s="6"/>
      <c r="I143" s="6"/>
    </row>
    <row r="144" spans="1:9" s="2" customFormat="1" ht="15.75">
      <c r="A144" s="6"/>
      <c r="B144" s="6"/>
      <c r="C144" s="6"/>
      <c r="D144" s="6"/>
      <c r="E144" s="6"/>
      <c r="F144" s="6"/>
      <c r="G144" s="6"/>
      <c r="H144" s="6"/>
      <c r="I144" s="6"/>
    </row>
    <row r="145" spans="1:9" s="2" customFormat="1" ht="15.75">
      <c r="A145" s="6"/>
      <c r="B145" s="6"/>
      <c r="C145" s="6"/>
      <c r="D145" s="6"/>
      <c r="E145" s="6"/>
      <c r="F145" s="6"/>
      <c r="G145" s="6"/>
      <c r="H145" s="6"/>
      <c r="I145" s="6"/>
    </row>
    <row r="146" spans="1:9" s="2" customFormat="1" ht="15.75">
      <c r="A146" s="6"/>
      <c r="B146" s="6"/>
      <c r="C146" s="6"/>
      <c r="D146" s="6"/>
      <c r="E146" s="6"/>
      <c r="F146" s="6"/>
      <c r="G146" s="6"/>
      <c r="H146" s="6"/>
      <c r="I146" s="6"/>
    </row>
    <row r="147" spans="1:9" s="2" customFormat="1" ht="15.75">
      <c r="A147" s="6"/>
      <c r="B147" s="6"/>
      <c r="C147" s="6"/>
      <c r="D147" s="6"/>
      <c r="E147" s="6"/>
      <c r="F147" s="6"/>
      <c r="G147" s="6"/>
      <c r="H147" s="6"/>
      <c r="I147" s="6"/>
    </row>
    <row r="148" spans="1:9" s="2" customFormat="1" ht="15.75">
      <c r="A148" s="6"/>
      <c r="B148" s="6"/>
      <c r="C148" s="6"/>
      <c r="D148" s="6"/>
      <c r="E148" s="6"/>
      <c r="F148" s="6"/>
      <c r="G148" s="6"/>
      <c r="H148" s="6"/>
      <c r="I148" s="6"/>
    </row>
    <row r="149" spans="1:9" s="2" customFormat="1" ht="15.75">
      <c r="A149" s="6"/>
      <c r="B149" s="6"/>
      <c r="C149" s="6"/>
      <c r="D149" s="6"/>
      <c r="E149" s="6"/>
      <c r="F149" s="6"/>
      <c r="G149" s="6"/>
      <c r="H149" s="6"/>
      <c r="I149" s="6"/>
    </row>
    <row r="150" spans="1:9" s="2" customFormat="1" ht="15.75">
      <c r="A150" s="6"/>
      <c r="B150" s="6"/>
      <c r="C150" s="6"/>
      <c r="D150" s="6"/>
      <c r="E150" s="6"/>
      <c r="F150" s="6"/>
      <c r="G150" s="6"/>
      <c r="H150" s="6"/>
      <c r="I150" s="6"/>
    </row>
    <row r="151" spans="1:9" s="2" customFormat="1" ht="15.75">
      <c r="A151" s="6"/>
      <c r="B151" s="6"/>
      <c r="C151" s="6"/>
      <c r="D151" s="6"/>
      <c r="E151" s="6"/>
      <c r="F151" s="6"/>
      <c r="G151" s="6"/>
      <c r="H151" s="6"/>
      <c r="I151" s="6"/>
    </row>
    <row r="152" spans="1:9" s="2" customFormat="1" ht="15.75">
      <c r="A152" s="6"/>
      <c r="B152" s="6"/>
      <c r="C152" s="6"/>
      <c r="D152" s="6"/>
      <c r="E152" s="6"/>
      <c r="F152" s="6"/>
      <c r="G152" s="6"/>
      <c r="H152" s="6"/>
      <c r="I152" s="6"/>
    </row>
    <row r="153" spans="1:9" s="2" customFormat="1" ht="15.75">
      <c r="A153" s="6"/>
      <c r="B153" s="6"/>
      <c r="C153" s="6"/>
      <c r="D153" s="6"/>
      <c r="E153" s="6"/>
      <c r="F153" s="6"/>
      <c r="G153" s="6"/>
      <c r="H153" s="6"/>
      <c r="I153" s="6"/>
    </row>
    <row r="154" spans="1:9" s="2" customFormat="1" ht="15.75">
      <c r="A154" s="6"/>
      <c r="B154" s="6"/>
      <c r="C154" s="6"/>
      <c r="D154" s="6"/>
      <c r="E154" s="6"/>
      <c r="F154" s="6"/>
      <c r="G154" s="6"/>
      <c r="H154" s="6"/>
      <c r="I154" s="6"/>
    </row>
    <row r="155" spans="1:9" s="2" customFormat="1" ht="15.75">
      <c r="A155" s="6"/>
      <c r="B155" s="6"/>
      <c r="C155" s="6"/>
      <c r="D155" s="6"/>
      <c r="E155" s="6"/>
      <c r="F155" s="6"/>
      <c r="G155" s="6"/>
      <c r="H155" s="6"/>
      <c r="I155" s="6"/>
    </row>
    <row r="156" spans="1:9" s="2" customFormat="1" ht="15.75">
      <c r="A156" s="6"/>
      <c r="B156" s="6"/>
      <c r="C156" s="6"/>
      <c r="D156" s="6"/>
      <c r="E156" s="6"/>
      <c r="F156" s="6"/>
      <c r="G156" s="6"/>
      <c r="H156" s="6"/>
      <c r="I156" s="6"/>
    </row>
    <row r="157" spans="1:9" s="2" customFormat="1" ht="15.75">
      <c r="A157" s="6"/>
      <c r="B157" s="6"/>
      <c r="C157" s="6"/>
      <c r="D157" s="6"/>
      <c r="E157" s="6"/>
      <c r="F157" s="6"/>
      <c r="G157" s="6"/>
      <c r="H157" s="6"/>
      <c r="I157" s="6"/>
    </row>
    <row r="158" spans="1:9" s="2" customFormat="1" ht="15.75">
      <c r="A158" s="6"/>
      <c r="B158" s="6"/>
      <c r="C158" s="6"/>
      <c r="D158" s="6"/>
      <c r="E158" s="6"/>
      <c r="F158" s="6"/>
      <c r="G158" s="6"/>
      <c r="H158" s="6"/>
      <c r="I158" s="6"/>
    </row>
    <row r="159" spans="1:9" s="2" customFormat="1" ht="15.75">
      <c r="A159" s="6"/>
      <c r="B159" s="6"/>
      <c r="C159" s="6"/>
      <c r="D159" s="6"/>
      <c r="E159" s="6"/>
      <c r="F159" s="6"/>
      <c r="G159" s="6"/>
      <c r="H159" s="6"/>
      <c r="I159" s="6"/>
    </row>
    <row r="160" spans="1:9" s="2" customFormat="1" ht="15.75">
      <c r="A160" s="6"/>
      <c r="B160" s="6"/>
      <c r="C160" s="6"/>
      <c r="D160" s="6"/>
      <c r="E160" s="6"/>
      <c r="F160" s="6"/>
      <c r="G160" s="6"/>
      <c r="H160" s="6"/>
      <c r="I160" s="6"/>
    </row>
    <row r="161" spans="1:9" s="2" customFormat="1" ht="15.75">
      <c r="A161" s="6"/>
      <c r="B161" s="6"/>
      <c r="C161" s="6"/>
      <c r="D161" s="6"/>
      <c r="E161" s="6"/>
      <c r="F161" s="6"/>
      <c r="G161" s="6"/>
      <c r="H161" s="6"/>
      <c r="I161" s="6"/>
    </row>
    <row r="162" spans="1:9" s="2" customFormat="1" ht="15.75">
      <c r="A162" s="6"/>
      <c r="B162" s="6"/>
      <c r="C162" s="6"/>
      <c r="D162" s="6"/>
      <c r="E162" s="6"/>
      <c r="F162" s="6"/>
      <c r="G162" s="6"/>
      <c r="H162" s="6"/>
      <c r="I162" s="6"/>
    </row>
    <row r="163" spans="1:9" s="2" customFormat="1" ht="15.75">
      <c r="A163" s="6"/>
      <c r="B163" s="6"/>
      <c r="C163" s="6"/>
      <c r="D163" s="6"/>
      <c r="E163" s="6"/>
      <c r="F163" s="6"/>
      <c r="G163" s="6"/>
      <c r="H163" s="6"/>
      <c r="I163" s="6"/>
    </row>
    <row r="164" spans="1:9" s="2" customFormat="1" ht="15.75">
      <c r="A164" s="6"/>
      <c r="B164" s="6"/>
      <c r="C164" s="6"/>
      <c r="D164" s="6"/>
      <c r="E164" s="6"/>
      <c r="F164" s="6"/>
      <c r="G164" s="6"/>
      <c r="H164" s="6"/>
      <c r="I164" s="6"/>
    </row>
    <row r="165" spans="1:9" s="2" customFormat="1" ht="15.75">
      <c r="A165" s="6"/>
      <c r="B165" s="6"/>
      <c r="C165" s="6"/>
      <c r="D165" s="6"/>
      <c r="E165" s="6"/>
      <c r="F165" s="6"/>
      <c r="G165" s="6"/>
      <c r="H165" s="6"/>
      <c r="I165" s="6"/>
    </row>
    <row r="166" spans="1:9" s="2" customFormat="1" ht="15.75">
      <c r="A166" s="6"/>
      <c r="B166" s="6"/>
      <c r="C166" s="6"/>
      <c r="D166" s="6"/>
      <c r="E166" s="6"/>
      <c r="F166" s="6"/>
      <c r="G166" s="6"/>
      <c r="H166" s="6"/>
      <c r="I166" s="6"/>
    </row>
    <row r="167" spans="1:9" s="2" customFormat="1" ht="15.75">
      <c r="A167" s="6"/>
      <c r="B167" s="6"/>
      <c r="C167" s="6"/>
      <c r="D167" s="6"/>
      <c r="E167" s="6"/>
      <c r="F167" s="6"/>
      <c r="G167" s="6"/>
      <c r="H167" s="6"/>
      <c r="I167" s="6"/>
    </row>
    <row r="168" spans="1:9" s="2" customFormat="1" ht="15.75">
      <c r="A168" s="6"/>
      <c r="B168" s="6"/>
      <c r="C168" s="6"/>
      <c r="D168" s="6"/>
      <c r="E168" s="6"/>
      <c r="F168" s="6"/>
      <c r="G168" s="6"/>
      <c r="H168" s="6"/>
      <c r="I168" s="6"/>
    </row>
    <row r="169" spans="1:9" s="2" customFormat="1" ht="15.75">
      <c r="A169" s="6"/>
      <c r="B169" s="6"/>
      <c r="C169" s="6"/>
      <c r="D169" s="6"/>
      <c r="E169" s="6"/>
      <c r="F169" s="6"/>
      <c r="G169" s="6"/>
      <c r="H169" s="6"/>
      <c r="I169" s="6"/>
    </row>
    <row r="170" spans="1:9" s="2" customFormat="1" ht="15.75">
      <c r="A170" s="6"/>
      <c r="B170" s="6"/>
      <c r="C170" s="6"/>
      <c r="D170" s="6"/>
      <c r="E170" s="6"/>
      <c r="F170" s="6"/>
      <c r="G170" s="6"/>
      <c r="H170" s="6"/>
      <c r="I170" s="6"/>
    </row>
    <row r="171" spans="1:9" s="2" customFormat="1" ht="15.75">
      <c r="A171" s="6"/>
      <c r="B171" s="6"/>
      <c r="C171" s="6"/>
      <c r="D171" s="6"/>
      <c r="E171" s="6"/>
      <c r="F171" s="6"/>
      <c r="G171" s="6"/>
      <c r="H171" s="6"/>
      <c r="I171" s="6"/>
    </row>
    <row r="172" spans="1:9" s="2" customFormat="1" ht="15.75">
      <c r="A172" s="6"/>
      <c r="B172" s="6"/>
      <c r="C172" s="6"/>
      <c r="D172" s="6"/>
      <c r="E172" s="6"/>
      <c r="F172" s="6"/>
      <c r="G172" s="6"/>
      <c r="H172" s="6"/>
      <c r="I172" s="6"/>
    </row>
    <row r="173" spans="1:9" s="2" customFormat="1" ht="15.75">
      <c r="A173" s="6"/>
      <c r="B173" s="6"/>
      <c r="C173" s="6"/>
      <c r="D173" s="6"/>
      <c r="E173" s="6"/>
      <c r="F173" s="6"/>
      <c r="G173" s="6"/>
      <c r="H173" s="6"/>
      <c r="I173" s="6"/>
    </row>
    <row r="174" spans="1:9" s="2" customFormat="1" ht="15.75">
      <c r="A174" s="6"/>
      <c r="B174" s="6"/>
      <c r="C174" s="6"/>
      <c r="D174" s="6"/>
      <c r="E174" s="6"/>
      <c r="F174" s="6"/>
      <c r="G174" s="6"/>
      <c r="H174" s="6"/>
      <c r="I174" s="6"/>
    </row>
    <row r="175" spans="1:9" s="2" customFormat="1" ht="15.75">
      <c r="A175" s="6"/>
      <c r="B175" s="6"/>
      <c r="C175" s="6"/>
      <c r="D175" s="6"/>
      <c r="E175" s="6"/>
      <c r="F175" s="6"/>
      <c r="G175" s="6"/>
      <c r="H175" s="6"/>
      <c r="I175" s="6"/>
    </row>
    <row r="176" spans="1:9" s="2" customFormat="1" ht="15.75">
      <c r="A176" s="6"/>
      <c r="B176" s="6"/>
      <c r="C176" s="6"/>
      <c r="D176" s="6"/>
      <c r="E176" s="6"/>
      <c r="F176" s="6"/>
      <c r="G176" s="6"/>
      <c r="H176" s="6"/>
      <c r="I176" s="6"/>
    </row>
    <row r="177" spans="1:9" s="2" customFormat="1" ht="15.75">
      <c r="A177" s="6"/>
      <c r="B177" s="6"/>
      <c r="C177" s="6"/>
      <c r="D177" s="6"/>
      <c r="E177" s="6"/>
      <c r="F177" s="6"/>
      <c r="G177" s="6"/>
      <c r="H177" s="6"/>
      <c r="I177" s="6"/>
    </row>
    <row r="178" spans="1:9" s="2" customFormat="1" ht="15.75">
      <c r="A178" s="6"/>
      <c r="B178" s="6"/>
      <c r="C178" s="6"/>
      <c r="D178" s="6"/>
      <c r="E178" s="6"/>
      <c r="F178" s="6"/>
      <c r="G178" s="6"/>
      <c r="H178" s="6"/>
      <c r="I178" s="6"/>
    </row>
    <row r="179" spans="1:9" s="2" customFormat="1" ht="15.75">
      <c r="A179" s="6"/>
      <c r="B179" s="6"/>
      <c r="C179" s="6"/>
      <c r="D179" s="6"/>
      <c r="E179" s="6"/>
      <c r="F179" s="6"/>
      <c r="G179" s="6"/>
      <c r="H179" s="6"/>
      <c r="I179" s="6"/>
    </row>
    <row r="180" spans="1:9" s="2" customFormat="1" ht="15.75">
      <c r="A180" s="6"/>
      <c r="B180" s="6"/>
      <c r="C180" s="6"/>
      <c r="D180" s="6"/>
      <c r="E180" s="6"/>
      <c r="F180" s="6"/>
      <c r="G180" s="6"/>
      <c r="H180" s="6"/>
      <c r="I180" s="6"/>
    </row>
    <row r="181" spans="1:9" s="2" customFormat="1" ht="15.75">
      <c r="A181" s="6"/>
      <c r="B181" s="6"/>
      <c r="C181" s="6"/>
      <c r="D181" s="6"/>
      <c r="E181" s="6"/>
      <c r="F181" s="6"/>
      <c r="G181" s="6"/>
      <c r="H181" s="6"/>
      <c r="I181" s="6"/>
    </row>
    <row r="182" spans="1:9" s="2" customFormat="1" ht="15.75">
      <c r="A182" s="6"/>
      <c r="B182" s="6"/>
      <c r="C182" s="6"/>
      <c r="D182" s="6"/>
      <c r="E182" s="6"/>
      <c r="F182" s="6"/>
      <c r="G182" s="6"/>
      <c r="H182" s="6"/>
      <c r="I182" s="6"/>
    </row>
    <row r="183" spans="1:9" s="2" customFormat="1" ht="15.75">
      <c r="A183" s="6"/>
      <c r="B183" s="6"/>
      <c r="C183" s="6"/>
      <c r="D183" s="6"/>
      <c r="E183" s="6"/>
      <c r="F183" s="6"/>
      <c r="G183" s="6"/>
      <c r="H183" s="6"/>
      <c r="I183" s="6"/>
    </row>
    <row r="184" spans="1:9" s="2" customFormat="1" ht="15.75">
      <c r="A184" s="6"/>
      <c r="B184" s="6"/>
      <c r="C184" s="6"/>
      <c r="D184" s="6"/>
      <c r="E184" s="6"/>
      <c r="F184" s="6"/>
      <c r="G184" s="6"/>
      <c r="H184" s="6"/>
      <c r="I184" s="6"/>
    </row>
    <row r="185" spans="1:9" s="2" customFormat="1" ht="15.75">
      <c r="A185" s="6"/>
      <c r="B185" s="6"/>
      <c r="C185" s="6"/>
      <c r="D185" s="6"/>
      <c r="E185" s="6"/>
      <c r="F185" s="6"/>
      <c r="G185" s="6"/>
      <c r="H185" s="6"/>
      <c r="I185" s="6"/>
    </row>
    <row r="186" spans="1:9" s="2" customFormat="1" ht="15.75">
      <c r="A186" s="6"/>
      <c r="B186" s="6"/>
      <c r="C186" s="6"/>
      <c r="D186" s="6"/>
      <c r="E186" s="6"/>
      <c r="F186" s="6"/>
      <c r="G186" s="6"/>
      <c r="H186" s="6"/>
      <c r="I186" s="6"/>
    </row>
    <row r="187" spans="1:9" s="2" customFormat="1" ht="15.75">
      <c r="A187" s="6"/>
      <c r="B187" s="6"/>
      <c r="C187" s="6"/>
      <c r="D187" s="6"/>
      <c r="E187" s="6"/>
      <c r="F187" s="6"/>
      <c r="G187" s="6"/>
      <c r="H187" s="6"/>
      <c r="I187" s="6"/>
    </row>
    <row r="188" spans="1:9" s="2" customFormat="1" ht="15.75">
      <c r="A188" s="6"/>
      <c r="B188" s="6"/>
      <c r="C188" s="6"/>
      <c r="D188" s="6"/>
      <c r="E188" s="6"/>
      <c r="F188" s="6"/>
      <c r="G188" s="6"/>
      <c r="H188" s="6"/>
      <c r="I188" s="6"/>
    </row>
    <row r="189" spans="1:9" s="2" customFormat="1" ht="15.75">
      <c r="A189" s="6"/>
      <c r="B189" s="6"/>
      <c r="C189" s="6"/>
      <c r="D189" s="6"/>
      <c r="E189" s="6"/>
      <c r="F189" s="6"/>
      <c r="G189" s="6"/>
      <c r="H189" s="6"/>
      <c r="I189" s="6"/>
    </row>
    <row r="190" spans="1:9" s="2" customFormat="1" ht="15.75">
      <c r="A190" s="6"/>
      <c r="B190" s="6"/>
      <c r="C190" s="6"/>
      <c r="D190" s="6"/>
      <c r="E190" s="6"/>
      <c r="F190" s="6"/>
      <c r="G190" s="6"/>
      <c r="H190" s="6"/>
      <c r="I190" s="6"/>
    </row>
    <row r="191" spans="1:9" s="2" customFormat="1" ht="15.75">
      <c r="A191" s="6"/>
      <c r="B191" s="6"/>
      <c r="C191" s="6"/>
      <c r="D191" s="6"/>
      <c r="E191" s="6"/>
      <c r="F191" s="6"/>
      <c r="G191" s="6"/>
      <c r="H191" s="6"/>
      <c r="I191" s="6"/>
    </row>
    <row r="192" spans="1:9" s="2" customFormat="1" ht="15.75">
      <c r="A192" s="6"/>
      <c r="B192" s="6"/>
      <c r="C192" s="6"/>
      <c r="D192" s="6"/>
      <c r="E192" s="6"/>
      <c r="F192" s="6"/>
      <c r="G192" s="6"/>
      <c r="H192" s="6"/>
      <c r="I192" s="6"/>
    </row>
    <row r="193" spans="1:9" s="2" customFormat="1" ht="15.75">
      <c r="A193" s="6"/>
      <c r="B193" s="6"/>
      <c r="C193" s="6"/>
      <c r="D193" s="6"/>
      <c r="E193" s="6"/>
      <c r="F193" s="6"/>
      <c r="G193" s="6"/>
      <c r="H193" s="6"/>
      <c r="I193" s="6"/>
    </row>
    <row r="194" spans="1:9" s="2" customFormat="1" ht="15.75">
      <c r="A194" s="6"/>
      <c r="B194" s="6"/>
      <c r="C194" s="6"/>
      <c r="D194" s="6"/>
      <c r="E194" s="6"/>
      <c r="F194" s="6"/>
      <c r="G194" s="6"/>
      <c r="H194" s="6"/>
      <c r="I194" s="6"/>
    </row>
    <row r="195" spans="1:9" s="2" customFormat="1" ht="15.75">
      <c r="A195" s="6"/>
      <c r="B195" s="6"/>
      <c r="C195" s="6"/>
      <c r="D195" s="6"/>
      <c r="E195" s="6"/>
      <c r="F195" s="6"/>
      <c r="G195" s="6"/>
      <c r="H195" s="6"/>
      <c r="I195" s="6"/>
    </row>
    <row r="196" spans="1:9" s="2" customFormat="1" ht="15.75">
      <c r="A196" s="6"/>
      <c r="B196" s="6"/>
      <c r="C196" s="6"/>
      <c r="D196" s="6"/>
      <c r="E196" s="6"/>
      <c r="F196" s="6"/>
      <c r="G196" s="6"/>
      <c r="H196" s="6"/>
      <c r="I196" s="6"/>
    </row>
    <row r="197" spans="1:9" s="2" customFormat="1" ht="15.75">
      <c r="A197" s="6"/>
      <c r="B197" s="6"/>
      <c r="C197" s="6"/>
      <c r="D197" s="6"/>
      <c r="E197" s="6"/>
      <c r="F197" s="6"/>
      <c r="G197" s="6"/>
      <c r="H197" s="6"/>
      <c r="I197" s="6"/>
    </row>
    <row r="198" spans="1:9" s="2" customFormat="1" ht="15.75">
      <c r="A198" s="6"/>
      <c r="B198" s="6"/>
      <c r="C198" s="6"/>
      <c r="D198" s="6"/>
      <c r="E198" s="6"/>
      <c r="F198" s="6"/>
      <c r="G198" s="6"/>
      <c r="H198" s="6"/>
      <c r="I198" s="6"/>
    </row>
    <row r="199" spans="1:9" s="2" customFormat="1" ht="15.75">
      <c r="A199" s="6"/>
      <c r="B199" s="6"/>
      <c r="C199" s="6"/>
      <c r="D199" s="6"/>
      <c r="E199" s="6"/>
      <c r="F199" s="6"/>
      <c r="G199" s="6"/>
      <c r="H199" s="6"/>
      <c r="I199" s="6"/>
    </row>
    <row r="200" spans="1:9" s="2" customFormat="1" ht="15.75">
      <c r="A200" s="6"/>
      <c r="B200" s="6"/>
      <c r="C200" s="6"/>
      <c r="D200" s="6"/>
      <c r="E200" s="6"/>
      <c r="F200" s="6"/>
      <c r="G200" s="6"/>
      <c r="H200" s="6"/>
      <c r="I200" s="6"/>
    </row>
    <row r="201" spans="1:9" s="2" customFormat="1" ht="15.75">
      <c r="A201" s="6"/>
      <c r="B201" s="6"/>
      <c r="C201" s="6"/>
      <c r="D201" s="6"/>
      <c r="E201" s="6"/>
      <c r="F201" s="6"/>
      <c r="G201" s="6"/>
      <c r="H201" s="6"/>
      <c r="I201" s="6"/>
    </row>
    <row r="202" spans="1:9" s="2" customFormat="1" ht="15.75">
      <c r="A202" s="6"/>
      <c r="B202" s="6"/>
      <c r="C202" s="6"/>
      <c r="D202" s="6"/>
      <c r="E202" s="6"/>
      <c r="F202" s="6"/>
      <c r="G202" s="6"/>
      <c r="H202" s="6"/>
      <c r="I202" s="6"/>
    </row>
    <row r="203" spans="1:9" s="2" customFormat="1" ht="15.75">
      <c r="A203" s="6"/>
      <c r="B203" s="6"/>
      <c r="C203" s="6"/>
      <c r="D203" s="6"/>
      <c r="E203" s="6"/>
      <c r="F203" s="6"/>
      <c r="G203" s="6"/>
      <c r="H203" s="6"/>
      <c r="I203" s="6"/>
    </row>
    <row r="204" spans="1:9" s="2" customFormat="1" ht="15.75">
      <c r="A204" s="6"/>
      <c r="B204" s="6"/>
      <c r="C204" s="6"/>
      <c r="D204" s="6"/>
      <c r="E204" s="6"/>
      <c r="F204" s="6"/>
      <c r="G204" s="6"/>
      <c r="H204" s="6"/>
      <c r="I204" s="6"/>
    </row>
    <row r="205" spans="1:9" s="2" customFormat="1" ht="15.75">
      <c r="A205" s="6"/>
      <c r="B205" s="6"/>
      <c r="C205" s="6"/>
      <c r="D205" s="6"/>
      <c r="E205" s="6"/>
      <c r="F205" s="6"/>
      <c r="G205" s="6"/>
      <c r="H205" s="6"/>
      <c r="I205" s="6"/>
    </row>
    <row r="206" spans="1:9" s="2" customFormat="1" ht="15.75">
      <c r="A206" s="6"/>
      <c r="B206" s="6"/>
      <c r="C206" s="6"/>
      <c r="D206" s="6"/>
      <c r="E206" s="6"/>
      <c r="F206" s="6"/>
      <c r="G206" s="6"/>
      <c r="H206" s="6"/>
      <c r="I206" s="6"/>
    </row>
    <row r="207" spans="1:9" s="2" customFormat="1" ht="15.75">
      <c r="A207" s="6"/>
      <c r="B207" s="6"/>
      <c r="C207" s="6"/>
      <c r="D207" s="6"/>
      <c r="E207" s="6"/>
      <c r="F207" s="6"/>
      <c r="G207" s="6"/>
      <c r="H207" s="6"/>
      <c r="I207" s="6"/>
    </row>
    <row r="208" spans="1:9" s="2" customFormat="1" ht="15.75">
      <c r="A208" s="6"/>
      <c r="B208" s="6"/>
      <c r="C208" s="6"/>
      <c r="D208" s="6"/>
      <c r="E208" s="6"/>
      <c r="F208" s="6"/>
      <c r="G208" s="6"/>
      <c r="H208" s="6"/>
      <c r="I208" s="6"/>
    </row>
    <row r="209" spans="1:9" s="2" customFormat="1" ht="15.75">
      <c r="A209" s="6"/>
      <c r="B209" s="6"/>
      <c r="C209" s="6"/>
      <c r="D209" s="6"/>
      <c r="E209" s="6"/>
      <c r="F209" s="6"/>
      <c r="G209" s="6"/>
      <c r="H209" s="6"/>
      <c r="I209" s="6"/>
    </row>
    <row r="210" spans="1:9" s="2" customFormat="1" ht="15.75">
      <c r="A210" s="6"/>
      <c r="B210" s="6"/>
      <c r="C210" s="6"/>
      <c r="D210" s="6"/>
      <c r="E210" s="6"/>
      <c r="F210" s="6"/>
      <c r="G210" s="6"/>
      <c r="H210" s="6"/>
      <c r="I210" s="6"/>
    </row>
    <row r="211" spans="1:9" s="2" customFormat="1" ht="15.75">
      <c r="A211" s="6"/>
      <c r="B211" s="6"/>
      <c r="C211" s="6"/>
      <c r="D211" s="6"/>
      <c r="E211" s="6"/>
      <c r="F211" s="6"/>
      <c r="G211" s="6"/>
      <c r="H211" s="6"/>
      <c r="I211" s="6"/>
    </row>
    <row r="212" spans="1:9" s="2" customFormat="1" ht="15.75">
      <c r="A212" s="6"/>
      <c r="B212" s="6"/>
      <c r="C212" s="6"/>
      <c r="D212" s="6"/>
      <c r="E212" s="6"/>
      <c r="F212" s="6"/>
      <c r="G212" s="6"/>
      <c r="H212" s="6"/>
      <c r="I212" s="6"/>
    </row>
    <row r="213" spans="1:9" s="2" customFormat="1" ht="15.75">
      <c r="A213" s="6"/>
      <c r="B213" s="6"/>
      <c r="C213" s="6"/>
      <c r="D213" s="6"/>
      <c r="E213" s="6"/>
      <c r="F213" s="6"/>
      <c r="G213" s="6"/>
      <c r="H213" s="6"/>
      <c r="I213" s="6"/>
    </row>
    <row r="214" spans="1:9" s="2" customFormat="1" ht="15.75">
      <c r="A214" s="6"/>
      <c r="B214" s="6"/>
      <c r="C214" s="6"/>
      <c r="D214" s="6"/>
      <c r="E214" s="6"/>
      <c r="F214" s="6"/>
      <c r="G214" s="6"/>
      <c r="H214" s="6"/>
      <c r="I214" s="6"/>
    </row>
    <row r="215" spans="1:9" s="2" customFormat="1" ht="15.75">
      <c r="A215" s="6"/>
      <c r="B215" s="6"/>
      <c r="C215" s="6"/>
      <c r="D215" s="6"/>
      <c r="E215" s="6"/>
      <c r="F215" s="6"/>
      <c r="G215" s="6"/>
      <c r="H215" s="6"/>
      <c r="I215" s="6"/>
    </row>
    <row r="216" spans="1:9" s="2" customFormat="1" ht="15.75">
      <c r="A216" s="6"/>
      <c r="B216" s="6"/>
      <c r="C216" s="6"/>
      <c r="D216" s="6"/>
      <c r="E216" s="6"/>
      <c r="F216" s="6"/>
      <c r="G216" s="6"/>
      <c r="H216" s="6"/>
      <c r="I216" s="6"/>
    </row>
    <row r="217" spans="1:9" s="2" customFormat="1" ht="15.75">
      <c r="A217" s="6"/>
      <c r="B217" s="6"/>
      <c r="C217" s="6"/>
      <c r="D217" s="6"/>
      <c r="E217" s="6"/>
      <c r="F217" s="6"/>
      <c r="G217" s="6"/>
      <c r="H217" s="6"/>
      <c r="I217" s="6"/>
    </row>
    <row r="218" spans="1:9" s="2" customFormat="1" ht="15.75">
      <c r="A218" s="6"/>
      <c r="B218" s="6"/>
      <c r="C218" s="6"/>
      <c r="D218" s="6"/>
      <c r="E218" s="6"/>
      <c r="F218" s="6"/>
      <c r="G218" s="6"/>
      <c r="H218" s="6"/>
      <c r="I218" s="6"/>
    </row>
    <row r="219" spans="1:9" s="2" customFormat="1" ht="15.75">
      <c r="A219" s="6"/>
      <c r="B219" s="6"/>
      <c r="C219" s="6"/>
      <c r="D219" s="6"/>
      <c r="E219" s="6"/>
      <c r="F219" s="6"/>
      <c r="G219" s="6"/>
      <c r="H219" s="6"/>
      <c r="I219" s="6"/>
    </row>
    <row r="220" spans="1:9" s="2" customFormat="1" ht="15.75">
      <c r="A220" s="6"/>
      <c r="B220" s="6"/>
      <c r="C220" s="6"/>
      <c r="D220" s="6"/>
      <c r="E220" s="6"/>
      <c r="F220" s="6"/>
      <c r="G220" s="6"/>
      <c r="H220" s="6"/>
      <c r="I220" s="6"/>
    </row>
    <row r="221" spans="1:9" s="2" customFormat="1" ht="15.75">
      <c r="A221" s="6"/>
      <c r="B221" s="6"/>
      <c r="C221" s="6"/>
      <c r="D221" s="6"/>
      <c r="E221" s="6"/>
      <c r="F221" s="6"/>
      <c r="G221" s="6"/>
      <c r="H221" s="6"/>
      <c r="I221" s="6"/>
    </row>
    <row r="222" spans="1:9" s="2" customFormat="1" ht="15.75">
      <c r="A222" s="6"/>
      <c r="B222" s="6"/>
      <c r="C222" s="6"/>
      <c r="D222" s="6"/>
      <c r="E222" s="6"/>
      <c r="F222" s="6"/>
      <c r="G222" s="6"/>
      <c r="H222" s="6"/>
      <c r="I222" s="6"/>
    </row>
    <row r="223" spans="1:9" s="2" customFormat="1" ht="15.75">
      <c r="A223" s="6"/>
      <c r="B223" s="6"/>
      <c r="C223" s="6"/>
      <c r="D223" s="6"/>
      <c r="E223" s="6"/>
      <c r="F223" s="6"/>
      <c r="G223" s="6"/>
      <c r="H223" s="6"/>
      <c r="I223" s="6"/>
    </row>
    <row r="224" spans="1:9" s="2" customFormat="1" ht="15.75">
      <c r="A224" s="6"/>
      <c r="B224" s="6"/>
      <c r="C224" s="6"/>
      <c r="D224" s="6"/>
      <c r="E224" s="6"/>
      <c r="F224" s="6"/>
      <c r="G224" s="6"/>
      <c r="H224" s="6"/>
      <c r="I224" s="6"/>
    </row>
    <row r="225" spans="1:9" s="2" customFormat="1" ht="15.75">
      <c r="A225" s="6"/>
      <c r="B225" s="6"/>
      <c r="C225" s="6"/>
      <c r="D225" s="6"/>
      <c r="E225" s="6"/>
      <c r="F225" s="6"/>
      <c r="G225" s="6"/>
      <c r="H225" s="6"/>
      <c r="I225" s="6"/>
    </row>
    <row r="226" spans="1:9" s="2" customFormat="1" ht="15.75">
      <c r="A226" s="6"/>
      <c r="B226" s="6"/>
      <c r="C226" s="6"/>
      <c r="D226" s="6"/>
      <c r="E226" s="6"/>
      <c r="F226" s="6"/>
      <c r="G226" s="6"/>
      <c r="H226" s="6"/>
      <c r="I226" s="6"/>
    </row>
    <row r="227" spans="1:9" s="2" customFormat="1" ht="15.75">
      <c r="A227" s="6"/>
      <c r="B227" s="6"/>
      <c r="C227" s="6"/>
      <c r="D227" s="6"/>
      <c r="E227" s="6"/>
      <c r="F227" s="6"/>
      <c r="G227" s="6"/>
      <c r="H227" s="6"/>
      <c r="I227" s="6"/>
    </row>
    <row r="228" spans="1:9" s="2" customFormat="1" ht="15.75">
      <c r="A228" s="6"/>
      <c r="B228" s="6"/>
      <c r="C228" s="6"/>
      <c r="D228" s="6"/>
      <c r="E228" s="6"/>
      <c r="F228" s="6"/>
      <c r="G228" s="6"/>
      <c r="H228" s="6"/>
      <c r="I228" s="6"/>
    </row>
    <row r="229" spans="1:9" s="2" customFormat="1" ht="15.75">
      <c r="A229" s="6"/>
      <c r="B229" s="6"/>
      <c r="C229" s="6"/>
      <c r="D229" s="6"/>
      <c r="E229" s="6"/>
      <c r="F229" s="6"/>
      <c r="G229" s="6"/>
      <c r="H229" s="6"/>
      <c r="I229" s="6"/>
    </row>
    <row r="230" spans="1:9" s="2" customFormat="1" ht="15.75">
      <c r="A230" s="6"/>
      <c r="B230" s="6"/>
      <c r="C230" s="6"/>
      <c r="D230" s="6"/>
      <c r="E230" s="6"/>
      <c r="F230" s="6"/>
      <c r="G230" s="6"/>
      <c r="H230" s="6"/>
      <c r="I230" s="6"/>
    </row>
    <row r="231" spans="1:9" s="2" customFormat="1" ht="15.75">
      <c r="A231" s="6"/>
      <c r="B231" s="6"/>
      <c r="C231" s="6"/>
      <c r="D231" s="6"/>
      <c r="E231" s="6"/>
      <c r="F231" s="6"/>
      <c r="G231" s="6"/>
      <c r="H231" s="6"/>
      <c r="I231" s="6"/>
    </row>
    <row r="232" spans="1:9" s="2" customFormat="1" ht="15.75">
      <c r="A232" s="6"/>
      <c r="B232" s="6"/>
      <c r="C232" s="6"/>
      <c r="D232" s="6"/>
      <c r="E232" s="6"/>
      <c r="F232" s="6"/>
      <c r="G232" s="6"/>
      <c r="H232" s="6"/>
      <c r="I232" s="6"/>
    </row>
    <row r="233" spans="1:9" s="2" customFormat="1" ht="15.75">
      <c r="A233" s="6"/>
      <c r="B233" s="6"/>
      <c r="C233" s="6"/>
      <c r="D233" s="6"/>
      <c r="E233" s="6"/>
      <c r="F233" s="6"/>
      <c r="G233" s="6"/>
      <c r="H233" s="6"/>
      <c r="I233" s="6"/>
    </row>
    <row r="234" spans="1:9" s="2" customFormat="1" ht="15.75">
      <c r="A234" s="6"/>
      <c r="B234" s="6"/>
      <c r="C234" s="6"/>
      <c r="D234" s="6"/>
      <c r="E234" s="6"/>
      <c r="F234" s="6"/>
      <c r="G234" s="6"/>
      <c r="H234" s="6"/>
      <c r="I234" s="6"/>
    </row>
    <row r="235" spans="1:9" s="2" customFormat="1" ht="15.75">
      <c r="A235" s="6"/>
      <c r="B235" s="6"/>
      <c r="C235" s="6"/>
      <c r="D235" s="6"/>
      <c r="E235" s="6"/>
      <c r="F235" s="6"/>
      <c r="G235" s="6"/>
      <c r="H235" s="6"/>
      <c r="I235" s="6"/>
    </row>
    <row r="236" spans="1:9" s="2" customFormat="1" ht="15.75">
      <c r="A236" s="6"/>
      <c r="B236" s="6"/>
      <c r="C236" s="6"/>
      <c r="D236" s="6"/>
      <c r="E236" s="6"/>
      <c r="F236" s="6"/>
      <c r="G236" s="6"/>
      <c r="H236" s="6"/>
      <c r="I236" s="6"/>
    </row>
    <row r="237" spans="1:9" s="2" customFormat="1" ht="15.75">
      <c r="A237" s="6"/>
      <c r="B237" s="6"/>
      <c r="C237" s="6"/>
      <c r="D237" s="6"/>
      <c r="E237" s="6"/>
      <c r="F237" s="6"/>
      <c r="G237" s="6"/>
      <c r="H237" s="6"/>
      <c r="I237" s="6"/>
    </row>
    <row r="238" spans="1:9" s="2" customFormat="1" ht="15.75">
      <c r="A238" s="6"/>
      <c r="B238" s="6"/>
      <c r="C238" s="6"/>
      <c r="D238" s="6"/>
      <c r="E238" s="6"/>
      <c r="F238" s="6"/>
      <c r="G238" s="6"/>
      <c r="H238" s="6"/>
      <c r="I238" s="6"/>
    </row>
    <row r="239" spans="1:9" s="2" customFormat="1" ht="15.75">
      <c r="A239" s="6"/>
      <c r="B239" s="6"/>
      <c r="C239" s="6"/>
      <c r="D239" s="6"/>
      <c r="E239" s="6"/>
      <c r="F239" s="6"/>
      <c r="G239" s="6"/>
      <c r="H239" s="6"/>
      <c r="I239" s="6"/>
    </row>
    <row r="240" spans="1:9" s="2" customFormat="1" ht="15.75">
      <c r="A240" s="6"/>
      <c r="B240" s="6"/>
      <c r="C240" s="6"/>
      <c r="D240" s="6"/>
      <c r="E240" s="6"/>
      <c r="F240" s="6"/>
      <c r="G240" s="6"/>
      <c r="H240" s="6"/>
      <c r="I240" s="6"/>
    </row>
    <row r="241" spans="1:9" s="2" customFormat="1" ht="15.75">
      <c r="A241" s="6"/>
      <c r="B241" s="6"/>
      <c r="C241" s="6"/>
      <c r="D241" s="6"/>
      <c r="E241" s="6"/>
      <c r="F241" s="6"/>
      <c r="G241" s="6"/>
      <c r="H241" s="6"/>
      <c r="I241" s="6"/>
    </row>
    <row r="242" spans="1:9" s="2" customFormat="1" ht="15.75">
      <c r="A242" s="6"/>
      <c r="B242" s="6"/>
      <c r="C242" s="6"/>
      <c r="D242" s="6"/>
      <c r="E242" s="6"/>
      <c r="F242" s="6"/>
      <c r="G242" s="6"/>
      <c r="H242" s="6"/>
      <c r="I242" s="6"/>
    </row>
    <row r="243" spans="1:9" s="2" customFormat="1" ht="15.75">
      <c r="A243" s="6"/>
      <c r="B243" s="6"/>
      <c r="C243" s="6"/>
      <c r="D243" s="6"/>
      <c r="E243" s="6"/>
      <c r="F243" s="6"/>
      <c r="G243" s="6"/>
      <c r="H243" s="6"/>
      <c r="I243" s="6"/>
    </row>
    <row r="244" spans="1:9" s="2" customFormat="1" ht="15.75">
      <c r="A244" s="6"/>
      <c r="B244" s="6"/>
      <c r="C244" s="6"/>
      <c r="D244" s="6"/>
      <c r="E244" s="6"/>
      <c r="F244" s="6"/>
      <c r="G244" s="6"/>
      <c r="H244" s="6"/>
      <c r="I244" s="6"/>
    </row>
    <row r="245" spans="1:9" s="2" customFormat="1" ht="15.75">
      <c r="A245" s="6"/>
      <c r="B245" s="6"/>
      <c r="C245" s="6"/>
      <c r="D245" s="6"/>
      <c r="E245" s="6"/>
      <c r="F245" s="6"/>
      <c r="G245" s="6"/>
      <c r="H245" s="6"/>
      <c r="I245" s="6"/>
    </row>
    <row r="246" spans="1:9" s="2" customFormat="1" ht="15.75">
      <c r="A246" s="6"/>
      <c r="B246" s="6"/>
      <c r="C246" s="6"/>
      <c r="D246" s="6"/>
      <c r="E246" s="6"/>
      <c r="F246" s="6"/>
      <c r="G246" s="6"/>
      <c r="H246" s="6"/>
      <c r="I246" s="6"/>
    </row>
    <row r="247" spans="1:9" s="2" customFormat="1" ht="15.75">
      <c r="A247" s="6"/>
      <c r="B247" s="6"/>
      <c r="C247" s="6"/>
      <c r="D247" s="6"/>
      <c r="E247" s="6"/>
      <c r="F247" s="6"/>
      <c r="G247" s="6"/>
      <c r="H247" s="6"/>
      <c r="I247" s="6"/>
    </row>
    <row r="248" spans="1:9" s="2" customFormat="1" ht="15.75">
      <c r="A248" s="6"/>
      <c r="B248" s="6"/>
      <c r="C248" s="6"/>
      <c r="D248" s="6"/>
      <c r="E248" s="6"/>
      <c r="F248" s="6"/>
      <c r="G248" s="6"/>
      <c r="H248" s="6"/>
      <c r="I248" s="6"/>
    </row>
    <row r="249" spans="1:9" s="2" customFormat="1" ht="15.75">
      <c r="A249" s="6"/>
      <c r="B249" s="6"/>
      <c r="C249" s="6"/>
      <c r="D249" s="6"/>
      <c r="E249" s="6"/>
      <c r="F249" s="6"/>
      <c r="G249" s="6"/>
      <c r="H249" s="6"/>
      <c r="I249" s="6"/>
    </row>
    <row r="250" spans="1:9" s="2" customFormat="1" ht="15.75">
      <c r="A250" s="6"/>
      <c r="B250" s="6"/>
      <c r="C250" s="6"/>
      <c r="D250" s="6"/>
      <c r="E250" s="6"/>
      <c r="F250" s="6"/>
      <c r="G250" s="6"/>
      <c r="H250" s="6"/>
      <c r="I250" s="6"/>
    </row>
    <row r="251" spans="1:9" s="2" customFormat="1" ht="15.75">
      <c r="A251" s="6"/>
      <c r="B251" s="6"/>
      <c r="C251" s="6"/>
      <c r="D251" s="6"/>
      <c r="E251" s="6"/>
      <c r="F251" s="6"/>
      <c r="G251" s="6"/>
      <c r="H251" s="6"/>
      <c r="I251" s="6"/>
    </row>
    <row r="252" spans="1:9" s="2" customFormat="1" ht="15.75">
      <c r="A252" s="6"/>
      <c r="B252" s="6"/>
      <c r="C252" s="6"/>
      <c r="D252" s="6"/>
      <c r="E252" s="6"/>
      <c r="F252" s="6"/>
      <c r="G252" s="6"/>
      <c r="H252" s="6"/>
      <c r="I252" s="6"/>
    </row>
    <row r="253" spans="1:9" s="2" customFormat="1" ht="15.75">
      <c r="A253" s="6"/>
      <c r="B253" s="6"/>
      <c r="C253" s="6"/>
      <c r="D253" s="6"/>
      <c r="E253" s="6"/>
      <c r="F253" s="6"/>
      <c r="G253" s="6"/>
      <c r="H253" s="6"/>
      <c r="I253" s="6"/>
    </row>
    <row r="254" spans="1:9" s="2" customFormat="1" ht="15.75">
      <c r="A254" s="6"/>
      <c r="B254" s="6"/>
      <c r="C254" s="6"/>
      <c r="D254" s="6"/>
      <c r="E254" s="6"/>
      <c r="F254" s="6"/>
      <c r="G254" s="6"/>
      <c r="H254" s="6"/>
      <c r="I254" s="6"/>
    </row>
    <row r="255" spans="1:9" s="2" customFormat="1" ht="15.75">
      <c r="A255" s="6"/>
      <c r="B255" s="6"/>
      <c r="C255" s="6"/>
      <c r="D255" s="6"/>
      <c r="E255" s="6"/>
      <c r="F255" s="6"/>
      <c r="G255" s="6"/>
      <c r="H255" s="6"/>
      <c r="I255" s="6"/>
    </row>
    <row r="256" spans="1:9" s="2" customFormat="1" ht="15.75">
      <c r="A256" s="6"/>
      <c r="B256" s="6"/>
      <c r="C256" s="6"/>
      <c r="D256" s="6"/>
      <c r="E256" s="6"/>
      <c r="F256" s="6"/>
      <c r="G256" s="6"/>
      <c r="H256" s="6"/>
      <c r="I256" s="6"/>
    </row>
    <row r="257" spans="1:9" s="2" customFormat="1" ht="15.75">
      <c r="A257" s="6"/>
      <c r="B257" s="6"/>
      <c r="C257" s="6"/>
      <c r="D257" s="6"/>
      <c r="E257" s="6"/>
      <c r="F257" s="6"/>
      <c r="G257" s="6"/>
      <c r="H257" s="6"/>
      <c r="I257" s="6"/>
    </row>
    <row r="258" spans="1:9" s="2" customFormat="1" ht="15.75">
      <c r="A258" s="6"/>
      <c r="B258" s="6"/>
      <c r="C258" s="6"/>
      <c r="D258" s="6"/>
      <c r="E258" s="6"/>
      <c r="F258" s="6"/>
      <c r="G258" s="6"/>
      <c r="H258" s="6"/>
      <c r="I258" s="6"/>
    </row>
    <row r="259" spans="1:9" s="2" customFormat="1" ht="15.75">
      <c r="A259" s="6"/>
      <c r="B259" s="6"/>
      <c r="C259" s="6"/>
      <c r="D259" s="6"/>
      <c r="E259" s="6"/>
      <c r="F259" s="6"/>
      <c r="G259" s="6"/>
      <c r="H259" s="6"/>
      <c r="I259" s="6"/>
    </row>
    <row r="260" spans="1:9" s="2" customFormat="1" ht="15.75">
      <c r="A260" s="6"/>
      <c r="B260" s="6"/>
      <c r="C260" s="6"/>
      <c r="D260" s="6"/>
      <c r="E260" s="6"/>
      <c r="F260" s="6"/>
      <c r="G260" s="6"/>
      <c r="H260" s="6"/>
      <c r="I260" s="6"/>
    </row>
    <row r="261" spans="1:9" s="2" customFormat="1" ht="15.75">
      <c r="A261" s="6"/>
      <c r="B261" s="6"/>
      <c r="C261" s="6"/>
      <c r="D261" s="6"/>
      <c r="E261" s="6"/>
      <c r="F261" s="6"/>
      <c r="G261" s="6"/>
      <c r="H261" s="6"/>
      <c r="I261" s="6"/>
    </row>
    <row r="262" spans="1:9" s="2" customFormat="1" ht="15.75">
      <c r="A262" s="6"/>
      <c r="B262" s="6"/>
      <c r="C262" s="6"/>
      <c r="D262" s="6"/>
      <c r="E262" s="6"/>
      <c r="F262" s="6"/>
      <c r="G262" s="6"/>
      <c r="H262" s="6"/>
      <c r="I262" s="6"/>
    </row>
    <row r="263" spans="1:9" s="2" customFormat="1" ht="15.75">
      <c r="A263" s="6"/>
      <c r="B263" s="6"/>
      <c r="C263" s="6"/>
      <c r="D263" s="6"/>
      <c r="E263" s="6"/>
      <c r="F263" s="6"/>
      <c r="G263" s="6"/>
      <c r="H263" s="6"/>
      <c r="I263" s="6"/>
    </row>
    <row r="264" spans="1:9" s="2" customFormat="1" ht="15.75">
      <c r="A264" s="6"/>
      <c r="B264" s="6"/>
      <c r="C264" s="6"/>
      <c r="D264" s="6"/>
      <c r="E264" s="6"/>
      <c r="F264" s="6"/>
      <c r="G264" s="6"/>
      <c r="H264" s="6"/>
      <c r="I264" s="6"/>
    </row>
    <row r="265" spans="1:9" s="2" customFormat="1" ht="15.75">
      <c r="A265" s="6"/>
      <c r="B265" s="6"/>
      <c r="C265" s="6"/>
      <c r="D265" s="6"/>
      <c r="E265" s="6"/>
      <c r="F265" s="6"/>
      <c r="G265" s="6"/>
      <c r="H265" s="6"/>
      <c r="I265" s="6"/>
    </row>
    <row r="266" spans="1:9" s="2" customFormat="1" ht="15.75">
      <c r="A266" s="6"/>
      <c r="B266" s="6"/>
      <c r="C266" s="6"/>
      <c r="D266" s="6"/>
      <c r="E266" s="6"/>
      <c r="F266" s="6"/>
      <c r="G266" s="6"/>
      <c r="H266" s="6"/>
      <c r="I266" s="6"/>
    </row>
    <row r="267" spans="1:9" s="2" customFormat="1" ht="15.75">
      <c r="A267" s="6"/>
      <c r="B267" s="6"/>
      <c r="C267" s="6"/>
      <c r="D267" s="6"/>
      <c r="E267" s="6"/>
      <c r="F267" s="6"/>
      <c r="G267" s="6"/>
      <c r="H267" s="6"/>
      <c r="I267" s="6"/>
    </row>
    <row r="268" spans="1:9" s="2" customFormat="1" ht="15.75">
      <c r="A268" s="6"/>
      <c r="B268" s="6"/>
      <c r="C268" s="6"/>
      <c r="D268" s="6"/>
      <c r="E268" s="6"/>
      <c r="F268" s="6"/>
      <c r="G268" s="6"/>
      <c r="H268" s="6"/>
      <c r="I268" s="6"/>
    </row>
    <row r="269" spans="1:9" s="2" customFormat="1" ht="15.75">
      <c r="A269" s="6"/>
      <c r="B269" s="6"/>
      <c r="C269" s="6"/>
      <c r="D269" s="6"/>
      <c r="E269" s="6"/>
      <c r="F269" s="6"/>
      <c r="G269" s="6"/>
      <c r="H269" s="6"/>
      <c r="I269" s="6"/>
    </row>
    <row r="270" spans="1:9" s="2" customFormat="1" ht="15.75">
      <c r="A270" s="6"/>
      <c r="B270" s="6"/>
      <c r="C270" s="6"/>
      <c r="D270" s="6"/>
      <c r="E270" s="6"/>
      <c r="F270" s="6"/>
      <c r="G270" s="6"/>
      <c r="H270" s="6"/>
      <c r="I270" s="6"/>
    </row>
    <row r="271" spans="1:9" s="2" customFormat="1" ht="15.75">
      <c r="A271" s="6"/>
      <c r="B271" s="6"/>
      <c r="C271" s="6"/>
      <c r="D271" s="6"/>
      <c r="E271" s="6"/>
      <c r="F271" s="6"/>
      <c r="G271" s="6"/>
      <c r="H271" s="6"/>
      <c r="I271" s="6"/>
    </row>
    <row r="272" spans="1:9" s="2" customFormat="1" ht="15.75">
      <c r="A272" s="6"/>
      <c r="B272" s="6"/>
      <c r="C272" s="6"/>
      <c r="D272" s="6"/>
      <c r="E272" s="6"/>
      <c r="F272" s="6"/>
      <c r="G272" s="6"/>
      <c r="H272" s="6"/>
      <c r="I272" s="6"/>
    </row>
    <row r="273" spans="1:9" s="2" customFormat="1" ht="15.75">
      <c r="A273" s="6"/>
      <c r="B273" s="6"/>
      <c r="C273" s="6"/>
      <c r="D273" s="6"/>
      <c r="E273" s="6"/>
      <c r="F273" s="6"/>
      <c r="G273" s="6"/>
      <c r="H273" s="6"/>
      <c r="I273" s="6"/>
    </row>
    <row r="274" spans="1:9" s="2" customFormat="1" ht="15.75">
      <c r="A274" s="6"/>
      <c r="B274" s="6"/>
      <c r="C274" s="6"/>
      <c r="D274" s="6"/>
      <c r="E274" s="6"/>
      <c r="F274" s="6"/>
      <c r="G274" s="6"/>
      <c r="H274" s="6"/>
      <c r="I274" s="6"/>
    </row>
    <row r="275" spans="1:9" s="2" customFormat="1" ht="15.75">
      <c r="A275" s="6"/>
      <c r="B275" s="6"/>
      <c r="C275" s="6"/>
      <c r="D275" s="6"/>
      <c r="E275" s="6"/>
      <c r="F275" s="6"/>
      <c r="G275" s="6"/>
      <c r="H275" s="6"/>
      <c r="I275" s="6"/>
    </row>
    <row r="276" spans="1:9" s="2" customFormat="1" ht="15.75">
      <c r="A276" s="6"/>
      <c r="B276" s="6"/>
      <c r="C276" s="6"/>
      <c r="D276" s="6"/>
      <c r="E276" s="6"/>
      <c r="F276" s="6"/>
      <c r="G276" s="6"/>
      <c r="H276" s="6"/>
      <c r="I276" s="6"/>
    </row>
    <row r="277" spans="1:9" s="2" customFormat="1" ht="15.75">
      <c r="A277" s="6"/>
      <c r="B277" s="6"/>
      <c r="C277" s="6"/>
      <c r="D277" s="6"/>
      <c r="E277" s="6"/>
      <c r="F277" s="6"/>
      <c r="G277" s="6"/>
      <c r="H277" s="6"/>
      <c r="I277" s="6"/>
    </row>
    <row r="278" spans="1:9" s="2" customFormat="1" ht="15.75">
      <c r="A278" s="6"/>
      <c r="B278" s="6"/>
      <c r="C278" s="6"/>
      <c r="D278" s="6"/>
      <c r="E278" s="6"/>
      <c r="F278" s="6"/>
      <c r="G278" s="6"/>
      <c r="H278" s="6"/>
      <c r="I278" s="6"/>
    </row>
    <row r="279" spans="1:9" s="2" customFormat="1" ht="15.75">
      <c r="A279" s="6"/>
      <c r="B279" s="6"/>
      <c r="C279" s="6"/>
      <c r="D279" s="6"/>
      <c r="E279" s="6"/>
      <c r="F279" s="6"/>
      <c r="G279" s="6"/>
      <c r="H279" s="6"/>
      <c r="I279" s="6"/>
    </row>
    <row r="280" spans="1:9" s="2" customFormat="1" ht="15.75">
      <c r="A280" s="6"/>
      <c r="B280" s="6"/>
      <c r="C280" s="6"/>
      <c r="D280" s="6"/>
      <c r="E280" s="6"/>
      <c r="F280" s="6"/>
      <c r="G280" s="6"/>
      <c r="H280" s="6"/>
      <c r="I280" s="6"/>
    </row>
    <row r="281" spans="1:9" s="2" customFormat="1" ht="15.75">
      <c r="A281" s="6"/>
      <c r="B281" s="6"/>
      <c r="C281" s="6"/>
      <c r="D281" s="6"/>
      <c r="E281" s="6"/>
      <c r="F281" s="6"/>
      <c r="G281" s="6"/>
      <c r="H281" s="6"/>
      <c r="I281" s="6"/>
    </row>
    <row r="282" spans="1:9" s="2" customFormat="1" ht="15.75">
      <c r="A282" s="6"/>
      <c r="B282" s="6"/>
      <c r="C282" s="6"/>
      <c r="D282" s="6"/>
      <c r="E282" s="6"/>
      <c r="F282" s="6"/>
      <c r="G282" s="6"/>
      <c r="H282" s="6"/>
      <c r="I282" s="6"/>
    </row>
    <row r="283" spans="1:9" s="2" customFormat="1" ht="15.75">
      <c r="A283" s="6"/>
      <c r="B283" s="6"/>
      <c r="C283" s="6"/>
      <c r="D283" s="6"/>
      <c r="E283" s="6"/>
      <c r="F283" s="6"/>
      <c r="G283" s="6"/>
      <c r="H283" s="6"/>
      <c r="I283" s="6"/>
    </row>
    <row r="284" spans="1:9" s="2" customFormat="1" ht="15.75">
      <c r="A284" s="6"/>
      <c r="B284" s="6"/>
      <c r="C284" s="6"/>
      <c r="D284" s="6"/>
      <c r="E284" s="6"/>
      <c r="F284" s="6"/>
      <c r="G284" s="6"/>
      <c r="H284" s="6"/>
      <c r="I284" s="6"/>
    </row>
    <row r="285" spans="1:9" s="2" customFormat="1" ht="15.75">
      <c r="A285" s="6"/>
      <c r="B285" s="6"/>
      <c r="C285" s="6"/>
      <c r="D285" s="6"/>
      <c r="E285" s="6"/>
      <c r="F285" s="6"/>
      <c r="G285" s="6"/>
      <c r="H285" s="6"/>
      <c r="I285" s="6"/>
    </row>
    <row r="286" spans="1:9" s="2" customFormat="1" ht="15.75">
      <c r="A286" s="6"/>
      <c r="B286" s="6"/>
      <c r="C286" s="6"/>
      <c r="D286" s="6"/>
      <c r="E286" s="6"/>
      <c r="F286" s="6"/>
      <c r="G286" s="6"/>
      <c r="H286" s="6"/>
      <c r="I286" s="6"/>
    </row>
    <row r="287" spans="1:9" s="2" customFormat="1" ht="15.75">
      <c r="A287" s="6"/>
      <c r="B287" s="6"/>
      <c r="C287" s="6"/>
      <c r="D287" s="6"/>
      <c r="E287" s="6"/>
      <c r="F287" s="6"/>
      <c r="G287" s="6"/>
      <c r="H287" s="6"/>
      <c r="I287" s="6"/>
    </row>
    <row r="288" spans="1:9" s="2" customFormat="1" ht="15.75">
      <c r="A288" s="6"/>
      <c r="B288" s="6"/>
      <c r="C288" s="6"/>
      <c r="D288" s="6"/>
      <c r="E288" s="6"/>
      <c r="F288" s="6"/>
      <c r="G288" s="6"/>
      <c r="H288" s="6"/>
      <c r="I288" s="6"/>
    </row>
    <row r="289" spans="1:9" s="2" customFormat="1" ht="15.75">
      <c r="A289" s="6"/>
      <c r="B289" s="6"/>
      <c r="C289" s="6"/>
      <c r="D289" s="6"/>
      <c r="E289" s="6"/>
      <c r="F289" s="6"/>
      <c r="G289" s="6"/>
      <c r="H289" s="6"/>
      <c r="I289" s="6"/>
    </row>
    <row r="290" spans="1:9" s="2" customFormat="1" ht="15.75">
      <c r="A290" s="6"/>
      <c r="B290" s="6"/>
      <c r="C290" s="6"/>
      <c r="D290" s="6"/>
      <c r="E290" s="6"/>
      <c r="F290" s="6"/>
      <c r="G290" s="6"/>
      <c r="H290" s="6"/>
      <c r="I290" s="6"/>
    </row>
    <row r="291" spans="1:9" s="2" customFormat="1" ht="15.75">
      <c r="A291" s="6"/>
      <c r="B291" s="6"/>
      <c r="C291" s="6"/>
      <c r="D291" s="6"/>
      <c r="E291" s="6"/>
      <c r="F291" s="6"/>
      <c r="G291" s="6"/>
      <c r="H291" s="6"/>
      <c r="I291" s="6"/>
    </row>
    <row r="292" spans="1:9" s="2" customFormat="1" ht="15.75">
      <c r="A292" s="6"/>
      <c r="B292" s="6"/>
      <c r="C292" s="6"/>
      <c r="D292" s="6"/>
      <c r="E292" s="6"/>
      <c r="F292" s="6"/>
      <c r="G292" s="6"/>
      <c r="H292" s="6"/>
      <c r="I292" s="6"/>
    </row>
    <row r="293" spans="1:9" s="2" customFormat="1" ht="15.75">
      <c r="A293" s="6"/>
      <c r="B293" s="6"/>
      <c r="C293" s="6"/>
      <c r="D293" s="6"/>
      <c r="E293" s="6"/>
      <c r="F293" s="6"/>
      <c r="G293" s="6"/>
      <c r="H293" s="6"/>
      <c r="I293" s="6"/>
    </row>
    <row r="294" spans="1:9" s="2" customFormat="1" ht="15.75">
      <c r="A294" s="6"/>
      <c r="B294" s="6"/>
      <c r="C294" s="6"/>
      <c r="D294" s="6"/>
      <c r="E294" s="6"/>
      <c r="F294" s="6"/>
      <c r="G294" s="6"/>
      <c r="H294" s="6"/>
      <c r="I294" s="6"/>
    </row>
    <row r="295" spans="1:9" s="2" customFormat="1" ht="15.75">
      <c r="A295" s="6"/>
      <c r="B295" s="6"/>
      <c r="C295" s="6"/>
      <c r="D295" s="6"/>
      <c r="E295" s="6"/>
      <c r="F295" s="6"/>
      <c r="G295" s="6"/>
      <c r="H295" s="6"/>
      <c r="I295" s="6"/>
    </row>
    <row r="296" spans="1:9" s="2" customFormat="1" ht="15.75">
      <c r="A296" s="6"/>
      <c r="B296" s="6"/>
      <c r="C296" s="6"/>
      <c r="D296" s="6"/>
      <c r="E296" s="6"/>
      <c r="F296" s="6"/>
      <c r="G296" s="6"/>
      <c r="H296" s="6"/>
      <c r="I296" s="6"/>
    </row>
    <row r="297" spans="1:9" s="2" customFormat="1" ht="15.75">
      <c r="A297" s="6"/>
      <c r="B297" s="6"/>
      <c r="C297" s="6"/>
      <c r="D297" s="6"/>
      <c r="E297" s="6"/>
      <c r="F297" s="6"/>
      <c r="G297" s="6"/>
      <c r="H297" s="6"/>
      <c r="I297" s="6"/>
    </row>
    <row r="298" spans="1:9" s="2" customFormat="1" ht="15.75">
      <c r="A298" s="6"/>
      <c r="B298" s="6"/>
      <c r="C298" s="6"/>
      <c r="D298" s="6"/>
      <c r="E298" s="6"/>
      <c r="F298" s="6"/>
      <c r="G298" s="6"/>
      <c r="H298" s="6"/>
      <c r="I298" s="6"/>
    </row>
    <row r="299" spans="1:9" s="2" customFormat="1" ht="15.75">
      <c r="A299" s="6"/>
      <c r="B299" s="6"/>
      <c r="C299" s="6"/>
      <c r="D299" s="6"/>
      <c r="E299" s="6"/>
      <c r="F299" s="6"/>
      <c r="G299" s="6"/>
      <c r="H299" s="6"/>
      <c r="I299" s="6"/>
    </row>
    <row r="300" spans="1:9" s="2" customFormat="1" ht="15.75">
      <c r="A300" s="6"/>
      <c r="B300" s="6"/>
      <c r="C300" s="6"/>
      <c r="D300" s="6"/>
      <c r="E300" s="6"/>
      <c r="F300" s="6"/>
      <c r="G300" s="6"/>
      <c r="H300" s="6"/>
      <c r="I300" s="6"/>
    </row>
    <row r="301" spans="1:9" s="2" customFormat="1" ht="15.75">
      <c r="A301" s="6"/>
      <c r="B301" s="6"/>
      <c r="C301" s="6"/>
      <c r="D301" s="6"/>
      <c r="E301" s="6"/>
      <c r="F301" s="6"/>
      <c r="G301" s="6"/>
      <c r="H301" s="6"/>
      <c r="I301" s="6"/>
    </row>
    <row r="302" spans="1:9" s="2" customFormat="1" ht="15.75">
      <c r="A302" s="6"/>
      <c r="B302" s="6"/>
      <c r="C302" s="6"/>
      <c r="D302" s="6"/>
      <c r="E302" s="6"/>
      <c r="F302" s="6"/>
      <c r="G302" s="6"/>
      <c r="H302" s="6"/>
      <c r="I302" s="6"/>
    </row>
    <row r="303" spans="1:9" s="2" customFormat="1" ht="15.75">
      <c r="A303" s="6"/>
      <c r="B303" s="6"/>
      <c r="C303" s="6"/>
      <c r="D303" s="6"/>
      <c r="E303" s="6"/>
      <c r="F303" s="6"/>
      <c r="G303" s="6"/>
      <c r="H303" s="6"/>
      <c r="I303" s="6"/>
    </row>
    <row r="304" spans="1:9" s="2" customFormat="1" ht="15.75">
      <c r="A304" s="6"/>
      <c r="B304" s="6"/>
      <c r="C304" s="6"/>
      <c r="D304" s="6"/>
      <c r="E304" s="6"/>
      <c r="F304" s="6"/>
      <c r="G304" s="6"/>
      <c r="H304" s="6"/>
      <c r="I304" s="6"/>
    </row>
    <row r="305" spans="1:9" s="2" customFormat="1" ht="15.75">
      <c r="A305" s="6"/>
      <c r="B305" s="6"/>
      <c r="C305" s="6"/>
      <c r="D305" s="6"/>
      <c r="E305" s="6"/>
      <c r="F305" s="6"/>
      <c r="G305" s="6"/>
      <c r="H305" s="6"/>
      <c r="I305" s="6"/>
    </row>
    <row r="306" spans="1:9" s="2" customFormat="1" ht="15.75">
      <c r="A306" s="6"/>
      <c r="B306" s="6"/>
      <c r="C306" s="6"/>
      <c r="D306" s="6"/>
      <c r="E306" s="6"/>
      <c r="F306" s="6"/>
      <c r="G306" s="6"/>
      <c r="H306" s="6"/>
      <c r="I306" s="6"/>
    </row>
    <row r="307" spans="1:9" s="2" customFormat="1" ht="15.75">
      <c r="A307" s="6"/>
      <c r="B307" s="6"/>
      <c r="C307" s="6"/>
      <c r="D307" s="6"/>
      <c r="E307" s="6"/>
      <c r="F307" s="6"/>
      <c r="G307" s="6"/>
      <c r="H307" s="6"/>
      <c r="I307" s="6"/>
    </row>
    <row r="308" spans="1:9" s="2" customFormat="1" ht="15.75">
      <c r="A308" s="6"/>
      <c r="B308" s="6"/>
      <c r="C308" s="6"/>
      <c r="D308" s="6"/>
      <c r="E308" s="6"/>
      <c r="F308" s="6"/>
      <c r="G308" s="6"/>
      <c r="H308" s="6"/>
      <c r="I308" s="6"/>
    </row>
    <row r="309" spans="1:9" s="2" customFormat="1" ht="15.75">
      <c r="A309" s="6"/>
      <c r="B309" s="6"/>
      <c r="C309" s="6"/>
      <c r="D309" s="6"/>
      <c r="E309" s="6"/>
      <c r="F309" s="6"/>
      <c r="G309" s="6"/>
      <c r="H309" s="6"/>
      <c r="I309" s="6"/>
    </row>
    <row r="310" spans="1:9" s="2" customFormat="1" ht="15.75">
      <c r="A310" s="6"/>
      <c r="B310" s="6"/>
      <c r="C310" s="6"/>
      <c r="D310" s="6"/>
      <c r="E310" s="6"/>
      <c r="F310" s="6"/>
      <c r="G310" s="6"/>
      <c r="H310" s="6"/>
      <c r="I310" s="6"/>
    </row>
    <row r="311" spans="1:9" s="2" customFormat="1" ht="15.75">
      <c r="A311" s="6"/>
      <c r="B311" s="6"/>
      <c r="C311" s="6"/>
      <c r="D311" s="6"/>
      <c r="E311" s="6"/>
      <c r="F311" s="6"/>
      <c r="G311" s="6"/>
      <c r="H311" s="6"/>
      <c r="I311" s="6"/>
    </row>
    <row r="312" spans="1:9" s="2" customFormat="1" ht="15.75">
      <c r="A312" s="6"/>
      <c r="B312" s="6"/>
      <c r="C312" s="6"/>
      <c r="D312" s="6"/>
      <c r="E312" s="6"/>
      <c r="F312" s="6"/>
      <c r="G312" s="6"/>
      <c r="H312" s="6"/>
      <c r="I312" s="6"/>
    </row>
    <row r="313" spans="1:9" s="2" customFormat="1" ht="15.75">
      <c r="A313" s="6"/>
      <c r="B313" s="6"/>
      <c r="C313" s="6"/>
      <c r="D313" s="6"/>
      <c r="E313" s="6"/>
      <c r="F313" s="6"/>
      <c r="G313" s="6"/>
      <c r="H313" s="6"/>
      <c r="I313" s="6"/>
    </row>
    <row r="314" spans="1:9" s="2" customFormat="1" ht="15.75">
      <c r="A314" s="6"/>
      <c r="B314" s="6"/>
      <c r="C314" s="6"/>
      <c r="D314" s="6"/>
      <c r="E314" s="6"/>
      <c r="F314" s="6"/>
      <c r="G314" s="6"/>
      <c r="H314" s="6"/>
      <c r="I314" s="6"/>
    </row>
    <row r="315" spans="1:9" s="2" customFormat="1" ht="15.75">
      <c r="A315" s="6"/>
      <c r="B315" s="6"/>
      <c r="C315" s="6"/>
      <c r="D315" s="6"/>
      <c r="E315" s="6"/>
      <c r="F315" s="6"/>
      <c r="G315" s="6"/>
      <c r="H315" s="6"/>
      <c r="I315" s="6"/>
    </row>
    <row r="316" spans="1:9" s="2" customFormat="1" ht="15.75">
      <c r="A316" s="6"/>
      <c r="B316" s="6"/>
      <c r="C316" s="6"/>
      <c r="D316" s="6"/>
      <c r="E316" s="6"/>
      <c r="F316" s="6"/>
      <c r="G316" s="6"/>
      <c r="H316" s="6"/>
      <c r="I316" s="6"/>
    </row>
    <row r="317" spans="1:9" s="2" customFormat="1" ht="15.75">
      <c r="A317" s="6"/>
      <c r="B317" s="6"/>
      <c r="C317" s="6"/>
      <c r="D317" s="6"/>
      <c r="E317" s="6"/>
      <c r="F317" s="6"/>
      <c r="G317" s="6"/>
      <c r="H317" s="6"/>
      <c r="I317" s="6"/>
    </row>
    <row r="318" spans="1:9" s="2" customFormat="1" ht="15.75">
      <c r="A318" s="6"/>
      <c r="B318" s="6"/>
      <c r="C318" s="6"/>
      <c r="D318" s="6"/>
      <c r="E318" s="6"/>
      <c r="F318" s="6"/>
      <c r="G318" s="6"/>
      <c r="H318" s="6"/>
      <c r="I318" s="6"/>
    </row>
    <row r="319" spans="1:9" s="2" customFormat="1" ht="15.75">
      <c r="A319" s="6"/>
      <c r="B319" s="6"/>
      <c r="C319" s="6"/>
      <c r="D319" s="6"/>
      <c r="E319" s="6"/>
      <c r="F319" s="6"/>
      <c r="G319" s="6"/>
      <c r="H319" s="6"/>
      <c r="I319" s="6"/>
    </row>
    <row r="320" spans="1:9" s="2" customFormat="1" ht="15.75">
      <c r="A320" s="6"/>
      <c r="B320" s="6"/>
      <c r="C320" s="6"/>
      <c r="D320" s="6"/>
      <c r="E320" s="6"/>
      <c r="F320" s="6"/>
      <c r="G320" s="6"/>
      <c r="H320" s="6"/>
      <c r="I320" s="6"/>
    </row>
    <row r="321" spans="1:9" s="2" customFormat="1" ht="15.75">
      <c r="A321" s="6"/>
      <c r="B321" s="6"/>
      <c r="C321" s="6"/>
      <c r="D321" s="6"/>
      <c r="E321" s="6"/>
      <c r="F321" s="6"/>
      <c r="G321" s="6"/>
      <c r="H321" s="6"/>
      <c r="I321" s="6"/>
    </row>
    <row r="322" spans="1:9" s="2" customFormat="1" ht="15.75">
      <c r="A322" s="6"/>
      <c r="B322" s="6"/>
      <c r="C322" s="6"/>
      <c r="D322" s="6"/>
      <c r="E322" s="6"/>
      <c r="F322" s="6"/>
      <c r="G322" s="6"/>
      <c r="H322" s="6"/>
      <c r="I322" s="6"/>
    </row>
    <row r="323" spans="1:9" s="2" customFormat="1" ht="15.75">
      <c r="A323" s="6"/>
      <c r="B323" s="6"/>
      <c r="C323" s="6"/>
      <c r="D323" s="6"/>
      <c r="E323" s="6"/>
      <c r="F323" s="6"/>
      <c r="G323" s="6"/>
      <c r="H323" s="6"/>
      <c r="I323" s="6"/>
    </row>
    <row r="324" spans="1:9" s="2" customFormat="1" ht="15.75">
      <c r="A324" s="6"/>
      <c r="B324" s="6"/>
      <c r="C324" s="6"/>
      <c r="D324" s="6"/>
      <c r="E324" s="6"/>
      <c r="F324" s="6"/>
      <c r="G324" s="6"/>
      <c r="H324" s="6"/>
      <c r="I324" s="6"/>
    </row>
    <row r="325" spans="1:9" s="2" customFormat="1" ht="15.75">
      <c r="A325" s="6"/>
      <c r="B325" s="6"/>
      <c r="C325" s="6"/>
      <c r="D325" s="6"/>
      <c r="E325" s="6"/>
      <c r="F325" s="6"/>
      <c r="G325" s="6"/>
      <c r="H325" s="6"/>
      <c r="I325" s="6"/>
    </row>
    <row r="326" spans="1:9" s="2" customFormat="1" ht="15.75">
      <c r="A326" s="6"/>
      <c r="B326" s="6"/>
      <c r="C326" s="6"/>
      <c r="D326" s="6"/>
      <c r="E326" s="6"/>
      <c r="F326" s="6"/>
      <c r="G326" s="6"/>
      <c r="H326" s="6"/>
      <c r="I326" s="6"/>
    </row>
    <row r="327" spans="1:9" s="2" customFormat="1" ht="15.75">
      <c r="A327" s="6"/>
      <c r="B327" s="6"/>
      <c r="C327" s="6"/>
      <c r="D327" s="6"/>
      <c r="E327" s="6"/>
      <c r="F327" s="6"/>
      <c r="G327" s="6"/>
      <c r="H327" s="6"/>
      <c r="I327" s="6"/>
    </row>
    <row r="328" spans="1:9" s="2" customFormat="1" ht="15.75">
      <c r="A328" s="6"/>
      <c r="B328" s="6"/>
      <c r="C328" s="6"/>
      <c r="D328" s="6"/>
      <c r="E328" s="6"/>
      <c r="F328" s="6"/>
      <c r="G328" s="6"/>
      <c r="H328" s="6"/>
      <c r="I328" s="6"/>
    </row>
    <row r="329" spans="1:9" s="2" customFormat="1" ht="15.75">
      <c r="A329" s="6"/>
      <c r="B329" s="6"/>
      <c r="C329" s="6"/>
      <c r="D329" s="6"/>
      <c r="E329" s="6"/>
      <c r="F329" s="6"/>
      <c r="G329" s="6"/>
      <c r="H329" s="6"/>
      <c r="I329" s="6"/>
    </row>
    <row r="330" spans="1:9" s="2" customFormat="1" ht="15.75">
      <c r="A330" s="6"/>
      <c r="B330" s="6"/>
      <c r="C330" s="6"/>
      <c r="D330" s="6"/>
      <c r="E330" s="6"/>
      <c r="F330" s="6"/>
      <c r="G330" s="6"/>
      <c r="H330" s="6"/>
      <c r="I330" s="6"/>
    </row>
    <row r="331" spans="1:9" s="2" customFormat="1" ht="15.75">
      <c r="A331" s="6"/>
      <c r="B331" s="6"/>
      <c r="C331" s="6"/>
      <c r="D331" s="6"/>
      <c r="E331" s="6"/>
      <c r="F331" s="6"/>
      <c r="G331" s="6"/>
      <c r="H331" s="6"/>
      <c r="I331" s="6"/>
    </row>
    <row r="332" spans="1:9" s="2" customFormat="1" ht="15.75">
      <c r="A332" s="6"/>
      <c r="B332" s="6"/>
      <c r="C332" s="6"/>
      <c r="D332" s="6"/>
      <c r="E332" s="6"/>
      <c r="F332" s="6"/>
      <c r="G332" s="6"/>
      <c r="H332" s="6"/>
      <c r="I332" s="6"/>
    </row>
    <row r="333" spans="1:9" s="2" customFormat="1" ht="15.75">
      <c r="A333" s="6"/>
      <c r="B333" s="6"/>
      <c r="C333" s="6"/>
      <c r="D333" s="6"/>
      <c r="E333" s="6"/>
      <c r="F333" s="6"/>
      <c r="G333" s="6"/>
      <c r="H333" s="6"/>
      <c r="I333" s="6"/>
    </row>
    <row r="334" spans="1:9" s="2" customFormat="1" ht="15.75">
      <c r="A334" s="6"/>
      <c r="B334" s="6"/>
      <c r="C334" s="6"/>
      <c r="D334" s="6"/>
      <c r="E334" s="6"/>
      <c r="F334" s="6"/>
      <c r="G334" s="6"/>
      <c r="H334" s="6"/>
      <c r="I334" s="6"/>
    </row>
    <row r="335" spans="1:9" s="2" customFormat="1" ht="15.75">
      <c r="A335" s="6"/>
      <c r="B335" s="6"/>
      <c r="C335" s="6"/>
      <c r="D335" s="6"/>
      <c r="E335" s="6"/>
      <c r="F335" s="6"/>
      <c r="G335" s="6"/>
      <c r="H335" s="6"/>
      <c r="I335" s="6"/>
    </row>
    <row r="336" spans="1:9" s="2" customFormat="1" ht="15.75">
      <c r="A336" s="6"/>
      <c r="B336" s="6"/>
      <c r="C336" s="6"/>
      <c r="D336" s="6"/>
      <c r="E336" s="6"/>
      <c r="F336" s="6"/>
      <c r="G336" s="6"/>
      <c r="H336" s="6"/>
      <c r="I336" s="6"/>
    </row>
    <row r="337" spans="1:9" s="2" customFormat="1" ht="15.75">
      <c r="A337" s="6"/>
      <c r="B337" s="6"/>
      <c r="C337" s="6"/>
      <c r="D337" s="6"/>
      <c r="E337" s="6"/>
      <c r="F337" s="6"/>
      <c r="G337" s="6"/>
      <c r="H337" s="6"/>
      <c r="I337" s="6"/>
    </row>
    <row r="338" spans="1:9" s="2" customFormat="1" ht="15.75">
      <c r="A338" s="6"/>
      <c r="B338" s="6"/>
      <c r="C338" s="6"/>
      <c r="D338" s="6"/>
      <c r="E338" s="6"/>
      <c r="F338" s="6"/>
      <c r="G338" s="6"/>
      <c r="H338" s="6"/>
      <c r="I338" s="6"/>
    </row>
    <row r="339" spans="1:9" s="2" customFormat="1" ht="15.75">
      <c r="A339" s="6"/>
      <c r="B339" s="6"/>
      <c r="C339" s="6"/>
      <c r="D339" s="6"/>
      <c r="E339" s="6"/>
      <c r="F339" s="6"/>
      <c r="G339" s="6"/>
      <c r="H339" s="6"/>
      <c r="I339" s="6"/>
    </row>
    <row r="340" spans="1:9" s="2" customFormat="1" ht="15.75">
      <c r="A340" s="6"/>
      <c r="B340" s="6"/>
      <c r="C340" s="6"/>
      <c r="D340" s="6"/>
      <c r="E340" s="6"/>
      <c r="F340" s="6"/>
      <c r="G340" s="6"/>
      <c r="H340" s="6"/>
      <c r="I340" s="6"/>
    </row>
    <row r="341" spans="1:9" s="2" customFormat="1" ht="15.75">
      <c r="A341" s="6"/>
      <c r="B341" s="6"/>
      <c r="C341" s="6"/>
      <c r="D341" s="6"/>
      <c r="E341" s="6"/>
      <c r="F341" s="6"/>
      <c r="G341" s="6"/>
      <c r="H341" s="6"/>
      <c r="I341" s="6"/>
    </row>
    <row r="342" spans="1:9" s="2" customFormat="1" ht="15.75">
      <c r="A342" s="6"/>
      <c r="B342" s="6"/>
      <c r="C342" s="6"/>
      <c r="D342" s="6"/>
      <c r="E342" s="6"/>
      <c r="F342" s="6"/>
      <c r="G342" s="6"/>
      <c r="H342" s="6"/>
      <c r="I342" s="6"/>
    </row>
    <row r="343" spans="1:9" s="2" customFormat="1" ht="15.75">
      <c r="A343" s="6"/>
      <c r="B343" s="10"/>
      <c r="C343" s="10"/>
      <c r="D343" s="10"/>
      <c r="E343" s="10"/>
      <c r="F343" s="10"/>
      <c r="G343" s="10"/>
      <c r="H343" s="10"/>
      <c r="I343" s="10"/>
    </row>
    <row r="344" spans="1:9" s="2" customFormat="1" ht="15.75">
      <c r="A344" s="6"/>
      <c r="B344" s="10"/>
      <c r="C344" s="10"/>
      <c r="D344" s="10"/>
      <c r="E344" s="10"/>
      <c r="F344" s="10"/>
      <c r="G344" s="10"/>
      <c r="H344" s="10"/>
      <c r="I344" s="10"/>
    </row>
    <row r="345" spans="1:9" s="2" customFormat="1" ht="15.75">
      <c r="A345" s="6"/>
      <c r="B345" s="10"/>
      <c r="C345" s="10"/>
      <c r="D345" s="10"/>
      <c r="E345" s="10"/>
      <c r="F345" s="10"/>
      <c r="G345" s="10"/>
      <c r="H345" s="10"/>
      <c r="I345" s="10"/>
    </row>
    <row r="346" spans="1:9" s="2" customFormat="1" ht="15.75">
      <c r="A346" s="6"/>
      <c r="B346" s="10"/>
      <c r="C346" s="10"/>
      <c r="D346" s="10"/>
      <c r="E346" s="10"/>
      <c r="F346" s="10"/>
      <c r="G346" s="10"/>
      <c r="H346" s="10"/>
      <c r="I346" s="10"/>
    </row>
    <row r="347" spans="1:9" s="2" customFormat="1" ht="15.75">
      <c r="A347" s="6"/>
      <c r="B347" s="10"/>
      <c r="C347" s="10"/>
      <c r="D347" s="10"/>
      <c r="E347" s="10"/>
      <c r="F347" s="10"/>
      <c r="G347" s="10"/>
      <c r="H347" s="10"/>
      <c r="I347" s="10"/>
    </row>
    <row r="348" spans="1:9" s="2" customFormat="1" ht="15.75">
      <c r="A348" s="6"/>
      <c r="B348" s="10"/>
      <c r="C348" s="10"/>
      <c r="D348" s="10"/>
      <c r="E348" s="10"/>
      <c r="F348" s="10"/>
      <c r="G348" s="10"/>
      <c r="H348" s="10"/>
      <c r="I348" s="10"/>
    </row>
    <row r="349" spans="1:9" s="2" customFormat="1" ht="15.75">
      <c r="A349" s="6"/>
      <c r="B349" s="10"/>
      <c r="C349" s="10"/>
      <c r="D349" s="10"/>
      <c r="E349" s="10"/>
      <c r="F349" s="10"/>
      <c r="G349" s="10"/>
      <c r="H349" s="10"/>
      <c r="I349" s="10"/>
    </row>
    <row r="350" spans="1:9" s="2" customFormat="1" ht="15.75">
      <c r="A350" s="6"/>
      <c r="B350" s="10"/>
      <c r="C350" s="10"/>
      <c r="D350" s="10"/>
      <c r="E350" s="10"/>
      <c r="F350" s="10"/>
      <c r="G350" s="10"/>
      <c r="H350" s="10"/>
      <c r="I350" s="10"/>
    </row>
    <row r="351" spans="1:9" s="2" customFormat="1" ht="15.75">
      <c r="A351" s="6"/>
      <c r="B351" s="10"/>
      <c r="C351" s="10"/>
      <c r="D351" s="10"/>
      <c r="E351" s="10"/>
      <c r="F351" s="10"/>
      <c r="G351" s="10"/>
      <c r="H351" s="10"/>
      <c r="I351" s="10"/>
    </row>
    <row r="352" spans="1:9" s="2" customFormat="1" ht="15.75">
      <c r="A352" s="6"/>
      <c r="B352" s="10"/>
      <c r="C352" s="10"/>
      <c r="D352" s="10"/>
      <c r="E352" s="10"/>
      <c r="F352" s="10"/>
      <c r="G352" s="10"/>
      <c r="H352" s="10"/>
      <c r="I352" s="10"/>
    </row>
    <row r="353" spans="1:9" s="2" customFormat="1" ht="15.75">
      <c r="A353" s="6"/>
      <c r="B353" s="10"/>
      <c r="C353" s="10"/>
      <c r="D353" s="10"/>
      <c r="E353" s="10"/>
      <c r="F353" s="10"/>
      <c r="G353" s="10"/>
      <c r="H353" s="10"/>
      <c r="I353" s="10"/>
    </row>
    <row r="354" spans="1:9" s="2" customFormat="1" ht="15.75">
      <c r="A354" s="6"/>
      <c r="B354" s="10"/>
      <c r="C354" s="10"/>
      <c r="D354" s="10"/>
      <c r="E354" s="10"/>
      <c r="F354" s="10"/>
      <c r="G354" s="10"/>
      <c r="H354" s="10"/>
      <c r="I354" s="10"/>
    </row>
    <row r="355" spans="1:9" s="2" customFormat="1" ht="15.75">
      <c r="A355" s="6"/>
      <c r="B355" s="10"/>
      <c r="C355" s="10"/>
      <c r="D355" s="10"/>
      <c r="E355" s="10"/>
      <c r="F355" s="10"/>
      <c r="G355" s="10"/>
      <c r="H355" s="10"/>
      <c r="I355" s="10"/>
    </row>
    <row r="356" spans="1:9" s="2" customFormat="1" ht="15.75">
      <c r="A356" s="6"/>
      <c r="B356" s="10"/>
      <c r="C356" s="10"/>
      <c r="D356" s="10"/>
      <c r="E356" s="10"/>
      <c r="F356" s="10"/>
      <c r="G356" s="10"/>
      <c r="H356" s="10"/>
      <c r="I356" s="10"/>
    </row>
    <row r="357" spans="1:9" s="2" customFormat="1" ht="15.75">
      <c r="A357" s="6"/>
      <c r="B357" s="10"/>
      <c r="C357" s="10"/>
      <c r="D357" s="10"/>
      <c r="E357" s="10"/>
      <c r="F357" s="10"/>
      <c r="G357" s="10"/>
      <c r="H357" s="10"/>
      <c r="I357" s="10"/>
    </row>
    <row r="358" spans="1:9" s="2" customFormat="1" ht="15.75">
      <c r="A358" s="6"/>
      <c r="B358" s="10"/>
      <c r="C358" s="10"/>
      <c r="D358" s="10"/>
      <c r="E358" s="10"/>
      <c r="F358" s="10"/>
      <c r="G358" s="10"/>
      <c r="H358" s="10"/>
      <c r="I358" s="10"/>
    </row>
    <row r="359" spans="1:9" s="2" customFormat="1" ht="15.75">
      <c r="A359" s="6"/>
      <c r="B359" s="10"/>
      <c r="C359" s="10"/>
      <c r="D359" s="10"/>
      <c r="E359" s="10"/>
      <c r="F359" s="10"/>
      <c r="G359" s="10"/>
      <c r="H359" s="10"/>
      <c r="I359" s="10"/>
    </row>
  </sheetData>
  <mergeCells count="19">
    <mergeCell ref="H24:I24"/>
    <mergeCell ref="A2:I2"/>
    <mergeCell ref="A3:I3"/>
    <mergeCell ref="A5:A6"/>
    <mergeCell ref="B7:C7"/>
    <mergeCell ref="D7:E7"/>
    <mergeCell ref="F7:G7"/>
    <mergeCell ref="H7:I7"/>
    <mergeCell ref="B24:C24"/>
    <mergeCell ref="D24:E24"/>
    <mergeCell ref="F24:G24"/>
    <mergeCell ref="H58:I58"/>
    <mergeCell ref="F41:G41"/>
    <mergeCell ref="H41:I41"/>
    <mergeCell ref="B58:C58"/>
    <mergeCell ref="D58:E58"/>
    <mergeCell ref="F58:G58"/>
    <mergeCell ref="B41:C41"/>
    <mergeCell ref="D41:E41"/>
  </mergeCells>
  <phoneticPr fontId="7" type="noConversion"/>
  <conditionalFormatting sqref="C57:I57 C23:I23 B40:I40">
    <cfRule type="cellIs" dxfId="393" priority="196" stopIfTrue="1" operator="lessThan">
      <formula>0</formula>
    </cfRule>
  </conditionalFormatting>
  <conditionalFormatting sqref="B74:I74">
    <cfRule type="cellIs" dxfId="392" priority="78" stopIfTrue="1" operator="lessThan">
      <formula>0</formula>
    </cfRule>
  </conditionalFormatting>
  <conditionalFormatting sqref="A59:A72 A42:A55 A25:A38 A8:A21">
    <cfRule type="cellIs" dxfId="391" priority="43" stopIfTrue="1" operator="lessThan">
      <formula>0</formula>
    </cfRule>
  </conditionalFormatting>
  <conditionalFormatting sqref="B8:I17 B19:I19 D18:E18 B21:I22 D20:E20">
    <cfRule type="cellIs" dxfId="390" priority="22" stopIfTrue="1" operator="lessThan">
      <formula>0</formula>
    </cfRule>
  </conditionalFormatting>
  <conditionalFormatting sqref="F8:G8">
    <cfRule type="cellIs" dxfId="389" priority="21" stopIfTrue="1" operator="lessThan">
      <formula>0</formula>
    </cfRule>
  </conditionalFormatting>
  <conditionalFormatting sqref="F22:G22">
    <cfRule type="cellIs" dxfId="388" priority="20" stopIfTrue="1" operator="lessThan">
      <formula>0</formula>
    </cfRule>
  </conditionalFormatting>
  <conditionalFormatting sqref="F10:G10">
    <cfRule type="cellIs" dxfId="387" priority="19" stopIfTrue="1" operator="lessThan">
      <formula>0</formula>
    </cfRule>
  </conditionalFormatting>
  <conditionalFormatting sqref="F21:G21">
    <cfRule type="cellIs" dxfId="386" priority="18" stopIfTrue="1" operator="lessThan">
      <formula>0</formula>
    </cfRule>
  </conditionalFormatting>
  <conditionalFormatting sqref="B25:I30 B32:I32 B31:E31 H31:I31 B34:I39 B33:E33 H33:I33">
    <cfRule type="cellIs" dxfId="385" priority="17" stopIfTrue="1" operator="lessThan">
      <formula>0</formula>
    </cfRule>
  </conditionalFormatting>
  <conditionalFormatting sqref="F25:G25">
    <cfRule type="cellIs" dxfId="384" priority="16" stopIfTrue="1" operator="lessThan">
      <formula>0</formula>
    </cfRule>
  </conditionalFormatting>
  <conditionalFormatting sqref="F39:G39">
    <cfRule type="cellIs" dxfId="383" priority="15" stopIfTrue="1" operator="lessThan">
      <formula>0</formula>
    </cfRule>
  </conditionalFormatting>
  <conditionalFormatting sqref="F27:G27">
    <cfRule type="cellIs" dxfId="382" priority="14" stopIfTrue="1" operator="lessThan">
      <formula>0</formula>
    </cfRule>
  </conditionalFormatting>
  <conditionalFormatting sqref="F37:G38 F35:G35">
    <cfRule type="cellIs" dxfId="381" priority="13" stopIfTrue="1" operator="lessThan">
      <formula>0</formula>
    </cfRule>
  </conditionalFormatting>
  <conditionalFormatting sqref="B42:I47 B49:I49 F48:I48 B51:I51 F50:I50 B53:I53 B56:I56 B54:C54 F54:I54">
    <cfRule type="cellIs" dxfId="380" priority="12" stopIfTrue="1" operator="lessThan">
      <formula>0</formula>
    </cfRule>
  </conditionalFormatting>
  <conditionalFormatting sqref="F42:G42">
    <cfRule type="cellIs" dxfId="379" priority="11" stopIfTrue="1" operator="lessThan">
      <formula>0</formula>
    </cfRule>
  </conditionalFormatting>
  <conditionalFormatting sqref="F56:G56">
    <cfRule type="cellIs" dxfId="378" priority="10" stopIfTrue="1" operator="lessThan">
      <formula>0</formula>
    </cfRule>
  </conditionalFormatting>
  <conditionalFormatting sqref="F44:G44">
    <cfRule type="cellIs" dxfId="377" priority="9" stopIfTrue="1" operator="lessThan">
      <formula>0</formula>
    </cfRule>
  </conditionalFormatting>
  <conditionalFormatting sqref="F54:G54">
    <cfRule type="cellIs" dxfId="376" priority="8" stopIfTrue="1" operator="lessThan">
      <formula>0</formula>
    </cfRule>
  </conditionalFormatting>
  <conditionalFormatting sqref="B59:I60 B62:I62 B61:G61 B64:I68 B63:G63 B70:I70 B69:E69 B73:I73 B71:G71 B72:E72 H72:I72">
    <cfRule type="cellIs" dxfId="375" priority="7" stopIfTrue="1" operator="lessThan">
      <formula>0</formula>
    </cfRule>
  </conditionalFormatting>
  <conditionalFormatting sqref="F59:G59">
    <cfRule type="cellIs" dxfId="374" priority="6" stopIfTrue="1" operator="lessThan">
      <formula>0</formula>
    </cfRule>
  </conditionalFormatting>
  <conditionalFormatting sqref="F73:G73">
    <cfRule type="cellIs" dxfId="373" priority="5" stopIfTrue="1" operator="lessThan">
      <formula>0</formula>
    </cfRule>
  </conditionalFormatting>
  <conditionalFormatting sqref="F61:G61">
    <cfRule type="cellIs" dxfId="372" priority="4" stopIfTrue="1" operator="lessThan">
      <formula>0</formula>
    </cfRule>
  </conditionalFormatting>
  <conditionalFormatting sqref="F71:G71">
    <cfRule type="cellIs" dxfId="371" priority="3" stopIfTrue="1" operator="lessThan">
      <formula>0</formula>
    </cfRule>
  </conditionalFormatting>
  <conditionalFormatting sqref="F72:G72 H71:I71 F69:I69 H63:I63 H61:I61 F55:I55 D54:E55 B55:C55 B52:I52 B50:E50 B48:E48 F33:G33 F31:G31 F20:I20 F18:I18 B20:C20 B18:C18">
    <cfRule type="cellIs" dxfId="370" priority="2" stopIfTrue="1" operator="lessThan">
      <formula>0</formula>
    </cfRule>
  </conditionalFormatting>
  <conditionalFormatting sqref="F72:G72 H71:I71 F69:I69 H63:I63 H61:I61 F55:I55 D54:E55 B55:C55 B52:I52 B50:E50 B48:E48 F33:G33 F31:G31 F20:I20 F18:I18 B20:C20 B18:C18">
    <cfRule type="cellIs" dxfId="369" priority="1" stopIfTrue="1" operator="lessThan">
      <formula>0</formula>
    </cfRule>
  </conditionalFormatting>
  <hyperlinks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54" orientation="portrait" r:id="rId1"/>
  <headerFooter>
    <oddFooter>&amp;L&amp;"MetaNormalLF-Roman,Standard"Statistisches Bundesamt, Fachserie 14, Reihe 8.2, 2014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 enableFormatConditionsCalculation="0">
    <pageSetUpPr fitToPage="1"/>
  </sheetPr>
  <dimension ref="A1:J360"/>
  <sheetViews>
    <sheetView showGridLines="0" zoomScaleNormal="100" zoomScaleSheetLayoutView="75" zoomScalePageLayoutView="75" workbookViewId="0"/>
  </sheetViews>
  <sheetFormatPr baseColWidth="10" defaultColWidth="11.42578125" defaultRowHeight="15.75"/>
  <cols>
    <col min="1" max="1" width="30.42578125" style="7" customWidth="1"/>
    <col min="2" max="2" width="14.7109375" style="10" customWidth="1"/>
    <col min="3" max="3" width="16.7109375" style="10" customWidth="1"/>
    <col min="4" max="4" width="14.7109375" style="10" customWidth="1"/>
    <col min="5" max="5" width="16.7109375" style="10" customWidth="1"/>
    <col min="6" max="6" width="14.7109375" style="10" customWidth="1"/>
    <col min="7" max="7" width="16.7109375" style="10" customWidth="1"/>
    <col min="8" max="8" width="14.7109375" style="10" customWidth="1"/>
    <col min="9" max="9" width="16.7109375" style="10" customWidth="1"/>
    <col min="10" max="10" width="11.42578125" style="2"/>
    <col min="11" max="16384" width="11.42578125" style="7"/>
  </cols>
  <sheetData>
    <row r="1" spans="1:10" s="2" customFormat="1">
      <c r="A1" s="61" t="s">
        <v>679</v>
      </c>
      <c r="B1" s="6"/>
      <c r="C1" s="6"/>
      <c r="D1" s="6"/>
      <c r="E1" s="6"/>
      <c r="F1" s="6"/>
      <c r="G1" s="6"/>
      <c r="H1" s="6"/>
      <c r="I1" s="6"/>
    </row>
    <row r="2" spans="1:10" s="3" customFormat="1" ht="18" customHeight="1">
      <c r="A2" s="406" t="s">
        <v>461</v>
      </c>
      <c r="B2" s="406"/>
      <c r="C2" s="406"/>
      <c r="D2" s="406"/>
      <c r="E2" s="406"/>
      <c r="F2" s="406"/>
      <c r="G2" s="450"/>
      <c r="H2" s="450"/>
      <c r="I2" s="450"/>
    </row>
    <row r="3" spans="1:10" s="6" customFormat="1" ht="24" customHeight="1">
      <c r="A3" s="433" t="s">
        <v>3306</v>
      </c>
      <c r="B3" s="433"/>
      <c r="C3" s="433"/>
      <c r="D3" s="433"/>
      <c r="E3" s="433"/>
      <c r="F3" s="433"/>
      <c r="G3" s="434"/>
      <c r="H3" s="434"/>
      <c r="I3" s="434"/>
    </row>
    <row r="4" spans="1:10" s="202" customFormat="1" ht="15.75" customHeight="1">
      <c r="A4" s="72"/>
      <c r="B4" s="253"/>
      <c r="C4" s="253"/>
      <c r="D4" s="253"/>
      <c r="E4" s="253"/>
      <c r="F4" s="253"/>
      <c r="G4" s="253"/>
      <c r="H4" s="253"/>
      <c r="I4" s="253"/>
      <c r="J4" s="2"/>
    </row>
    <row r="5" spans="1:10" s="2" customFormat="1" ht="31.5">
      <c r="A5" s="410" t="s">
        <v>350</v>
      </c>
      <c r="B5" s="22" t="s">
        <v>3186</v>
      </c>
      <c r="C5" s="22" t="s">
        <v>3187</v>
      </c>
      <c r="D5" s="22" t="s">
        <v>3186</v>
      </c>
      <c r="E5" s="22" t="s">
        <v>3187</v>
      </c>
      <c r="F5" s="22" t="s">
        <v>3186</v>
      </c>
      <c r="G5" s="22" t="s">
        <v>3187</v>
      </c>
      <c r="H5" s="22" t="s">
        <v>3186</v>
      </c>
      <c r="I5" s="71" t="s">
        <v>3187</v>
      </c>
    </row>
    <row r="6" spans="1:10" s="2" customFormat="1">
      <c r="A6" s="411"/>
      <c r="B6" s="30" t="s">
        <v>744</v>
      </c>
      <c r="C6" s="280" t="s">
        <v>750</v>
      </c>
      <c r="D6" s="30" t="s">
        <v>744</v>
      </c>
      <c r="E6" s="280" t="s">
        <v>750</v>
      </c>
      <c r="F6" s="30" t="s">
        <v>744</v>
      </c>
      <c r="G6" s="280" t="s">
        <v>750</v>
      </c>
      <c r="H6" s="30" t="s">
        <v>744</v>
      </c>
      <c r="I6" s="280" t="s">
        <v>750</v>
      </c>
    </row>
    <row r="7" spans="1:10" s="2" customFormat="1" ht="39" customHeight="1">
      <c r="A7" s="24"/>
      <c r="B7" s="417" t="s">
        <v>905</v>
      </c>
      <c r="C7" s="418"/>
      <c r="D7" s="417" t="s">
        <v>906</v>
      </c>
      <c r="E7" s="418"/>
      <c r="F7" s="417" t="s">
        <v>907</v>
      </c>
      <c r="G7" s="418"/>
      <c r="H7" s="417" t="s">
        <v>934</v>
      </c>
      <c r="I7" s="418"/>
    </row>
    <row r="8" spans="1:10" s="2" customFormat="1">
      <c r="A8" s="238" t="s">
        <v>486</v>
      </c>
      <c r="B8" s="151">
        <v>110446</v>
      </c>
      <c r="C8" s="151">
        <v>6154247.2240000004</v>
      </c>
      <c r="D8" s="151">
        <v>45289</v>
      </c>
      <c r="E8" s="151">
        <v>1574539.1850000001</v>
      </c>
      <c r="F8" s="151">
        <v>305552</v>
      </c>
      <c r="G8" s="151">
        <v>32058652.259</v>
      </c>
      <c r="H8" s="151">
        <v>250249</v>
      </c>
      <c r="I8" s="151">
        <v>26385679.399</v>
      </c>
    </row>
    <row r="9" spans="1:10" s="2" customFormat="1">
      <c r="A9" s="238" t="s">
        <v>351</v>
      </c>
      <c r="B9" s="151"/>
      <c r="C9" s="151"/>
      <c r="D9" s="151"/>
      <c r="E9" s="151"/>
      <c r="F9" s="151"/>
      <c r="G9" s="151"/>
      <c r="H9" s="151"/>
      <c r="I9" s="151"/>
    </row>
    <row r="10" spans="1:10" s="2" customFormat="1">
      <c r="A10" s="238" t="s">
        <v>3240</v>
      </c>
      <c r="B10" s="151">
        <v>5855</v>
      </c>
      <c r="C10" s="151">
        <v>1381127.4550000001</v>
      </c>
      <c r="D10" s="151">
        <v>2234</v>
      </c>
      <c r="E10" s="151">
        <v>348710.03399999999</v>
      </c>
      <c r="F10" s="151">
        <v>158486</v>
      </c>
      <c r="G10" s="151">
        <v>19163984.921</v>
      </c>
      <c r="H10" s="151">
        <v>147849</v>
      </c>
      <c r="I10" s="151">
        <v>16018230.291999999</v>
      </c>
    </row>
    <row r="11" spans="1:10" s="2" customFormat="1">
      <c r="A11" s="238" t="s">
        <v>347</v>
      </c>
      <c r="B11" s="151"/>
      <c r="C11" s="151"/>
      <c r="D11" s="151"/>
      <c r="E11" s="151"/>
      <c r="F11" s="151"/>
      <c r="G11" s="151"/>
      <c r="H11" s="151"/>
      <c r="I11" s="151"/>
    </row>
    <row r="12" spans="1:10" s="2" customFormat="1">
      <c r="A12" s="238" t="s">
        <v>3241</v>
      </c>
      <c r="B12" s="151">
        <v>3305</v>
      </c>
      <c r="C12" s="151">
        <v>10993616.071</v>
      </c>
      <c r="D12" s="151">
        <v>7842</v>
      </c>
      <c r="E12" s="151">
        <v>12586204.497</v>
      </c>
      <c r="F12" s="151">
        <v>50819</v>
      </c>
      <c r="G12" s="151">
        <v>46478367.303000003</v>
      </c>
      <c r="H12" s="151">
        <v>31306</v>
      </c>
      <c r="I12" s="151">
        <v>26936315.789999999</v>
      </c>
    </row>
    <row r="13" spans="1:10" s="2" customFormat="1">
      <c r="A13" s="238" t="s">
        <v>3198</v>
      </c>
      <c r="B13" s="151"/>
      <c r="C13" s="151"/>
      <c r="D13" s="151"/>
      <c r="E13" s="151"/>
      <c r="F13" s="151"/>
      <c r="G13" s="151"/>
      <c r="H13" s="151"/>
      <c r="I13" s="151"/>
    </row>
    <row r="14" spans="1:10" s="2" customFormat="1">
      <c r="A14" s="238" t="s">
        <v>3242</v>
      </c>
      <c r="B14" s="151">
        <v>1432</v>
      </c>
      <c r="C14" s="151">
        <v>10094527.365</v>
      </c>
      <c r="D14" s="151">
        <v>1594</v>
      </c>
      <c r="E14" s="151">
        <v>13824774.547</v>
      </c>
      <c r="F14" s="151">
        <v>981</v>
      </c>
      <c r="G14" s="151">
        <v>9835526.6089999992</v>
      </c>
      <c r="H14" s="151">
        <v>333</v>
      </c>
      <c r="I14" s="151">
        <v>7271168.3600000003</v>
      </c>
    </row>
    <row r="15" spans="1:10" s="2" customFormat="1">
      <c r="A15" s="238" t="s">
        <v>3199</v>
      </c>
      <c r="B15" s="151"/>
      <c r="C15" s="151"/>
      <c r="D15" s="151"/>
      <c r="E15" s="151"/>
      <c r="F15" s="151"/>
      <c r="G15" s="151"/>
      <c r="H15" s="151"/>
      <c r="I15" s="151"/>
    </row>
    <row r="16" spans="1:10" s="2" customFormat="1">
      <c r="A16" s="238" t="s">
        <v>3243</v>
      </c>
      <c r="B16" s="151">
        <v>41293</v>
      </c>
      <c r="C16" s="151">
        <v>42448825.549000002</v>
      </c>
      <c r="D16" s="151">
        <v>33586</v>
      </c>
      <c r="E16" s="151">
        <v>23642236.052999999</v>
      </c>
      <c r="F16" s="151">
        <v>58928</v>
      </c>
      <c r="G16" s="151">
        <v>44315000.637999997</v>
      </c>
      <c r="H16" s="151">
        <v>16374</v>
      </c>
      <c r="I16" s="151">
        <v>19186541.566</v>
      </c>
    </row>
    <row r="17" spans="1:9" s="2" customFormat="1">
      <c r="A17" s="238" t="s">
        <v>271</v>
      </c>
      <c r="B17" s="151"/>
      <c r="C17" s="151"/>
      <c r="D17" s="151"/>
      <c r="E17" s="151"/>
      <c r="F17" s="151"/>
      <c r="G17" s="151"/>
      <c r="H17" s="151"/>
      <c r="I17" s="151"/>
    </row>
    <row r="18" spans="1:9" s="2" customFormat="1">
      <c r="A18" s="238" t="s">
        <v>3244</v>
      </c>
      <c r="B18" s="151">
        <v>36</v>
      </c>
      <c r="C18" s="151">
        <v>965784.76800000004</v>
      </c>
      <c r="D18" s="151">
        <v>1123</v>
      </c>
      <c r="E18" s="151">
        <v>4038210.7429999998</v>
      </c>
      <c r="F18" s="151">
        <v>1365</v>
      </c>
      <c r="G18" s="151">
        <v>8912418.3619999997</v>
      </c>
      <c r="H18" s="151">
        <v>1133</v>
      </c>
      <c r="I18" s="151">
        <v>8119163.3509999998</v>
      </c>
    </row>
    <row r="19" spans="1:9" s="2" customFormat="1">
      <c r="A19" s="238" t="s">
        <v>272</v>
      </c>
      <c r="B19" s="151"/>
      <c r="C19" s="151"/>
      <c r="D19" s="151"/>
      <c r="E19" s="151"/>
      <c r="F19" s="151"/>
      <c r="G19" s="151"/>
      <c r="H19" s="151"/>
      <c r="I19" s="151"/>
    </row>
    <row r="20" spans="1:9" s="2" customFormat="1">
      <c r="A20" s="238" t="s">
        <v>3245</v>
      </c>
      <c r="B20" s="151">
        <v>32</v>
      </c>
      <c r="C20" s="151">
        <v>127318.474</v>
      </c>
      <c r="D20" s="151">
        <v>518</v>
      </c>
      <c r="E20" s="151">
        <v>9422838.1989999991</v>
      </c>
      <c r="F20" s="151">
        <v>366</v>
      </c>
      <c r="G20" s="151">
        <v>211316.07399999999</v>
      </c>
      <c r="H20" s="151">
        <v>340</v>
      </c>
      <c r="I20" s="151">
        <v>174492.33499999999</v>
      </c>
    </row>
    <row r="21" spans="1:9" s="2" customFormat="1">
      <c r="A21" s="238" t="s">
        <v>583</v>
      </c>
      <c r="B21" s="151">
        <v>935</v>
      </c>
      <c r="C21" s="151">
        <v>934558.21799999999</v>
      </c>
      <c r="D21" s="151">
        <v>925</v>
      </c>
      <c r="E21" s="151">
        <v>9126202.2060000002</v>
      </c>
      <c r="F21" s="151">
        <v>6906</v>
      </c>
      <c r="G21" s="151">
        <v>7525908.4009999996</v>
      </c>
      <c r="H21" s="151">
        <v>6110</v>
      </c>
      <c r="I21" s="151">
        <v>6993701.449</v>
      </c>
    </row>
    <row r="22" spans="1:9" s="2" customFormat="1">
      <c r="A22" s="32" t="s">
        <v>3239</v>
      </c>
      <c r="B22" s="151">
        <v>163334</v>
      </c>
      <c r="C22" s="151">
        <v>73100005.123999998</v>
      </c>
      <c r="D22" s="151">
        <v>93111</v>
      </c>
      <c r="E22" s="151">
        <v>74563715.464000002</v>
      </c>
      <c r="F22" s="151">
        <v>583403</v>
      </c>
      <c r="G22" s="151">
        <v>168501174.567</v>
      </c>
      <c r="H22" s="151">
        <v>453694</v>
      </c>
      <c r="I22" s="151">
        <v>111085292.542</v>
      </c>
    </row>
    <row r="23" spans="1:9" s="2" customFormat="1">
      <c r="A23" s="8"/>
      <c r="B23" s="47"/>
      <c r="C23" s="47"/>
      <c r="D23" s="254"/>
      <c r="E23" s="47"/>
      <c r="F23" s="254"/>
      <c r="G23" s="47"/>
      <c r="H23" s="254"/>
      <c r="I23" s="47"/>
    </row>
    <row r="24" spans="1:9" s="2" customFormat="1" ht="39" customHeight="1">
      <c r="A24" s="24"/>
      <c r="B24" s="417" t="s">
        <v>909</v>
      </c>
      <c r="C24" s="418"/>
      <c r="D24" s="417" t="s">
        <v>910</v>
      </c>
      <c r="E24" s="418"/>
      <c r="F24" s="417" t="s">
        <v>935</v>
      </c>
      <c r="G24" s="418"/>
      <c r="H24" s="417" t="s">
        <v>912</v>
      </c>
      <c r="I24" s="418"/>
    </row>
    <row r="25" spans="1:9" s="2" customFormat="1">
      <c r="A25" s="238" t="s">
        <v>486</v>
      </c>
      <c r="B25" s="151">
        <v>659242</v>
      </c>
      <c r="C25" s="151">
        <v>54539500.568999998</v>
      </c>
      <c r="D25" s="151">
        <v>140892</v>
      </c>
      <c r="E25" s="151">
        <v>16122524.308</v>
      </c>
      <c r="F25" s="151">
        <v>121376</v>
      </c>
      <c r="G25" s="151">
        <v>8816340.091</v>
      </c>
      <c r="H25" s="151">
        <v>179144</v>
      </c>
      <c r="I25" s="151">
        <v>17420694.791000001</v>
      </c>
    </row>
    <row r="26" spans="1:9" s="2" customFormat="1">
      <c r="A26" s="238" t="s">
        <v>351</v>
      </c>
      <c r="B26" s="151"/>
      <c r="C26" s="151"/>
      <c r="D26" s="151"/>
      <c r="E26" s="151"/>
      <c r="F26" s="151"/>
      <c r="G26" s="151"/>
      <c r="H26" s="151"/>
      <c r="I26" s="151"/>
    </row>
    <row r="27" spans="1:9" s="2" customFormat="1">
      <c r="A27" s="238" t="s">
        <v>3240</v>
      </c>
      <c r="B27" s="151">
        <v>50234</v>
      </c>
      <c r="C27" s="151">
        <v>28291547.855999999</v>
      </c>
      <c r="D27" s="151">
        <v>20193</v>
      </c>
      <c r="E27" s="151">
        <v>18891381.912</v>
      </c>
      <c r="F27" s="151">
        <v>5550</v>
      </c>
      <c r="G27" s="151">
        <v>1700212.2590000001</v>
      </c>
      <c r="H27" s="151">
        <v>13218</v>
      </c>
      <c r="I27" s="151">
        <v>5120819.1670000004</v>
      </c>
    </row>
    <row r="28" spans="1:9" s="2" customFormat="1">
      <c r="A28" s="238" t="s">
        <v>347</v>
      </c>
      <c r="B28" s="151"/>
      <c r="C28" s="151"/>
      <c r="D28" s="151"/>
      <c r="E28" s="151"/>
      <c r="F28" s="151"/>
      <c r="G28" s="151"/>
      <c r="H28" s="151"/>
      <c r="I28" s="151"/>
    </row>
    <row r="29" spans="1:9" s="2" customFormat="1">
      <c r="A29" s="238" t="s">
        <v>3241</v>
      </c>
      <c r="B29" s="151">
        <v>11880</v>
      </c>
      <c r="C29" s="151">
        <v>21321489.337000001</v>
      </c>
      <c r="D29" s="151">
        <v>498</v>
      </c>
      <c r="E29" s="151">
        <v>931503.07499999995</v>
      </c>
      <c r="F29" s="151">
        <v>5306</v>
      </c>
      <c r="G29" s="151">
        <v>9272967.7829999998</v>
      </c>
      <c r="H29" s="151">
        <v>2814</v>
      </c>
      <c r="I29" s="151">
        <v>5062023.4960000003</v>
      </c>
    </row>
    <row r="30" spans="1:9" s="2" customFormat="1">
      <c r="A30" s="238" t="s">
        <v>3198</v>
      </c>
      <c r="B30" s="151"/>
      <c r="C30" s="151"/>
      <c r="D30" s="151"/>
      <c r="E30" s="151"/>
      <c r="F30" s="151"/>
      <c r="G30" s="151"/>
      <c r="H30" s="151"/>
      <c r="I30" s="151"/>
    </row>
    <row r="31" spans="1:9" s="2" customFormat="1">
      <c r="A31" s="238" t="s">
        <v>3242</v>
      </c>
      <c r="B31" s="151">
        <v>2446</v>
      </c>
      <c r="C31" s="151">
        <v>16595277.471000001</v>
      </c>
      <c r="D31" s="151">
        <v>180</v>
      </c>
      <c r="E31" s="151">
        <v>4383763.7939999998</v>
      </c>
      <c r="F31" s="151">
        <v>1493</v>
      </c>
      <c r="G31" s="151">
        <v>5646786.3880000003</v>
      </c>
      <c r="H31" s="151">
        <v>290</v>
      </c>
      <c r="I31" s="151">
        <v>4453084.2580000004</v>
      </c>
    </row>
    <row r="32" spans="1:9" s="2" customFormat="1">
      <c r="A32" s="238" t="s">
        <v>3199</v>
      </c>
      <c r="B32" s="151"/>
      <c r="C32" s="151"/>
      <c r="D32" s="151"/>
      <c r="E32" s="151"/>
      <c r="F32" s="151"/>
      <c r="G32" s="151"/>
      <c r="H32" s="151"/>
      <c r="I32" s="151"/>
    </row>
    <row r="33" spans="1:9" s="2" customFormat="1">
      <c r="A33" s="238" t="s">
        <v>3243</v>
      </c>
      <c r="B33" s="151">
        <v>163350</v>
      </c>
      <c r="C33" s="151">
        <v>110075814.219</v>
      </c>
      <c r="D33" s="151">
        <v>11561</v>
      </c>
      <c r="E33" s="151">
        <v>8690862.7760000005</v>
      </c>
      <c r="F33" s="151">
        <v>97261</v>
      </c>
      <c r="G33" s="151">
        <v>45374018.759000003</v>
      </c>
      <c r="H33" s="151">
        <v>28362</v>
      </c>
      <c r="I33" s="151">
        <v>29402732.909000002</v>
      </c>
    </row>
    <row r="34" spans="1:9" s="2" customFormat="1">
      <c r="A34" s="238" t="s">
        <v>271</v>
      </c>
      <c r="B34" s="151"/>
      <c r="C34" s="151"/>
      <c r="D34" s="151"/>
      <c r="E34" s="151"/>
      <c r="F34" s="151"/>
      <c r="G34" s="151"/>
      <c r="H34" s="151"/>
      <c r="I34" s="151"/>
    </row>
    <row r="35" spans="1:9" s="2" customFormat="1">
      <c r="A35" s="238" t="s">
        <v>3244</v>
      </c>
      <c r="B35" s="151">
        <v>166</v>
      </c>
      <c r="C35" s="151">
        <v>65617.463000000003</v>
      </c>
      <c r="D35" s="151">
        <v>6</v>
      </c>
      <c r="E35" s="151">
        <v>1004.095</v>
      </c>
      <c r="F35" s="151">
        <v>90</v>
      </c>
      <c r="G35" s="151">
        <v>19138.362000000001</v>
      </c>
      <c r="H35" s="151">
        <v>21</v>
      </c>
      <c r="I35" s="151">
        <v>24652.882000000001</v>
      </c>
    </row>
    <row r="36" spans="1:9" s="2" customFormat="1">
      <c r="A36" s="238" t="s">
        <v>272</v>
      </c>
      <c r="B36" s="151"/>
      <c r="C36" s="151"/>
      <c r="D36" s="151"/>
      <c r="E36" s="151"/>
      <c r="F36" s="151"/>
      <c r="G36" s="151"/>
      <c r="H36" s="151"/>
      <c r="I36" s="151"/>
    </row>
    <row r="37" spans="1:9" s="2" customFormat="1">
      <c r="A37" s="238" t="s">
        <v>3245</v>
      </c>
      <c r="B37" s="151">
        <v>182</v>
      </c>
      <c r="C37" s="151">
        <v>590678.23800000001</v>
      </c>
      <c r="D37" s="151">
        <v>12</v>
      </c>
      <c r="E37" s="151">
        <v>2763.5920000000001</v>
      </c>
      <c r="F37" s="151">
        <v>34</v>
      </c>
      <c r="G37" s="151">
        <v>203049.50899999999</v>
      </c>
      <c r="H37" s="151">
        <v>64</v>
      </c>
      <c r="I37" s="151">
        <v>173593.391</v>
      </c>
    </row>
    <row r="38" spans="1:9" s="2" customFormat="1">
      <c r="A38" s="238" t="s">
        <v>583</v>
      </c>
      <c r="B38" s="151">
        <v>4902</v>
      </c>
      <c r="C38" s="151">
        <v>7410280.4299999997</v>
      </c>
      <c r="D38" s="151">
        <v>324</v>
      </c>
      <c r="E38" s="151">
        <v>1316632.4850000001</v>
      </c>
      <c r="F38" s="151">
        <v>1594</v>
      </c>
      <c r="G38" s="151">
        <v>1340285.2879999999</v>
      </c>
      <c r="H38" s="151">
        <v>710</v>
      </c>
      <c r="I38" s="151">
        <v>2595160.9509999999</v>
      </c>
    </row>
    <row r="39" spans="1:9" s="2" customFormat="1">
      <c r="A39" s="32" t="s">
        <v>3239</v>
      </c>
      <c r="B39" s="151">
        <v>892402</v>
      </c>
      <c r="C39" s="151">
        <v>238890205.583</v>
      </c>
      <c r="D39" s="151">
        <v>173666</v>
      </c>
      <c r="E39" s="151">
        <v>50340436.037</v>
      </c>
      <c r="F39" s="151">
        <v>232704</v>
      </c>
      <c r="G39" s="151">
        <v>72372798.438999996</v>
      </c>
      <c r="H39" s="151">
        <v>224623</v>
      </c>
      <c r="I39" s="151">
        <v>64252761.844999999</v>
      </c>
    </row>
    <row r="40" spans="1:9" s="2" customFormat="1">
      <c r="A40" s="26"/>
      <c r="B40" s="254"/>
      <c r="C40" s="47"/>
      <c r="D40" s="254"/>
      <c r="E40" s="47"/>
      <c r="F40" s="254"/>
      <c r="G40" s="47"/>
      <c r="H40" s="254"/>
      <c r="I40" s="47"/>
    </row>
    <row r="41" spans="1:9" s="2" customFormat="1" ht="39" customHeight="1">
      <c r="A41" s="24"/>
      <c r="B41" s="417" t="s">
        <v>913</v>
      </c>
      <c r="C41" s="418"/>
      <c r="D41" s="417" t="s">
        <v>914</v>
      </c>
      <c r="E41" s="418"/>
      <c r="F41" s="417" t="s">
        <v>936</v>
      </c>
      <c r="G41" s="418"/>
      <c r="H41" s="417" t="s">
        <v>916</v>
      </c>
      <c r="I41" s="418"/>
    </row>
    <row r="42" spans="1:9" s="2" customFormat="1">
      <c r="A42" s="238" t="s">
        <v>486</v>
      </c>
      <c r="B42" s="151">
        <v>47425</v>
      </c>
      <c r="C42" s="151">
        <v>3227925.66</v>
      </c>
      <c r="D42" s="151">
        <v>248568</v>
      </c>
      <c r="E42" s="151">
        <v>26497525.798</v>
      </c>
      <c r="F42" s="151">
        <v>30581</v>
      </c>
      <c r="G42" s="151">
        <v>6615101.8890000004</v>
      </c>
      <c r="H42" s="151">
        <v>89079</v>
      </c>
      <c r="I42" s="151">
        <v>4894632.0130000003</v>
      </c>
    </row>
    <row r="43" spans="1:9" s="2" customFormat="1">
      <c r="A43" s="238" t="s">
        <v>351</v>
      </c>
      <c r="B43" s="151"/>
      <c r="C43" s="151"/>
      <c r="D43" s="151"/>
      <c r="E43" s="151"/>
      <c r="F43" s="151"/>
      <c r="G43" s="151"/>
      <c r="H43" s="151"/>
      <c r="I43" s="151"/>
    </row>
    <row r="44" spans="1:9" s="2" customFormat="1">
      <c r="A44" s="238" t="s">
        <v>3240</v>
      </c>
      <c r="B44" s="151">
        <v>3412</v>
      </c>
      <c r="C44" s="151">
        <v>653482.02500000002</v>
      </c>
      <c r="D44" s="151">
        <v>17078</v>
      </c>
      <c r="E44" s="151">
        <v>5871434.1150000002</v>
      </c>
      <c r="F44" s="151">
        <v>5522</v>
      </c>
      <c r="G44" s="151">
        <v>2794917.105</v>
      </c>
      <c r="H44" s="151">
        <v>3724</v>
      </c>
      <c r="I44" s="151">
        <v>501087.48700000002</v>
      </c>
    </row>
    <row r="45" spans="1:9" s="2" customFormat="1">
      <c r="A45" s="238" t="s">
        <v>347</v>
      </c>
      <c r="B45" s="151"/>
      <c r="C45" s="151"/>
      <c r="D45" s="151"/>
      <c r="E45" s="151"/>
      <c r="F45" s="151"/>
      <c r="G45" s="151"/>
      <c r="H45" s="151"/>
      <c r="I45" s="151"/>
    </row>
    <row r="46" spans="1:9" s="2" customFormat="1">
      <c r="A46" s="238" t="s">
        <v>3241</v>
      </c>
      <c r="B46" s="151">
        <v>1408</v>
      </c>
      <c r="C46" s="151">
        <v>4684849.0889999997</v>
      </c>
      <c r="D46" s="151">
        <v>8831</v>
      </c>
      <c r="E46" s="151">
        <v>26441903.006999999</v>
      </c>
      <c r="F46" s="151">
        <v>2489</v>
      </c>
      <c r="G46" s="151">
        <v>8610040.8530000001</v>
      </c>
      <c r="H46" s="151">
        <v>458</v>
      </c>
      <c r="I46" s="151">
        <v>647743.66399999999</v>
      </c>
    </row>
    <row r="47" spans="1:9" s="2" customFormat="1">
      <c r="A47" s="238" t="s">
        <v>3198</v>
      </c>
      <c r="B47" s="151"/>
      <c r="C47" s="151"/>
      <c r="D47" s="151"/>
      <c r="E47" s="151"/>
      <c r="F47" s="151"/>
      <c r="G47" s="151"/>
      <c r="H47" s="151"/>
      <c r="I47" s="151"/>
    </row>
    <row r="48" spans="1:9" s="2" customFormat="1">
      <c r="A48" s="238" t="s">
        <v>3242</v>
      </c>
      <c r="B48" s="151">
        <v>132</v>
      </c>
      <c r="C48" s="151">
        <v>1005961.911</v>
      </c>
      <c r="D48" s="151">
        <v>498</v>
      </c>
      <c r="E48" s="151">
        <v>10416980.605</v>
      </c>
      <c r="F48" s="151">
        <v>80</v>
      </c>
      <c r="G48" s="151">
        <v>1297325.0279999999</v>
      </c>
      <c r="H48" s="151">
        <v>68</v>
      </c>
      <c r="I48" s="151">
        <v>455062.28200000001</v>
      </c>
    </row>
    <row r="49" spans="1:9" s="2" customFormat="1">
      <c r="A49" s="238" t="s">
        <v>3199</v>
      </c>
      <c r="B49" s="151"/>
      <c r="C49" s="151"/>
      <c r="D49" s="151"/>
      <c r="E49" s="151"/>
      <c r="F49" s="151"/>
      <c r="G49" s="151"/>
      <c r="H49" s="151"/>
      <c r="I49" s="151"/>
    </row>
    <row r="50" spans="1:9" s="2" customFormat="1">
      <c r="A50" s="238" t="s">
        <v>3243</v>
      </c>
      <c r="B50" s="151">
        <v>11620</v>
      </c>
      <c r="C50" s="151">
        <v>19001786.813999999</v>
      </c>
      <c r="D50" s="151">
        <v>53948</v>
      </c>
      <c r="E50" s="151">
        <v>74845343.591000006</v>
      </c>
      <c r="F50" s="151">
        <v>6668</v>
      </c>
      <c r="G50" s="151">
        <v>15406773.892999999</v>
      </c>
      <c r="H50" s="151">
        <v>6984</v>
      </c>
      <c r="I50" s="151">
        <v>4759173.6469999999</v>
      </c>
    </row>
    <row r="51" spans="1:9" s="2" customFormat="1">
      <c r="A51" s="238" t="s">
        <v>271</v>
      </c>
      <c r="B51" s="151"/>
      <c r="C51" s="151"/>
      <c r="D51" s="151"/>
      <c r="E51" s="151"/>
      <c r="F51" s="151"/>
      <c r="G51" s="151"/>
      <c r="H51" s="151"/>
      <c r="I51" s="151"/>
    </row>
    <row r="52" spans="1:9" s="2" customFormat="1">
      <c r="A52" s="238" t="s">
        <v>3244</v>
      </c>
      <c r="B52" s="336" t="s">
        <v>3297</v>
      </c>
      <c r="C52" s="336" t="s">
        <v>3297</v>
      </c>
      <c r="D52" s="336" t="s">
        <v>3297</v>
      </c>
      <c r="E52" s="336" t="s">
        <v>3297</v>
      </c>
      <c r="F52" s="151">
        <v>36</v>
      </c>
      <c r="G52" s="151">
        <v>15013.44</v>
      </c>
      <c r="H52" s="151">
        <v>14</v>
      </c>
      <c r="I52" s="151">
        <v>3474.6869999999999</v>
      </c>
    </row>
    <row r="53" spans="1:9" s="2" customFormat="1">
      <c r="A53" s="238" t="s">
        <v>272</v>
      </c>
      <c r="B53" s="151"/>
      <c r="C53" s="151"/>
      <c r="D53" s="151"/>
      <c r="E53" s="151"/>
      <c r="F53" s="151"/>
      <c r="G53" s="151"/>
      <c r="H53" s="151"/>
      <c r="I53" s="151"/>
    </row>
    <row r="54" spans="1:9" s="2" customFormat="1">
      <c r="A54" s="238" t="s">
        <v>3245</v>
      </c>
      <c r="B54" s="336" t="s">
        <v>3297</v>
      </c>
      <c r="C54" s="336" t="s">
        <v>3297</v>
      </c>
      <c r="D54" s="336" t="s">
        <v>3297</v>
      </c>
      <c r="E54" s="336" t="s">
        <v>3297</v>
      </c>
      <c r="F54" s="151">
        <v>14</v>
      </c>
      <c r="G54" s="151">
        <v>134139.69</v>
      </c>
      <c r="H54" s="151">
        <v>223</v>
      </c>
      <c r="I54" s="151">
        <v>926530.18500000006</v>
      </c>
    </row>
    <row r="55" spans="1:9" s="2" customFormat="1">
      <c r="A55" s="238" t="s">
        <v>583</v>
      </c>
      <c r="B55" s="151">
        <v>1294</v>
      </c>
      <c r="C55" s="151">
        <v>399844.185</v>
      </c>
      <c r="D55" s="151">
        <v>4498</v>
      </c>
      <c r="E55" s="151">
        <v>5722905.7889999999</v>
      </c>
      <c r="F55" s="151">
        <v>682</v>
      </c>
      <c r="G55" s="151">
        <v>2824138.5789999999</v>
      </c>
      <c r="H55" s="151">
        <v>1552</v>
      </c>
      <c r="I55" s="151">
        <v>2569351.7620000001</v>
      </c>
    </row>
    <row r="56" spans="1:9" s="2" customFormat="1">
      <c r="A56" s="32" t="s">
        <v>3239</v>
      </c>
      <c r="B56" s="151">
        <v>65319</v>
      </c>
      <c r="C56" s="151">
        <v>29101297.897</v>
      </c>
      <c r="D56" s="151">
        <v>333844</v>
      </c>
      <c r="E56" s="151">
        <v>150394102.081</v>
      </c>
      <c r="F56" s="151">
        <v>46072</v>
      </c>
      <c r="G56" s="151">
        <v>37697450.476999998</v>
      </c>
      <c r="H56" s="151">
        <v>102102</v>
      </c>
      <c r="I56" s="151">
        <v>14757055.727</v>
      </c>
    </row>
    <row r="57" spans="1:9" s="2" customFormat="1">
      <c r="A57" s="33"/>
      <c r="B57" s="47"/>
      <c r="C57" s="47"/>
      <c r="D57" s="47"/>
      <c r="E57" s="47"/>
      <c r="F57" s="47"/>
      <c r="G57" s="47"/>
      <c r="H57" s="47"/>
      <c r="I57" s="47"/>
    </row>
    <row r="58" spans="1:9" s="2" customFormat="1" ht="39" customHeight="1">
      <c r="A58" s="24"/>
      <c r="B58" s="417" t="s">
        <v>917</v>
      </c>
      <c r="C58" s="418"/>
      <c r="D58" s="417" t="s">
        <v>918</v>
      </c>
      <c r="E58" s="418"/>
      <c r="F58" s="417" t="s">
        <v>919</v>
      </c>
      <c r="G58" s="418"/>
      <c r="H58" s="8"/>
      <c r="I58" s="8"/>
    </row>
    <row r="59" spans="1:9" s="2" customFormat="1">
      <c r="A59" s="238" t="s">
        <v>486</v>
      </c>
      <c r="B59" s="151">
        <v>108233</v>
      </c>
      <c r="C59" s="151">
        <v>17601951.276000001</v>
      </c>
      <c r="D59" s="151">
        <v>206893</v>
      </c>
      <c r="E59" s="151">
        <v>10815394.221000001</v>
      </c>
      <c r="F59" s="151">
        <v>348414</v>
      </c>
      <c r="G59" s="151">
        <v>21287725.987</v>
      </c>
      <c r="H59" s="151"/>
      <c r="I59" s="151" t="s">
        <v>269</v>
      </c>
    </row>
    <row r="60" spans="1:9" s="2" customFormat="1">
      <c r="A60" s="238" t="s">
        <v>351</v>
      </c>
      <c r="B60" s="151"/>
      <c r="C60" s="151"/>
      <c r="D60" s="151"/>
      <c r="E60" s="151"/>
      <c r="F60" s="151"/>
      <c r="G60" s="151"/>
      <c r="H60" s="151"/>
      <c r="I60" s="151"/>
    </row>
    <row r="61" spans="1:9" s="2" customFormat="1">
      <c r="A61" s="238" t="s">
        <v>3240</v>
      </c>
      <c r="B61" s="151">
        <v>13755</v>
      </c>
      <c r="C61" s="151">
        <v>11294410.780999999</v>
      </c>
      <c r="D61" s="151">
        <v>13744</v>
      </c>
      <c r="E61" s="151">
        <v>3087549.946</v>
      </c>
      <c r="F61" s="151">
        <v>14080</v>
      </c>
      <c r="G61" s="151">
        <v>2190147.4049999998</v>
      </c>
      <c r="H61" s="151"/>
      <c r="I61" s="151"/>
    </row>
    <row r="62" spans="1:9" s="2" customFormat="1">
      <c r="A62" s="238" t="s">
        <v>347</v>
      </c>
      <c r="B62" s="151"/>
      <c r="C62" s="151"/>
      <c r="D62" s="151"/>
      <c r="E62" s="151"/>
      <c r="F62" s="151"/>
      <c r="G62" s="151"/>
      <c r="H62" s="151"/>
      <c r="I62" s="151"/>
    </row>
    <row r="63" spans="1:9" s="2" customFormat="1">
      <c r="A63" s="238" t="s">
        <v>3241</v>
      </c>
      <c r="B63" s="151">
        <v>1256</v>
      </c>
      <c r="C63" s="151">
        <v>6314010.3959999997</v>
      </c>
      <c r="D63" s="151">
        <v>2428</v>
      </c>
      <c r="E63" s="151">
        <v>3616083.57</v>
      </c>
      <c r="F63" s="151">
        <v>3624</v>
      </c>
      <c r="G63" s="151">
        <v>3557251.0380000002</v>
      </c>
      <c r="H63" s="151"/>
      <c r="I63" s="151"/>
    </row>
    <row r="64" spans="1:9" s="2" customFormat="1">
      <c r="A64" s="238" t="s">
        <v>3198</v>
      </c>
      <c r="B64" s="151"/>
      <c r="C64" s="151"/>
      <c r="D64" s="151"/>
      <c r="E64" s="151"/>
      <c r="F64" s="151"/>
      <c r="G64" s="151"/>
      <c r="H64" s="151"/>
      <c r="I64" s="151"/>
    </row>
    <row r="65" spans="1:9" s="2" customFormat="1">
      <c r="A65" s="238" t="s">
        <v>3242</v>
      </c>
      <c r="B65" s="151">
        <v>100</v>
      </c>
      <c r="C65" s="151">
        <v>9714611.1539999992</v>
      </c>
      <c r="D65" s="151">
        <v>128</v>
      </c>
      <c r="E65" s="151">
        <v>1499108.7579999999</v>
      </c>
      <c r="F65" s="151">
        <v>392</v>
      </c>
      <c r="G65" s="151">
        <v>709441.49899999995</v>
      </c>
      <c r="H65" s="151"/>
      <c r="I65" s="151"/>
    </row>
    <row r="66" spans="1:9" s="2" customFormat="1">
      <c r="A66" s="238" t="s">
        <v>3199</v>
      </c>
      <c r="B66" s="151"/>
      <c r="C66" s="151"/>
      <c r="D66" s="151"/>
      <c r="E66" s="151"/>
      <c r="F66" s="151"/>
      <c r="G66" s="151"/>
      <c r="H66" s="151"/>
      <c r="I66" s="151"/>
    </row>
    <row r="67" spans="1:9" s="2" customFormat="1">
      <c r="A67" s="238" t="s">
        <v>3243</v>
      </c>
      <c r="B67" s="151">
        <v>10946</v>
      </c>
      <c r="C67" s="151">
        <v>52277188.163000003</v>
      </c>
      <c r="D67" s="151">
        <v>13257</v>
      </c>
      <c r="E67" s="151">
        <v>13246522.357000001</v>
      </c>
      <c r="F67" s="151">
        <v>28223</v>
      </c>
      <c r="G67" s="151">
        <v>12927207.627</v>
      </c>
      <c r="H67" s="151"/>
      <c r="I67" s="151"/>
    </row>
    <row r="68" spans="1:9" s="2" customFormat="1">
      <c r="A68" s="238" t="s">
        <v>271</v>
      </c>
      <c r="B68" s="151"/>
      <c r="C68" s="151"/>
      <c r="D68" s="151"/>
      <c r="E68" s="151"/>
      <c r="F68" s="151"/>
      <c r="G68" s="151"/>
      <c r="H68" s="151"/>
      <c r="I68" s="151"/>
    </row>
    <row r="69" spans="1:9" s="2" customFormat="1">
      <c r="A69" s="238" t="s">
        <v>3244</v>
      </c>
      <c r="B69" s="151">
        <v>47</v>
      </c>
      <c r="C69" s="151">
        <v>53971.059000000001</v>
      </c>
      <c r="D69" s="151">
        <v>23</v>
      </c>
      <c r="E69" s="151">
        <v>4835.5919999999996</v>
      </c>
      <c r="F69" s="151">
        <v>310</v>
      </c>
      <c r="G69" s="151">
        <v>484654.01299999998</v>
      </c>
      <c r="H69" s="151"/>
      <c r="I69" s="151"/>
    </row>
    <row r="70" spans="1:9" s="2" customFormat="1">
      <c r="A70" s="238" t="s">
        <v>272</v>
      </c>
      <c r="B70" s="151"/>
      <c r="C70" s="151"/>
      <c r="D70" s="151"/>
      <c r="E70" s="151"/>
      <c r="F70" s="151"/>
      <c r="G70" s="151"/>
      <c r="H70" s="151"/>
      <c r="I70" s="151"/>
    </row>
    <row r="71" spans="1:9" s="2" customFormat="1">
      <c r="A71" s="238" t="s">
        <v>3245</v>
      </c>
      <c r="B71" s="151">
        <v>246</v>
      </c>
      <c r="C71" s="151">
        <v>18805342.881999999</v>
      </c>
      <c r="D71" s="151">
        <v>626</v>
      </c>
      <c r="E71" s="151">
        <v>3644691.142</v>
      </c>
      <c r="F71" s="151">
        <v>858</v>
      </c>
      <c r="G71" s="151">
        <v>1827150.2960000001</v>
      </c>
      <c r="H71" s="151"/>
      <c r="I71" s="151"/>
    </row>
    <row r="72" spans="1:9" s="2" customFormat="1">
      <c r="A72" s="238" t="s">
        <v>583</v>
      </c>
      <c r="B72" s="151">
        <v>5414</v>
      </c>
      <c r="C72" s="151">
        <v>45399460.158</v>
      </c>
      <c r="D72" s="151">
        <v>29185</v>
      </c>
      <c r="E72" s="151">
        <v>5306850.71</v>
      </c>
      <c r="F72" s="151">
        <v>32491</v>
      </c>
      <c r="G72" s="151">
        <v>13371293.157</v>
      </c>
      <c r="H72" s="151"/>
      <c r="I72" s="151"/>
    </row>
    <row r="73" spans="1:9" s="2" customFormat="1">
      <c r="A73" s="32" t="s">
        <v>3239</v>
      </c>
      <c r="B73" s="151">
        <v>139997</v>
      </c>
      <c r="C73" s="151">
        <v>161460945.86899999</v>
      </c>
      <c r="D73" s="151">
        <v>266284</v>
      </c>
      <c r="E73" s="151">
        <v>41221036.295999996</v>
      </c>
      <c r="F73" s="151">
        <v>428392</v>
      </c>
      <c r="G73" s="151">
        <v>56354871.022</v>
      </c>
      <c r="H73" s="151"/>
      <c r="I73" s="151"/>
    </row>
    <row r="74" spans="1:9" s="2" customFormat="1">
      <c r="A74" s="33"/>
      <c r="B74" s="151"/>
      <c r="C74" s="151"/>
      <c r="D74" s="151"/>
      <c r="E74" s="151"/>
      <c r="F74" s="151"/>
      <c r="G74" s="151"/>
      <c r="H74" s="47"/>
      <c r="I74" s="47"/>
    </row>
    <row r="75" spans="1:9" s="2" customFormat="1">
      <c r="A75" s="33"/>
      <c r="B75" s="254"/>
      <c r="C75" s="47"/>
      <c r="D75" s="47"/>
      <c r="E75" s="47"/>
      <c r="F75" s="47"/>
      <c r="G75" s="47"/>
      <c r="H75" s="47"/>
      <c r="I75" s="47"/>
    </row>
    <row r="76" spans="1:9" s="2" customFormat="1">
      <c r="A76" s="8" t="s">
        <v>3191</v>
      </c>
      <c r="B76" s="8"/>
      <c r="C76" s="8"/>
      <c r="D76" s="8"/>
      <c r="E76" s="8"/>
      <c r="F76" s="8"/>
      <c r="G76" s="8"/>
      <c r="H76" s="8"/>
      <c r="I76" s="8"/>
    </row>
    <row r="77" spans="1:9" s="2" customFormat="1">
      <c r="A77" s="8" t="s">
        <v>3188</v>
      </c>
      <c r="B77" s="6"/>
      <c r="C77" s="6"/>
      <c r="D77" s="6"/>
      <c r="E77" s="6" t="s">
        <v>269</v>
      </c>
      <c r="F77" s="6"/>
      <c r="G77" s="6"/>
      <c r="H77" s="6"/>
      <c r="I77" s="6"/>
    </row>
    <row r="78" spans="1:9" s="2" customFormat="1">
      <c r="A78" s="6"/>
      <c r="B78" s="6"/>
      <c r="C78" s="6"/>
      <c r="D78" s="6"/>
      <c r="E78" s="6"/>
      <c r="F78" s="6"/>
      <c r="G78" s="6"/>
      <c r="H78" s="6"/>
      <c r="I78" s="6"/>
    </row>
    <row r="79" spans="1:9" s="2" customFormat="1">
      <c r="B79" s="6"/>
      <c r="C79" s="6"/>
      <c r="D79" s="6"/>
      <c r="E79" s="6"/>
      <c r="F79" s="6"/>
      <c r="G79" s="6"/>
      <c r="H79" s="6"/>
      <c r="I79" s="6"/>
    </row>
    <row r="80" spans="1:9" s="2" customFormat="1" ht="45.75" customHeight="1">
      <c r="B80" s="6"/>
      <c r="C80" s="6"/>
      <c r="D80" s="6"/>
      <c r="E80" s="6"/>
      <c r="F80" s="6"/>
      <c r="G80" s="6"/>
      <c r="H80" s="6"/>
      <c r="I80" s="6"/>
    </row>
    <row r="81" spans="2:9" s="2" customFormat="1">
      <c r="B81" s="6"/>
      <c r="C81" s="6"/>
      <c r="D81" s="6"/>
      <c r="E81" s="6"/>
      <c r="F81" s="6"/>
      <c r="G81" s="6"/>
      <c r="H81" s="6"/>
      <c r="I81" s="6"/>
    </row>
    <row r="82" spans="2:9" s="2" customFormat="1">
      <c r="B82" s="6"/>
      <c r="C82" s="6"/>
      <c r="D82" s="6"/>
      <c r="E82" s="6"/>
      <c r="F82" s="6"/>
      <c r="G82" s="6"/>
      <c r="H82" s="6"/>
      <c r="I82" s="6"/>
    </row>
    <row r="83" spans="2:9" s="2" customFormat="1">
      <c r="B83" s="6"/>
      <c r="C83" s="6"/>
      <c r="D83" s="6"/>
      <c r="E83" s="6"/>
      <c r="F83" s="6"/>
      <c r="G83" s="6"/>
      <c r="H83" s="6"/>
      <c r="I83" s="6"/>
    </row>
    <row r="84" spans="2:9" s="2" customFormat="1">
      <c r="B84" s="6"/>
      <c r="C84" s="6"/>
      <c r="D84" s="6"/>
      <c r="E84" s="6"/>
      <c r="F84" s="6"/>
      <c r="G84" s="6"/>
      <c r="H84" s="6"/>
      <c r="I84" s="6"/>
    </row>
    <row r="85" spans="2:9" s="2" customFormat="1">
      <c r="B85" s="6"/>
      <c r="C85" s="6"/>
      <c r="D85" s="6"/>
      <c r="E85" s="6"/>
      <c r="F85" s="6"/>
      <c r="G85" s="6"/>
      <c r="H85" s="6"/>
      <c r="I85" s="6"/>
    </row>
    <row r="86" spans="2:9" s="2" customFormat="1">
      <c r="B86" s="6"/>
      <c r="C86" s="6"/>
      <c r="D86" s="6"/>
      <c r="E86" s="6"/>
      <c r="F86" s="6"/>
      <c r="G86" s="6"/>
      <c r="H86" s="6"/>
      <c r="I86" s="6"/>
    </row>
    <row r="87" spans="2:9" s="2" customFormat="1">
      <c r="B87" s="6"/>
      <c r="C87" s="6"/>
      <c r="D87" s="6"/>
      <c r="E87" s="6"/>
      <c r="F87" s="6"/>
      <c r="G87" s="6"/>
      <c r="H87" s="6"/>
      <c r="I87" s="6"/>
    </row>
    <row r="88" spans="2:9" s="2" customFormat="1">
      <c r="B88" s="6"/>
      <c r="C88" s="6"/>
      <c r="D88" s="6"/>
      <c r="E88" s="6"/>
      <c r="F88" s="6"/>
      <c r="G88" s="6"/>
      <c r="H88" s="6"/>
      <c r="I88" s="6"/>
    </row>
    <row r="89" spans="2:9" s="2" customFormat="1">
      <c r="B89" s="6"/>
      <c r="C89" s="6"/>
      <c r="D89" s="6"/>
      <c r="E89" s="6"/>
      <c r="F89" s="6"/>
      <c r="G89" s="6"/>
      <c r="H89" s="6"/>
      <c r="I89" s="6"/>
    </row>
    <row r="90" spans="2:9" s="2" customFormat="1">
      <c r="B90" s="6"/>
      <c r="C90" s="6"/>
      <c r="D90" s="6"/>
      <c r="E90" s="6"/>
      <c r="F90" s="6"/>
      <c r="G90" s="6"/>
      <c r="H90" s="6"/>
      <c r="I90" s="6"/>
    </row>
    <row r="91" spans="2:9" s="2" customFormat="1">
      <c r="B91" s="6"/>
      <c r="C91" s="6"/>
      <c r="D91" s="6"/>
      <c r="E91" s="6"/>
      <c r="F91" s="6"/>
      <c r="G91" s="6"/>
      <c r="H91" s="6"/>
      <c r="I91" s="6"/>
    </row>
    <row r="92" spans="2:9" s="2" customFormat="1">
      <c r="B92" s="6"/>
      <c r="C92" s="6"/>
      <c r="D92" s="6"/>
      <c r="E92" s="6"/>
      <c r="F92" s="6"/>
      <c r="G92" s="6"/>
      <c r="H92" s="6"/>
      <c r="I92" s="6"/>
    </row>
    <row r="93" spans="2:9" s="2" customFormat="1">
      <c r="B93" s="6"/>
      <c r="C93" s="6"/>
      <c r="D93" s="6"/>
      <c r="E93" s="6"/>
      <c r="F93" s="6"/>
      <c r="G93" s="6"/>
      <c r="H93" s="6"/>
      <c r="I93" s="6"/>
    </row>
    <row r="94" spans="2:9" s="2" customFormat="1">
      <c r="B94" s="6"/>
      <c r="C94" s="6"/>
      <c r="D94" s="6"/>
      <c r="E94" s="6"/>
      <c r="F94" s="6"/>
      <c r="G94" s="6"/>
      <c r="H94" s="6"/>
      <c r="I94" s="6"/>
    </row>
    <row r="95" spans="2:9" s="2" customFormat="1">
      <c r="B95" s="6"/>
      <c r="C95" s="6"/>
      <c r="D95" s="6"/>
      <c r="E95" s="6"/>
      <c r="F95" s="6"/>
      <c r="G95" s="6"/>
      <c r="H95" s="6"/>
      <c r="I95" s="6"/>
    </row>
    <row r="96" spans="2:9" s="2" customFormat="1">
      <c r="B96" s="6"/>
      <c r="C96" s="6"/>
      <c r="D96" s="6"/>
      <c r="E96" s="6"/>
      <c r="F96" s="6"/>
      <c r="G96" s="6"/>
      <c r="H96" s="6"/>
      <c r="I96" s="6"/>
    </row>
    <row r="97" spans="2:9" s="2" customFormat="1">
      <c r="B97" s="6"/>
      <c r="C97" s="6"/>
      <c r="D97" s="6"/>
      <c r="E97" s="6"/>
      <c r="F97" s="6"/>
      <c r="G97" s="6"/>
      <c r="H97" s="6"/>
      <c r="I97" s="6"/>
    </row>
    <row r="98" spans="2:9" s="2" customFormat="1">
      <c r="B98" s="6"/>
      <c r="C98" s="6"/>
      <c r="D98" s="6"/>
      <c r="E98" s="6"/>
      <c r="F98" s="6"/>
      <c r="G98" s="6"/>
      <c r="H98" s="6"/>
      <c r="I98" s="6"/>
    </row>
    <row r="99" spans="2:9" s="2" customFormat="1">
      <c r="B99" s="6"/>
      <c r="C99" s="6"/>
      <c r="D99" s="6"/>
      <c r="E99" s="6"/>
      <c r="F99" s="6"/>
      <c r="G99" s="6"/>
      <c r="H99" s="6"/>
      <c r="I99" s="6"/>
    </row>
    <row r="100" spans="2:9" s="2" customFormat="1">
      <c r="B100" s="6"/>
      <c r="C100" s="6"/>
      <c r="D100" s="6"/>
      <c r="E100" s="6"/>
      <c r="F100" s="6"/>
      <c r="G100" s="6"/>
      <c r="H100" s="6"/>
      <c r="I100" s="6"/>
    </row>
    <row r="101" spans="2:9" s="2" customFormat="1">
      <c r="B101" s="6"/>
      <c r="C101" s="6"/>
      <c r="D101" s="6"/>
      <c r="E101" s="6"/>
      <c r="F101" s="6"/>
      <c r="G101" s="6"/>
      <c r="H101" s="6"/>
      <c r="I101" s="6"/>
    </row>
    <row r="102" spans="2:9" s="2" customFormat="1">
      <c r="B102" s="6"/>
      <c r="C102" s="6"/>
      <c r="D102" s="6"/>
      <c r="E102" s="6"/>
      <c r="F102" s="6"/>
      <c r="G102" s="6"/>
      <c r="H102" s="6"/>
      <c r="I102" s="6"/>
    </row>
    <row r="103" spans="2:9" s="2" customFormat="1">
      <c r="B103" s="6"/>
      <c r="C103" s="6"/>
      <c r="D103" s="6"/>
      <c r="E103" s="6"/>
      <c r="F103" s="6"/>
      <c r="G103" s="6"/>
      <c r="H103" s="6"/>
      <c r="I103" s="6"/>
    </row>
    <row r="104" spans="2:9" s="2" customFormat="1">
      <c r="B104" s="6"/>
      <c r="C104" s="6"/>
      <c r="D104" s="6"/>
      <c r="E104" s="6"/>
      <c r="F104" s="6"/>
      <c r="G104" s="6"/>
      <c r="H104" s="6"/>
      <c r="I104" s="6"/>
    </row>
    <row r="105" spans="2:9" s="2" customFormat="1">
      <c r="B105" s="6"/>
      <c r="C105" s="6"/>
      <c r="D105" s="6"/>
      <c r="E105" s="6"/>
      <c r="F105" s="6"/>
      <c r="G105" s="6"/>
      <c r="H105" s="6"/>
      <c r="I105" s="6"/>
    </row>
    <row r="106" spans="2:9" s="2" customFormat="1">
      <c r="B106" s="6"/>
      <c r="C106" s="6"/>
      <c r="D106" s="6"/>
      <c r="E106" s="6"/>
      <c r="F106" s="6"/>
      <c r="G106" s="6"/>
      <c r="H106" s="6"/>
      <c r="I106" s="6"/>
    </row>
    <row r="107" spans="2:9" s="2" customFormat="1">
      <c r="B107" s="6"/>
      <c r="C107" s="6"/>
      <c r="D107" s="6"/>
      <c r="E107" s="6"/>
      <c r="F107" s="6"/>
      <c r="G107" s="6"/>
      <c r="H107" s="6"/>
      <c r="I107" s="6"/>
    </row>
    <row r="108" spans="2:9" s="2" customFormat="1">
      <c r="B108" s="6"/>
      <c r="C108" s="6"/>
      <c r="D108" s="6"/>
      <c r="E108" s="6"/>
      <c r="F108" s="6"/>
      <c r="G108" s="6"/>
      <c r="H108" s="6"/>
      <c r="I108" s="6"/>
    </row>
    <row r="109" spans="2:9" s="2" customFormat="1">
      <c r="B109" s="6"/>
      <c r="C109" s="6"/>
      <c r="D109" s="6"/>
      <c r="E109" s="6"/>
      <c r="F109" s="6"/>
      <c r="G109" s="6"/>
      <c r="H109" s="6"/>
      <c r="I109" s="6"/>
    </row>
    <row r="110" spans="2:9" s="2" customFormat="1">
      <c r="B110" s="6"/>
      <c r="C110" s="6"/>
      <c r="D110" s="6"/>
      <c r="E110" s="6"/>
      <c r="F110" s="6"/>
      <c r="G110" s="6"/>
      <c r="H110" s="6"/>
      <c r="I110" s="6"/>
    </row>
    <row r="111" spans="2:9" s="2" customFormat="1">
      <c r="B111" s="6"/>
      <c r="C111" s="6"/>
      <c r="D111" s="6"/>
      <c r="E111" s="6"/>
      <c r="F111" s="6"/>
      <c r="G111" s="6"/>
      <c r="H111" s="6"/>
      <c r="I111" s="6"/>
    </row>
    <row r="112" spans="2:9" s="2" customFormat="1">
      <c r="B112" s="6"/>
      <c r="C112" s="6"/>
      <c r="D112" s="6"/>
      <c r="E112" s="6"/>
      <c r="F112" s="6"/>
      <c r="G112" s="6"/>
      <c r="H112" s="6"/>
      <c r="I112" s="6"/>
    </row>
    <row r="113" spans="2:9" s="2" customFormat="1">
      <c r="B113" s="6"/>
      <c r="C113" s="6"/>
      <c r="D113" s="6"/>
      <c r="E113" s="6"/>
      <c r="F113" s="6"/>
      <c r="G113" s="6"/>
      <c r="H113" s="6"/>
      <c r="I113" s="6"/>
    </row>
    <row r="114" spans="2:9" s="2" customFormat="1">
      <c r="B114" s="6"/>
      <c r="C114" s="6"/>
      <c r="D114" s="6"/>
      <c r="E114" s="6"/>
      <c r="F114" s="6"/>
      <c r="G114" s="6"/>
      <c r="H114" s="6"/>
      <c r="I114" s="6"/>
    </row>
    <row r="115" spans="2:9" s="2" customFormat="1">
      <c r="B115" s="6"/>
      <c r="C115" s="6"/>
      <c r="D115" s="6"/>
      <c r="E115" s="6"/>
      <c r="F115" s="6"/>
      <c r="G115" s="6"/>
      <c r="H115" s="6"/>
      <c r="I115" s="6"/>
    </row>
    <row r="116" spans="2:9" s="2" customFormat="1">
      <c r="B116" s="6"/>
      <c r="C116" s="6"/>
      <c r="D116" s="6"/>
      <c r="E116" s="6"/>
      <c r="F116" s="6"/>
      <c r="G116" s="6"/>
      <c r="H116" s="6"/>
      <c r="I116" s="6"/>
    </row>
    <row r="117" spans="2:9" s="2" customFormat="1">
      <c r="B117" s="6"/>
      <c r="C117" s="6"/>
      <c r="D117" s="6"/>
      <c r="E117" s="6"/>
      <c r="F117" s="6"/>
      <c r="G117" s="6"/>
      <c r="H117" s="6"/>
      <c r="I117" s="6"/>
    </row>
    <row r="118" spans="2:9" s="2" customFormat="1">
      <c r="B118" s="6"/>
      <c r="C118" s="6"/>
      <c r="D118" s="6"/>
      <c r="E118" s="6"/>
      <c r="F118" s="6"/>
      <c r="G118" s="6"/>
      <c r="H118" s="6"/>
      <c r="I118" s="6"/>
    </row>
    <row r="119" spans="2:9" s="2" customFormat="1">
      <c r="B119" s="6"/>
      <c r="C119" s="6"/>
      <c r="D119" s="6"/>
      <c r="E119" s="6"/>
      <c r="F119" s="6"/>
      <c r="G119" s="6"/>
      <c r="H119" s="6"/>
      <c r="I119" s="6"/>
    </row>
    <row r="120" spans="2:9" s="2" customFormat="1">
      <c r="B120" s="6"/>
      <c r="C120" s="6"/>
      <c r="D120" s="6"/>
      <c r="E120" s="6"/>
      <c r="F120" s="6"/>
      <c r="G120" s="6"/>
      <c r="H120" s="6"/>
      <c r="I120" s="6"/>
    </row>
    <row r="121" spans="2:9" s="2" customFormat="1">
      <c r="B121" s="6"/>
      <c r="C121" s="6"/>
      <c r="D121" s="6"/>
      <c r="E121" s="6"/>
      <c r="F121" s="6"/>
      <c r="G121" s="6"/>
      <c r="H121" s="6"/>
      <c r="I121" s="6"/>
    </row>
    <row r="122" spans="2:9" s="2" customFormat="1">
      <c r="B122" s="6"/>
      <c r="C122" s="6"/>
      <c r="D122" s="6"/>
      <c r="E122" s="6"/>
      <c r="F122" s="6"/>
      <c r="G122" s="6"/>
      <c r="H122" s="6"/>
      <c r="I122" s="6"/>
    </row>
    <row r="123" spans="2:9" s="2" customFormat="1">
      <c r="B123" s="6"/>
      <c r="C123" s="6"/>
      <c r="D123" s="6"/>
      <c r="E123" s="6"/>
      <c r="F123" s="6"/>
      <c r="G123" s="6"/>
      <c r="H123" s="6"/>
      <c r="I123" s="6"/>
    </row>
    <row r="124" spans="2:9" s="2" customFormat="1">
      <c r="B124" s="6"/>
      <c r="C124" s="6"/>
      <c r="D124" s="6"/>
      <c r="E124" s="6"/>
      <c r="F124" s="6"/>
      <c r="G124" s="6"/>
      <c r="H124" s="6"/>
      <c r="I124" s="6"/>
    </row>
    <row r="125" spans="2:9" s="2" customFormat="1">
      <c r="B125" s="6"/>
      <c r="C125" s="6"/>
      <c r="D125" s="6"/>
      <c r="E125" s="6"/>
      <c r="F125" s="6"/>
      <c r="G125" s="6"/>
      <c r="H125" s="6"/>
      <c r="I125" s="6"/>
    </row>
    <row r="126" spans="2:9" s="2" customFormat="1">
      <c r="B126" s="6"/>
      <c r="C126" s="6"/>
      <c r="D126" s="6"/>
      <c r="E126" s="6"/>
      <c r="F126" s="6"/>
      <c r="G126" s="6"/>
      <c r="H126" s="6"/>
      <c r="I126" s="6"/>
    </row>
    <row r="127" spans="2:9" s="2" customFormat="1">
      <c r="B127" s="6"/>
      <c r="C127" s="6"/>
      <c r="D127" s="6"/>
      <c r="E127" s="6"/>
      <c r="F127" s="6"/>
      <c r="G127" s="6"/>
      <c r="H127" s="6"/>
      <c r="I127" s="6"/>
    </row>
    <row r="128" spans="2:9" s="2" customFormat="1">
      <c r="B128" s="6"/>
      <c r="C128" s="6"/>
      <c r="D128" s="6"/>
      <c r="E128" s="6"/>
      <c r="F128" s="6"/>
      <c r="G128" s="6"/>
      <c r="H128" s="6"/>
      <c r="I128" s="6"/>
    </row>
    <row r="129" spans="2:9" s="2" customFormat="1">
      <c r="B129" s="6"/>
      <c r="C129" s="6"/>
      <c r="D129" s="6"/>
      <c r="E129" s="6"/>
      <c r="F129" s="6"/>
      <c r="G129" s="6"/>
      <c r="H129" s="6"/>
      <c r="I129" s="6"/>
    </row>
    <row r="130" spans="2:9" s="2" customFormat="1">
      <c r="B130" s="6"/>
      <c r="C130" s="6"/>
      <c r="D130" s="6"/>
      <c r="E130" s="6"/>
      <c r="F130" s="6"/>
      <c r="G130" s="6"/>
      <c r="H130" s="6"/>
      <c r="I130" s="6"/>
    </row>
    <row r="131" spans="2:9" s="2" customFormat="1">
      <c r="B131" s="6"/>
      <c r="C131" s="6"/>
      <c r="D131" s="6"/>
      <c r="E131" s="6"/>
      <c r="F131" s="6"/>
      <c r="G131" s="6"/>
      <c r="H131" s="6"/>
      <c r="I131" s="6"/>
    </row>
    <row r="132" spans="2:9" s="2" customFormat="1">
      <c r="B132" s="6"/>
      <c r="C132" s="6"/>
      <c r="D132" s="6"/>
      <c r="E132" s="6"/>
      <c r="F132" s="6"/>
      <c r="G132" s="6"/>
      <c r="H132" s="6"/>
      <c r="I132" s="6"/>
    </row>
    <row r="133" spans="2:9" s="2" customFormat="1">
      <c r="B133" s="6"/>
      <c r="C133" s="6"/>
      <c r="D133" s="6"/>
      <c r="E133" s="6"/>
      <c r="F133" s="6"/>
      <c r="G133" s="6"/>
      <c r="H133" s="6"/>
      <c r="I133" s="6"/>
    </row>
    <row r="134" spans="2:9" s="2" customFormat="1">
      <c r="B134" s="6"/>
      <c r="C134" s="6"/>
      <c r="D134" s="6"/>
      <c r="E134" s="6"/>
      <c r="F134" s="6"/>
      <c r="G134" s="6"/>
      <c r="H134" s="6"/>
      <c r="I134" s="6"/>
    </row>
    <row r="135" spans="2:9" s="2" customFormat="1">
      <c r="B135" s="6"/>
      <c r="C135" s="6"/>
      <c r="D135" s="6"/>
      <c r="E135" s="6"/>
      <c r="F135" s="6"/>
      <c r="G135" s="6"/>
      <c r="H135" s="6"/>
      <c r="I135" s="6"/>
    </row>
    <row r="136" spans="2:9" s="2" customFormat="1">
      <c r="B136" s="6"/>
      <c r="C136" s="6"/>
      <c r="D136" s="6"/>
      <c r="E136" s="6"/>
      <c r="F136" s="6"/>
      <c r="G136" s="6"/>
      <c r="H136" s="6"/>
      <c r="I136" s="6"/>
    </row>
    <row r="137" spans="2:9" s="2" customFormat="1">
      <c r="B137" s="6"/>
      <c r="C137" s="6"/>
      <c r="D137" s="6"/>
      <c r="E137" s="6"/>
      <c r="F137" s="6"/>
      <c r="G137" s="6"/>
      <c r="H137" s="6"/>
      <c r="I137" s="6"/>
    </row>
    <row r="138" spans="2:9" s="2" customFormat="1">
      <c r="B138" s="6"/>
      <c r="C138" s="6"/>
      <c r="D138" s="6"/>
      <c r="E138" s="6"/>
      <c r="F138" s="6"/>
      <c r="G138" s="6"/>
      <c r="H138" s="6"/>
      <c r="I138" s="6"/>
    </row>
    <row r="139" spans="2:9" s="2" customFormat="1">
      <c r="B139" s="6"/>
      <c r="C139" s="6"/>
      <c r="D139" s="6"/>
      <c r="E139" s="6"/>
      <c r="F139" s="6"/>
      <c r="G139" s="6"/>
      <c r="H139" s="6"/>
      <c r="I139" s="6"/>
    </row>
    <row r="140" spans="2:9" s="2" customFormat="1">
      <c r="B140" s="6"/>
      <c r="C140" s="6"/>
      <c r="D140" s="6"/>
      <c r="E140" s="6"/>
      <c r="F140" s="6"/>
      <c r="G140" s="6"/>
      <c r="H140" s="6"/>
      <c r="I140" s="6"/>
    </row>
    <row r="141" spans="2:9" s="2" customFormat="1">
      <c r="B141" s="6"/>
      <c r="C141" s="6"/>
      <c r="D141" s="6"/>
      <c r="E141" s="6"/>
      <c r="F141" s="6"/>
      <c r="G141" s="6"/>
      <c r="H141" s="6"/>
      <c r="I141" s="6"/>
    </row>
    <row r="142" spans="2:9" s="2" customFormat="1">
      <c r="B142" s="6"/>
      <c r="C142" s="6"/>
      <c r="D142" s="6"/>
      <c r="E142" s="6"/>
      <c r="F142" s="6"/>
      <c r="G142" s="6"/>
      <c r="H142" s="6"/>
      <c r="I142" s="6"/>
    </row>
    <row r="143" spans="2:9" s="2" customFormat="1">
      <c r="B143" s="6"/>
      <c r="C143" s="6"/>
      <c r="D143" s="6"/>
      <c r="E143" s="6"/>
      <c r="F143" s="6"/>
      <c r="G143" s="6"/>
      <c r="H143" s="6"/>
      <c r="I143" s="6"/>
    </row>
    <row r="144" spans="2:9" s="2" customFormat="1">
      <c r="B144" s="6"/>
      <c r="C144" s="6"/>
      <c r="D144" s="6"/>
      <c r="E144" s="6"/>
      <c r="F144" s="6"/>
      <c r="G144" s="6"/>
      <c r="H144" s="6"/>
      <c r="I144" s="6"/>
    </row>
    <row r="145" spans="2:9" s="2" customFormat="1">
      <c r="B145" s="6"/>
      <c r="C145" s="6"/>
      <c r="D145" s="6"/>
      <c r="E145" s="6"/>
      <c r="F145" s="6"/>
      <c r="G145" s="6"/>
      <c r="H145" s="6"/>
      <c r="I145" s="6"/>
    </row>
    <row r="146" spans="2:9" s="2" customFormat="1">
      <c r="B146" s="6"/>
      <c r="C146" s="6"/>
      <c r="D146" s="6"/>
      <c r="E146" s="6"/>
      <c r="F146" s="6"/>
      <c r="G146" s="6"/>
      <c r="H146" s="6"/>
      <c r="I146" s="6"/>
    </row>
    <row r="147" spans="2:9" s="2" customFormat="1">
      <c r="B147" s="6"/>
      <c r="C147" s="6"/>
      <c r="D147" s="6"/>
      <c r="E147" s="6"/>
      <c r="F147" s="6"/>
      <c r="G147" s="6"/>
      <c r="H147" s="6"/>
      <c r="I147" s="6"/>
    </row>
    <row r="148" spans="2:9" s="2" customFormat="1">
      <c r="B148" s="6"/>
      <c r="C148" s="6"/>
      <c r="D148" s="6"/>
      <c r="E148" s="6"/>
      <c r="F148" s="6"/>
      <c r="G148" s="6"/>
      <c r="H148" s="6"/>
      <c r="I148" s="6"/>
    </row>
    <row r="149" spans="2:9" s="2" customFormat="1">
      <c r="B149" s="6"/>
      <c r="C149" s="6"/>
      <c r="D149" s="6"/>
      <c r="E149" s="6"/>
      <c r="F149" s="6"/>
      <c r="G149" s="6"/>
      <c r="H149" s="6"/>
      <c r="I149" s="6"/>
    </row>
    <row r="150" spans="2:9" s="2" customFormat="1">
      <c r="B150" s="6"/>
      <c r="C150" s="6"/>
      <c r="D150" s="6"/>
      <c r="E150" s="6"/>
      <c r="F150" s="6"/>
      <c r="G150" s="6"/>
      <c r="H150" s="6"/>
      <c r="I150" s="6"/>
    </row>
    <row r="151" spans="2:9" s="2" customFormat="1">
      <c r="B151" s="6"/>
      <c r="C151" s="6"/>
      <c r="D151" s="6"/>
      <c r="E151" s="6"/>
      <c r="F151" s="6"/>
      <c r="G151" s="6"/>
      <c r="H151" s="6"/>
      <c r="I151" s="6"/>
    </row>
    <row r="152" spans="2:9" s="2" customFormat="1">
      <c r="B152" s="6"/>
      <c r="C152" s="6"/>
      <c r="D152" s="6"/>
      <c r="E152" s="6"/>
      <c r="F152" s="6"/>
      <c r="G152" s="6"/>
      <c r="H152" s="6"/>
      <c r="I152" s="6"/>
    </row>
    <row r="153" spans="2:9" s="2" customFormat="1">
      <c r="B153" s="6"/>
      <c r="C153" s="6"/>
      <c r="D153" s="6"/>
      <c r="E153" s="6"/>
      <c r="F153" s="6"/>
      <c r="G153" s="6"/>
      <c r="H153" s="6"/>
      <c r="I153" s="6"/>
    </row>
    <row r="154" spans="2:9" s="2" customFormat="1">
      <c r="B154" s="6"/>
      <c r="C154" s="6"/>
      <c r="D154" s="6"/>
      <c r="E154" s="6"/>
      <c r="F154" s="6"/>
      <c r="G154" s="6"/>
      <c r="H154" s="6"/>
      <c r="I154" s="6"/>
    </row>
    <row r="155" spans="2:9" s="2" customFormat="1">
      <c r="B155" s="6"/>
      <c r="C155" s="6"/>
      <c r="D155" s="6"/>
      <c r="E155" s="6"/>
      <c r="F155" s="6"/>
      <c r="G155" s="6"/>
      <c r="H155" s="6"/>
      <c r="I155" s="6"/>
    </row>
    <row r="156" spans="2:9" s="2" customFormat="1">
      <c r="B156" s="6"/>
      <c r="C156" s="6"/>
      <c r="D156" s="6"/>
      <c r="E156" s="6"/>
      <c r="F156" s="6"/>
      <c r="G156" s="6"/>
      <c r="H156" s="6"/>
      <c r="I156" s="6"/>
    </row>
    <row r="157" spans="2:9" s="2" customFormat="1">
      <c r="B157" s="6"/>
      <c r="C157" s="6"/>
      <c r="D157" s="6"/>
      <c r="E157" s="6"/>
      <c r="F157" s="6"/>
      <c r="G157" s="6"/>
      <c r="H157" s="6"/>
      <c r="I157" s="6"/>
    </row>
    <row r="158" spans="2:9" s="2" customFormat="1">
      <c r="B158" s="6"/>
      <c r="C158" s="6"/>
      <c r="D158" s="6"/>
      <c r="E158" s="6"/>
      <c r="F158" s="6"/>
      <c r="G158" s="6"/>
      <c r="H158" s="6"/>
      <c r="I158" s="6"/>
    </row>
    <row r="159" spans="2:9" s="2" customFormat="1">
      <c r="B159" s="6"/>
      <c r="C159" s="6"/>
      <c r="D159" s="6"/>
      <c r="E159" s="6"/>
      <c r="F159" s="6"/>
      <c r="G159" s="6"/>
      <c r="H159" s="6"/>
      <c r="I159" s="6"/>
    </row>
    <row r="160" spans="2:9" s="2" customFormat="1">
      <c r="B160" s="6"/>
      <c r="C160" s="6"/>
      <c r="D160" s="6"/>
      <c r="E160" s="6"/>
      <c r="F160" s="6"/>
      <c r="G160" s="6"/>
      <c r="H160" s="6"/>
      <c r="I160" s="6"/>
    </row>
    <row r="161" spans="2:9" s="2" customFormat="1">
      <c r="B161" s="6"/>
      <c r="C161" s="6"/>
      <c r="D161" s="6"/>
      <c r="E161" s="6"/>
      <c r="F161" s="6"/>
      <c r="G161" s="6"/>
      <c r="H161" s="6"/>
      <c r="I161" s="6"/>
    </row>
    <row r="162" spans="2:9" s="2" customFormat="1">
      <c r="B162" s="6"/>
      <c r="C162" s="6"/>
      <c r="D162" s="6"/>
      <c r="E162" s="6"/>
      <c r="F162" s="6"/>
      <c r="G162" s="6"/>
      <c r="H162" s="6"/>
      <c r="I162" s="6"/>
    </row>
    <row r="163" spans="2:9" s="2" customFormat="1">
      <c r="B163" s="6"/>
      <c r="C163" s="6"/>
      <c r="D163" s="6"/>
      <c r="E163" s="6"/>
      <c r="F163" s="6"/>
      <c r="G163" s="6"/>
      <c r="H163" s="6"/>
      <c r="I163" s="6"/>
    </row>
    <row r="164" spans="2:9" s="2" customFormat="1">
      <c r="B164" s="6"/>
      <c r="C164" s="6"/>
      <c r="D164" s="6"/>
      <c r="E164" s="6"/>
      <c r="F164" s="6"/>
      <c r="G164" s="6"/>
      <c r="H164" s="6"/>
      <c r="I164" s="6"/>
    </row>
    <row r="165" spans="2:9" s="2" customFormat="1">
      <c r="B165" s="6"/>
      <c r="C165" s="6"/>
      <c r="D165" s="6"/>
      <c r="E165" s="6"/>
      <c r="F165" s="6"/>
      <c r="G165" s="6"/>
      <c r="H165" s="6"/>
      <c r="I165" s="6"/>
    </row>
    <row r="166" spans="2:9" s="2" customFormat="1">
      <c r="B166" s="6"/>
      <c r="C166" s="6"/>
      <c r="D166" s="6"/>
      <c r="E166" s="6"/>
      <c r="F166" s="6"/>
      <c r="G166" s="6"/>
      <c r="H166" s="6"/>
      <c r="I166" s="6"/>
    </row>
    <row r="167" spans="2:9" s="2" customFormat="1">
      <c r="B167" s="6"/>
      <c r="C167" s="6"/>
      <c r="D167" s="6"/>
      <c r="E167" s="6"/>
      <c r="F167" s="6"/>
      <c r="G167" s="6"/>
      <c r="H167" s="6"/>
      <c r="I167" s="6"/>
    </row>
    <row r="168" spans="2:9" s="2" customFormat="1">
      <c r="B168" s="6"/>
      <c r="C168" s="6"/>
      <c r="D168" s="6"/>
      <c r="E168" s="6"/>
      <c r="F168" s="6"/>
      <c r="G168" s="6"/>
      <c r="H168" s="6"/>
      <c r="I168" s="6"/>
    </row>
    <row r="169" spans="2:9" s="2" customFormat="1">
      <c r="B169" s="6"/>
      <c r="C169" s="6"/>
      <c r="D169" s="6"/>
      <c r="E169" s="6"/>
      <c r="F169" s="6"/>
      <c r="G169" s="6"/>
      <c r="H169" s="6"/>
      <c r="I169" s="6"/>
    </row>
    <row r="170" spans="2:9" s="2" customFormat="1">
      <c r="B170" s="6"/>
      <c r="C170" s="6"/>
      <c r="D170" s="6"/>
      <c r="E170" s="6"/>
      <c r="F170" s="6"/>
      <c r="G170" s="6"/>
      <c r="H170" s="6"/>
      <c r="I170" s="6"/>
    </row>
    <row r="171" spans="2:9" s="2" customFormat="1">
      <c r="B171" s="6"/>
      <c r="C171" s="6"/>
      <c r="D171" s="6"/>
      <c r="E171" s="6"/>
      <c r="F171" s="6"/>
      <c r="G171" s="6"/>
      <c r="H171" s="6"/>
      <c r="I171" s="6"/>
    </row>
    <row r="172" spans="2:9" s="2" customFormat="1">
      <c r="B172" s="6"/>
      <c r="C172" s="6"/>
      <c r="D172" s="6"/>
      <c r="E172" s="6"/>
      <c r="F172" s="6"/>
      <c r="G172" s="6"/>
      <c r="H172" s="6"/>
      <c r="I172" s="6"/>
    </row>
    <row r="173" spans="2:9" s="2" customFormat="1">
      <c r="B173" s="6"/>
      <c r="C173" s="6"/>
      <c r="D173" s="6"/>
      <c r="E173" s="6"/>
      <c r="F173" s="6"/>
      <c r="G173" s="6"/>
      <c r="H173" s="6"/>
      <c r="I173" s="6"/>
    </row>
    <row r="174" spans="2:9" s="2" customFormat="1">
      <c r="B174" s="6"/>
      <c r="C174" s="6"/>
      <c r="D174" s="6"/>
      <c r="E174" s="6"/>
      <c r="F174" s="6"/>
      <c r="G174" s="6"/>
      <c r="H174" s="6"/>
      <c r="I174" s="6"/>
    </row>
    <row r="175" spans="2:9" s="2" customFormat="1">
      <c r="B175" s="6"/>
      <c r="C175" s="6"/>
      <c r="D175" s="6"/>
      <c r="E175" s="6"/>
      <c r="F175" s="6"/>
      <c r="G175" s="6"/>
      <c r="H175" s="6"/>
      <c r="I175" s="6"/>
    </row>
    <row r="176" spans="2:9" s="2" customFormat="1">
      <c r="B176" s="6"/>
      <c r="C176" s="6"/>
      <c r="D176" s="6"/>
      <c r="E176" s="6"/>
      <c r="F176" s="6"/>
      <c r="G176" s="6"/>
      <c r="H176" s="6"/>
      <c r="I176" s="6"/>
    </row>
    <row r="177" spans="2:9" s="2" customFormat="1">
      <c r="B177" s="6"/>
      <c r="C177" s="6"/>
      <c r="D177" s="6"/>
      <c r="E177" s="6"/>
      <c r="F177" s="6"/>
      <c r="G177" s="6"/>
      <c r="H177" s="6"/>
      <c r="I177" s="6"/>
    </row>
    <row r="178" spans="2:9" s="2" customFormat="1">
      <c r="B178" s="6"/>
      <c r="C178" s="6"/>
      <c r="D178" s="6"/>
      <c r="E178" s="6"/>
      <c r="F178" s="6"/>
      <c r="G178" s="6"/>
      <c r="H178" s="6"/>
      <c r="I178" s="6"/>
    </row>
    <row r="179" spans="2:9" s="2" customFormat="1">
      <c r="B179" s="6"/>
      <c r="C179" s="6"/>
      <c r="D179" s="6"/>
      <c r="E179" s="6"/>
      <c r="F179" s="6"/>
      <c r="G179" s="6"/>
      <c r="H179" s="6"/>
      <c r="I179" s="6"/>
    </row>
    <row r="180" spans="2:9" s="2" customFormat="1">
      <c r="B180" s="6"/>
      <c r="C180" s="6"/>
      <c r="D180" s="6"/>
      <c r="E180" s="6"/>
      <c r="F180" s="6"/>
      <c r="G180" s="6"/>
      <c r="H180" s="6"/>
      <c r="I180" s="6"/>
    </row>
    <row r="181" spans="2:9" s="2" customFormat="1">
      <c r="B181" s="6"/>
      <c r="C181" s="6"/>
      <c r="D181" s="6"/>
      <c r="E181" s="6"/>
      <c r="F181" s="6"/>
      <c r="G181" s="6"/>
      <c r="H181" s="6"/>
      <c r="I181" s="6"/>
    </row>
    <row r="182" spans="2:9" s="2" customFormat="1">
      <c r="B182" s="6"/>
      <c r="C182" s="6"/>
      <c r="D182" s="6"/>
      <c r="E182" s="6"/>
      <c r="F182" s="6"/>
      <c r="G182" s="6"/>
      <c r="H182" s="6"/>
      <c r="I182" s="6"/>
    </row>
    <row r="183" spans="2:9" s="2" customFormat="1">
      <c r="B183" s="6"/>
      <c r="C183" s="6"/>
      <c r="D183" s="6"/>
      <c r="E183" s="6"/>
      <c r="F183" s="6"/>
      <c r="G183" s="6"/>
      <c r="H183" s="6"/>
      <c r="I183" s="6"/>
    </row>
    <row r="184" spans="2:9" s="2" customFormat="1">
      <c r="B184" s="6"/>
      <c r="C184" s="6"/>
      <c r="D184" s="6"/>
      <c r="E184" s="6"/>
      <c r="F184" s="6"/>
      <c r="G184" s="6"/>
      <c r="H184" s="6"/>
      <c r="I184" s="6"/>
    </row>
    <row r="185" spans="2:9" s="2" customFormat="1">
      <c r="B185" s="6"/>
      <c r="C185" s="6"/>
      <c r="D185" s="6"/>
      <c r="E185" s="6"/>
      <c r="F185" s="6"/>
      <c r="G185" s="6"/>
      <c r="H185" s="6"/>
      <c r="I185" s="6"/>
    </row>
    <row r="186" spans="2:9" s="2" customFormat="1">
      <c r="B186" s="6"/>
      <c r="C186" s="6"/>
      <c r="D186" s="6"/>
      <c r="E186" s="6"/>
      <c r="F186" s="6"/>
      <c r="G186" s="6"/>
      <c r="H186" s="6"/>
      <c r="I186" s="6"/>
    </row>
    <row r="187" spans="2:9" s="2" customFormat="1">
      <c r="B187" s="6"/>
      <c r="C187" s="6"/>
      <c r="D187" s="6"/>
      <c r="E187" s="6"/>
      <c r="F187" s="6"/>
      <c r="G187" s="6"/>
      <c r="H187" s="6"/>
      <c r="I187" s="6"/>
    </row>
    <row r="188" spans="2:9" s="2" customFormat="1">
      <c r="B188" s="6"/>
      <c r="C188" s="6"/>
      <c r="D188" s="6"/>
      <c r="E188" s="6"/>
      <c r="F188" s="6"/>
      <c r="G188" s="6"/>
      <c r="H188" s="6"/>
      <c r="I188" s="6"/>
    </row>
    <row r="189" spans="2:9" s="2" customFormat="1">
      <c r="B189" s="6"/>
      <c r="C189" s="6"/>
      <c r="D189" s="6"/>
      <c r="E189" s="6"/>
      <c r="F189" s="6"/>
      <c r="G189" s="6"/>
      <c r="H189" s="6"/>
      <c r="I189" s="6"/>
    </row>
    <row r="190" spans="2:9" s="2" customFormat="1">
      <c r="B190" s="6"/>
      <c r="C190" s="6"/>
      <c r="D190" s="6"/>
      <c r="E190" s="6"/>
      <c r="F190" s="6"/>
      <c r="G190" s="6"/>
      <c r="H190" s="6"/>
      <c r="I190" s="6"/>
    </row>
    <row r="191" spans="2:9" s="2" customFormat="1">
      <c r="B191" s="6"/>
      <c r="C191" s="6"/>
      <c r="D191" s="6"/>
      <c r="E191" s="6"/>
      <c r="F191" s="6"/>
      <c r="G191" s="6"/>
      <c r="H191" s="6"/>
      <c r="I191" s="6"/>
    </row>
    <row r="192" spans="2:9" s="2" customFormat="1">
      <c r="B192" s="6"/>
      <c r="C192" s="6"/>
      <c r="D192" s="6"/>
      <c r="E192" s="6"/>
      <c r="F192" s="6"/>
      <c r="G192" s="6"/>
      <c r="H192" s="6"/>
      <c r="I192" s="6"/>
    </row>
    <row r="193" spans="2:9" s="2" customFormat="1">
      <c r="B193" s="6"/>
      <c r="C193" s="6"/>
      <c r="D193" s="6"/>
      <c r="E193" s="6"/>
      <c r="F193" s="6"/>
      <c r="G193" s="6"/>
      <c r="H193" s="6"/>
      <c r="I193" s="6"/>
    </row>
    <row r="194" spans="2:9" s="2" customFormat="1">
      <c r="B194" s="6"/>
      <c r="C194" s="6"/>
      <c r="D194" s="6"/>
      <c r="E194" s="6"/>
      <c r="F194" s="6"/>
      <c r="G194" s="6"/>
      <c r="H194" s="6"/>
      <c r="I194" s="6"/>
    </row>
    <row r="195" spans="2:9" s="2" customFormat="1">
      <c r="B195" s="6"/>
      <c r="C195" s="6"/>
      <c r="D195" s="6"/>
      <c r="E195" s="6"/>
      <c r="F195" s="6"/>
      <c r="G195" s="6"/>
      <c r="H195" s="6"/>
      <c r="I195" s="6"/>
    </row>
    <row r="196" spans="2:9" s="2" customFormat="1">
      <c r="B196" s="6"/>
      <c r="C196" s="6"/>
      <c r="D196" s="6"/>
      <c r="E196" s="6"/>
      <c r="F196" s="6"/>
      <c r="G196" s="6"/>
      <c r="H196" s="6"/>
      <c r="I196" s="6"/>
    </row>
    <row r="197" spans="2:9" s="2" customFormat="1">
      <c r="B197" s="6"/>
      <c r="C197" s="6"/>
      <c r="D197" s="6"/>
      <c r="E197" s="6"/>
      <c r="F197" s="6"/>
      <c r="G197" s="6"/>
      <c r="H197" s="6"/>
      <c r="I197" s="6"/>
    </row>
    <row r="198" spans="2:9" s="2" customFormat="1">
      <c r="B198" s="6"/>
      <c r="C198" s="6"/>
      <c r="D198" s="6"/>
      <c r="E198" s="6"/>
      <c r="F198" s="6"/>
      <c r="G198" s="6"/>
      <c r="H198" s="6"/>
      <c r="I198" s="6"/>
    </row>
    <row r="199" spans="2:9" s="2" customFormat="1">
      <c r="B199" s="6"/>
      <c r="C199" s="6"/>
      <c r="D199" s="6"/>
      <c r="E199" s="6"/>
      <c r="F199" s="6"/>
      <c r="G199" s="6"/>
      <c r="H199" s="6"/>
      <c r="I199" s="6"/>
    </row>
    <row r="200" spans="2:9" s="2" customFormat="1">
      <c r="B200" s="6"/>
      <c r="C200" s="6"/>
      <c r="D200" s="6"/>
      <c r="E200" s="6"/>
      <c r="F200" s="6"/>
      <c r="G200" s="6"/>
      <c r="H200" s="6"/>
      <c r="I200" s="6"/>
    </row>
    <row r="201" spans="2:9" s="2" customFormat="1">
      <c r="B201" s="6"/>
      <c r="C201" s="6"/>
      <c r="D201" s="6"/>
      <c r="E201" s="6"/>
      <c r="F201" s="6"/>
      <c r="G201" s="6"/>
      <c r="H201" s="6"/>
      <c r="I201" s="6"/>
    </row>
    <row r="202" spans="2:9" s="2" customFormat="1">
      <c r="B202" s="6"/>
      <c r="C202" s="6"/>
      <c r="D202" s="6"/>
      <c r="E202" s="6"/>
      <c r="F202" s="6"/>
      <c r="G202" s="6"/>
      <c r="H202" s="6"/>
      <c r="I202" s="6"/>
    </row>
    <row r="203" spans="2:9" s="2" customFormat="1">
      <c r="B203" s="6"/>
      <c r="C203" s="6"/>
      <c r="D203" s="6"/>
      <c r="E203" s="6"/>
      <c r="F203" s="6"/>
      <c r="G203" s="6"/>
      <c r="H203" s="6"/>
      <c r="I203" s="6"/>
    </row>
    <row r="204" spans="2:9" s="2" customFormat="1">
      <c r="B204" s="6"/>
      <c r="C204" s="6"/>
      <c r="D204" s="6"/>
      <c r="E204" s="6"/>
      <c r="F204" s="6"/>
      <c r="G204" s="6"/>
      <c r="H204" s="6"/>
      <c r="I204" s="6"/>
    </row>
    <row r="205" spans="2:9" s="2" customFormat="1">
      <c r="B205" s="6"/>
      <c r="C205" s="6"/>
      <c r="D205" s="6"/>
      <c r="E205" s="6"/>
      <c r="F205" s="6"/>
      <c r="G205" s="6"/>
      <c r="H205" s="6"/>
      <c r="I205" s="6"/>
    </row>
    <row r="206" spans="2:9" s="2" customFormat="1">
      <c r="B206" s="6"/>
      <c r="C206" s="6"/>
      <c r="D206" s="6"/>
      <c r="E206" s="6"/>
      <c r="F206" s="6"/>
      <c r="G206" s="6"/>
      <c r="H206" s="6"/>
      <c r="I206" s="6"/>
    </row>
    <row r="207" spans="2:9" s="2" customFormat="1">
      <c r="B207" s="6"/>
      <c r="C207" s="6"/>
      <c r="D207" s="6"/>
      <c r="E207" s="6"/>
      <c r="F207" s="6"/>
      <c r="G207" s="6"/>
      <c r="H207" s="6"/>
      <c r="I207" s="6"/>
    </row>
    <row r="208" spans="2:9" s="2" customFormat="1">
      <c r="B208" s="6"/>
      <c r="C208" s="6"/>
      <c r="D208" s="6"/>
      <c r="E208" s="6"/>
      <c r="F208" s="6"/>
      <c r="G208" s="6"/>
      <c r="H208" s="6"/>
      <c r="I208" s="6"/>
    </row>
    <row r="209" spans="2:9" s="2" customFormat="1">
      <c r="B209" s="6"/>
      <c r="C209" s="6"/>
      <c r="D209" s="6"/>
      <c r="E209" s="6"/>
      <c r="F209" s="6"/>
      <c r="G209" s="6"/>
      <c r="H209" s="6"/>
      <c r="I209" s="6"/>
    </row>
    <row r="210" spans="2:9" s="2" customFormat="1">
      <c r="B210" s="6"/>
      <c r="C210" s="6"/>
      <c r="D210" s="6"/>
      <c r="E210" s="6"/>
      <c r="F210" s="6"/>
      <c r="G210" s="6"/>
      <c r="H210" s="6"/>
      <c r="I210" s="6"/>
    </row>
    <row r="211" spans="2:9" s="2" customFormat="1">
      <c r="B211" s="6"/>
      <c r="C211" s="6"/>
      <c r="D211" s="6"/>
      <c r="E211" s="6"/>
      <c r="F211" s="6"/>
      <c r="G211" s="6"/>
      <c r="H211" s="6"/>
      <c r="I211" s="6"/>
    </row>
    <row r="212" spans="2:9" s="2" customFormat="1">
      <c r="B212" s="6"/>
      <c r="C212" s="6"/>
      <c r="D212" s="6"/>
      <c r="E212" s="6"/>
      <c r="F212" s="6"/>
      <c r="G212" s="6"/>
      <c r="H212" s="6"/>
      <c r="I212" s="6"/>
    </row>
    <row r="213" spans="2:9" s="2" customFormat="1">
      <c r="B213" s="6"/>
      <c r="C213" s="6"/>
      <c r="D213" s="6"/>
      <c r="E213" s="6"/>
      <c r="F213" s="6"/>
      <c r="G213" s="6"/>
      <c r="H213" s="6"/>
      <c r="I213" s="6"/>
    </row>
    <row r="214" spans="2:9" s="2" customFormat="1">
      <c r="B214" s="6"/>
      <c r="C214" s="6"/>
      <c r="D214" s="6"/>
      <c r="E214" s="6"/>
      <c r="F214" s="6"/>
      <c r="G214" s="6"/>
      <c r="H214" s="6"/>
      <c r="I214" s="6"/>
    </row>
    <row r="215" spans="2:9" s="2" customFormat="1">
      <c r="B215" s="6"/>
      <c r="C215" s="6"/>
      <c r="D215" s="6"/>
      <c r="E215" s="6"/>
      <c r="F215" s="6"/>
      <c r="G215" s="6"/>
      <c r="H215" s="6"/>
      <c r="I215" s="6"/>
    </row>
    <row r="216" spans="2:9" s="2" customFormat="1">
      <c r="B216" s="6"/>
      <c r="C216" s="6"/>
      <c r="D216" s="6"/>
      <c r="E216" s="6"/>
      <c r="F216" s="6"/>
      <c r="G216" s="6"/>
      <c r="H216" s="6"/>
      <c r="I216" s="6"/>
    </row>
    <row r="217" spans="2:9" s="2" customFormat="1">
      <c r="B217" s="6"/>
      <c r="C217" s="6"/>
      <c r="D217" s="6"/>
      <c r="E217" s="6"/>
      <c r="F217" s="6"/>
      <c r="G217" s="6"/>
      <c r="H217" s="6"/>
      <c r="I217" s="6"/>
    </row>
    <row r="218" spans="2:9" s="2" customFormat="1">
      <c r="B218" s="6"/>
      <c r="C218" s="6"/>
      <c r="D218" s="6"/>
      <c r="E218" s="6"/>
      <c r="F218" s="6"/>
      <c r="G218" s="6"/>
      <c r="H218" s="6"/>
      <c r="I218" s="6"/>
    </row>
    <row r="219" spans="2:9" s="2" customFormat="1">
      <c r="B219" s="6"/>
      <c r="C219" s="6"/>
      <c r="D219" s="6"/>
      <c r="E219" s="6"/>
      <c r="F219" s="6"/>
      <c r="G219" s="6"/>
      <c r="H219" s="6"/>
      <c r="I219" s="6"/>
    </row>
    <row r="220" spans="2:9" s="2" customFormat="1">
      <c r="B220" s="6"/>
      <c r="C220" s="6"/>
      <c r="D220" s="6"/>
      <c r="E220" s="6"/>
      <c r="F220" s="6"/>
      <c r="G220" s="6"/>
      <c r="H220" s="6"/>
      <c r="I220" s="6"/>
    </row>
    <row r="221" spans="2:9" s="2" customFormat="1">
      <c r="B221" s="6"/>
      <c r="C221" s="6"/>
      <c r="D221" s="6"/>
      <c r="E221" s="6"/>
      <c r="F221" s="6"/>
      <c r="G221" s="6"/>
      <c r="H221" s="6"/>
      <c r="I221" s="6"/>
    </row>
    <row r="222" spans="2:9" s="2" customFormat="1">
      <c r="B222" s="6"/>
      <c r="C222" s="6"/>
      <c r="D222" s="6"/>
      <c r="E222" s="6"/>
      <c r="F222" s="6"/>
      <c r="G222" s="6"/>
      <c r="H222" s="6"/>
      <c r="I222" s="6"/>
    </row>
    <row r="223" spans="2:9" s="2" customFormat="1">
      <c r="B223" s="6"/>
      <c r="C223" s="6"/>
      <c r="D223" s="6"/>
      <c r="E223" s="6"/>
      <c r="F223" s="6"/>
      <c r="G223" s="6"/>
      <c r="H223" s="6"/>
      <c r="I223" s="6"/>
    </row>
    <row r="224" spans="2:9" s="2" customFormat="1">
      <c r="B224" s="6"/>
      <c r="C224" s="6"/>
      <c r="D224" s="6"/>
      <c r="E224" s="6"/>
      <c r="F224" s="6"/>
      <c r="G224" s="6"/>
      <c r="H224" s="6"/>
      <c r="I224" s="6"/>
    </row>
    <row r="225" spans="2:9" s="2" customFormat="1">
      <c r="B225" s="6"/>
      <c r="C225" s="6"/>
      <c r="D225" s="6"/>
      <c r="E225" s="6"/>
      <c r="F225" s="6"/>
      <c r="G225" s="6"/>
      <c r="H225" s="6"/>
      <c r="I225" s="6"/>
    </row>
    <row r="226" spans="2:9" s="2" customFormat="1">
      <c r="B226" s="6"/>
      <c r="C226" s="6"/>
      <c r="D226" s="6"/>
      <c r="E226" s="6"/>
      <c r="F226" s="6"/>
      <c r="G226" s="6"/>
      <c r="H226" s="6"/>
      <c r="I226" s="6"/>
    </row>
    <row r="227" spans="2:9" s="2" customFormat="1">
      <c r="B227" s="6"/>
      <c r="C227" s="6"/>
      <c r="D227" s="6"/>
      <c r="E227" s="6"/>
      <c r="F227" s="6"/>
      <c r="G227" s="6"/>
      <c r="H227" s="6"/>
      <c r="I227" s="6"/>
    </row>
    <row r="228" spans="2:9" s="2" customFormat="1">
      <c r="B228" s="6"/>
      <c r="C228" s="6"/>
      <c r="D228" s="6"/>
      <c r="E228" s="6"/>
      <c r="F228" s="6"/>
      <c r="G228" s="6"/>
      <c r="H228" s="6"/>
      <c r="I228" s="6"/>
    </row>
    <row r="229" spans="2:9" s="2" customFormat="1">
      <c r="B229" s="6"/>
      <c r="C229" s="6"/>
      <c r="D229" s="6"/>
      <c r="E229" s="6"/>
      <c r="F229" s="6"/>
      <c r="G229" s="6"/>
      <c r="H229" s="6"/>
      <c r="I229" s="6"/>
    </row>
    <row r="230" spans="2:9" s="2" customFormat="1">
      <c r="B230" s="6"/>
      <c r="C230" s="6"/>
      <c r="D230" s="6"/>
      <c r="E230" s="6"/>
      <c r="F230" s="6"/>
      <c r="G230" s="6"/>
      <c r="H230" s="6"/>
      <c r="I230" s="6"/>
    </row>
    <row r="231" spans="2:9" s="2" customFormat="1">
      <c r="B231" s="6"/>
      <c r="C231" s="6"/>
      <c r="D231" s="6"/>
      <c r="E231" s="6"/>
      <c r="F231" s="6"/>
      <c r="G231" s="6"/>
      <c r="H231" s="6"/>
      <c r="I231" s="6"/>
    </row>
    <row r="232" spans="2:9" s="2" customFormat="1">
      <c r="B232" s="6"/>
      <c r="C232" s="6"/>
      <c r="D232" s="6"/>
      <c r="E232" s="6"/>
      <c r="F232" s="6"/>
      <c r="G232" s="6"/>
      <c r="H232" s="6"/>
      <c r="I232" s="6"/>
    </row>
    <row r="233" spans="2:9" s="2" customFormat="1">
      <c r="B233" s="6"/>
      <c r="C233" s="6"/>
      <c r="D233" s="6"/>
      <c r="E233" s="6"/>
      <c r="F233" s="6"/>
      <c r="G233" s="6"/>
      <c r="H233" s="6"/>
      <c r="I233" s="6"/>
    </row>
    <row r="234" spans="2:9" s="2" customFormat="1">
      <c r="B234" s="6"/>
      <c r="C234" s="6"/>
      <c r="D234" s="6"/>
      <c r="E234" s="6"/>
      <c r="F234" s="6"/>
      <c r="G234" s="6"/>
      <c r="H234" s="6"/>
      <c r="I234" s="6"/>
    </row>
    <row r="235" spans="2:9" s="2" customFormat="1">
      <c r="B235" s="6"/>
      <c r="C235" s="6"/>
      <c r="D235" s="6"/>
      <c r="E235" s="6"/>
      <c r="F235" s="6"/>
      <c r="G235" s="6"/>
      <c r="H235" s="6"/>
      <c r="I235" s="6"/>
    </row>
    <row r="236" spans="2:9" s="2" customFormat="1">
      <c r="B236" s="6"/>
      <c r="C236" s="6"/>
      <c r="D236" s="6"/>
      <c r="E236" s="6"/>
      <c r="F236" s="6"/>
      <c r="G236" s="6"/>
      <c r="H236" s="6"/>
      <c r="I236" s="6"/>
    </row>
    <row r="237" spans="2:9" s="2" customFormat="1">
      <c r="B237" s="6"/>
      <c r="C237" s="6"/>
      <c r="D237" s="6"/>
      <c r="E237" s="6"/>
      <c r="F237" s="6"/>
      <c r="G237" s="6"/>
      <c r="H237" s="6"/>
      <c r="I237" s="6"/>
    </row>
    <row r="238" spans="2:9" s="2" customFormat="1">
      <c r="B238" s="6"/>
      <c r="C238" s="6"/>
      <c r="D238" s="6"/>
      <c r="E238" s="6"/>
      <c r="F238" s="6"/>
      <c r="G238" s="6"/>
      <c r="H238" s="6"/>
      <c r="I238" s="6"/>
    </row>
    <row r="239" spans="2:9" s="2" customFormat="1">
      <c r="B239" s="6"/>
      <c r="C239" s="6"/>
      <c r="D239" s="6"/>
      <c r="E239" s="6"/>
      <c r="F239" s="6"/>
      <c r="G239" s="6"/>
      <c r="H239" s="6"/>
      <c r="I239" s="6"/>
    </row>
    <row r="240" spans="2:9" s="2" customFormat="1">
      <c r="B240" s="6"/>
      <c r="C240" s="6"/>
      <c r="D240" s="6"/>
      <c r="E240" s="6"/>
      <c r="F240" s="6"/>
      <c r="G240" s="6"/>
      <c r="H240" s="6"/>
      <c r="I240" s="6"/>
    </row>
    <row r="241" spans="2:9" s="2" customFormat="1">
      <c r="B241" s="6"/>
      <c r="C241" s="6"/>
      <c r="D241" s="6"/>
      <c r="E241" s="6"/>
      <c r="F241" s="6"/>
      <c r="G241" s="6"/>
      <c r="H241" s="6"/>
      <c r="I241" s="6"/>
    </row>
    <row r="242" spans="2:9" s="2" customFormat="1">
      <c r="B242" s="6"/>
      <c r="C242" s="6"/>
      <c r="D242" s="6"/>
      <c r="E242" s="6"/>
      <c r="F242" s="6"/>
      <c r="G242" s="6"/>
      <c r="H242" s="6"/>
      <c r="I242" s="6"/>
    </row>
    <row r="243" spans="2:9" s="2" customFormat="1">
      <c r="B243" s="6"/>
      <c r="C243" s="6"/>
      <c r="D243" s="6"/>
      <c r="E243" s="6"/>
      <c r="F243" s="6"/>
      <c r="G243" s="6"/>
      <c r="H243" s="6"/>
      <c r="I243" s="6"/>
    </row>
    <row r="244" spans="2:9" s="2" customFormat="1">
      <c r="B244" s="6"/>
      <c r="C244" s="6"/>
      <c r="D244" s="6"/>
      <c r="E244" s="6"/>
      <c r="F244" s="6"/>
      <c r="G244" s="6"/>
      <c r="H244" s="6"/>
      <c r="I244" s="6"/>
    </row>
    <row r="245" spans="2:9" s="2" customFormat="1">
      <c r="B245" s="6"/>
      <c r="C245" s="6"/>
      <c r="D245" s="6"/>
      <c r="E245" s="6"/>
      <c r="F245" s="6"/>
      <c r="G245" s="6"/>
      <c r="H245" s="6"/>
      <c r="I245" s="6"/>
    </row>
    <row r="246" spans="2:9" s="2" customFormat="1">
      <c r="B246" s="6"/>
      <c r="C246" s="6"/>
      <c r="D246" s="6"/>
      <c r="E246" s="6"/>
      <c r="F246" s="6"/>
      <c r="G246" s="6"/>
      <c r="H246" s="6"/>
      <c r="I246" s="6"/>
    </row>
    <row r="247" spans="2:9" s="2" customFormat="1">
      <c r="B247" s="6"/>
      <c r="C247" s="6"/>
      <c r="D247" s="6"/>
      <c r="E247" s="6"/>
      <c r="F247" s="6"/>
      <c r="G247" s="6"/>
      <c r="H247" s="6"/>
      <c r="I247" s="6"/>
    </row>
    <row r="248" spans="2:9" s="2" customFormat="1">
      <c r="B248" s="6"/>
      <c r="C248" s="6"/>
      <c r="D248" s="6"/>
      <c r="E248" s="6"/>
      <c r="F248" s="6"/>
      <c r="G248" s="6"/>
      <c r="H248" s="6"/>
      <c r="I248" s="6"/>
    </row>
    <row r="249" spans="2:9" s="2" customFormat="1">
      <c r="B249" s="6"/>
      <c r="C249" s="6"/>
      <c r="D249" s="6"/>
      <c r="E249" s="6"/>
      <c r="F249" s="6"/>
      <c r="G249" s="6"/>
      <c r="H249" s="6"/>
      <c r="I249" s="6"/>
    </row>
    <row r="250" spans="2:9" s="2" customFormat="1">
      <c r="B250" s="6"/>
      <c r="C250" s="6"/>
      <c r="D250" s="6"/>
      <c r="E250" s="6"/>
      <c r="F250" s="6"/>
      <c r="G250" s="6"/>
      <c r="H250" s="6"/>
      <c r="I250" s="6"/>
    </row>
    <row r="251" spans="2:9" s="2" customFormat="1">
      <c r="B251" s="6"/>
      <c r="C251" s="6"/>
      <c r="D251" s="6"/>
      <c r="E251" s="6"/>
      <c r="F251" s="6"/>
      <c r="G251" s="6"/>
      <c r="H251" s="6"/>
      <c r="I251" s="6"/>
    </row>
    <row r="252" spans="2:9" s="2" customFormat="1">
      <c r="B252" s="6"/>
      <c r="C252" s="6"/>
      <c r="D252" s="6"/>
      <c r="E252" s="6"/>
      <c r="F252" s="6"/>
      <c r="G252" s="6"/>
      <c r="H252" s="6"/>
      <c r="I252" s="6"/>
    </row>
    <row r="253" spans="2:9" s="2" customFormat="1">
      <c r="B253" s="6"/>
      <c r="C253" s="6"/>
      <c r="D253" s="6"/>
      <c r="E253" s="6"/>
      <c r="F253" s="6"/>
      <c r="G253" s="6"/>
      <c r="H253" s="6"/>
      <c r="I253" s="6"/>
    </row>
    <row r="254" spans="2:9" s="2" customFormat="1">
      <c r="B254" s="6"/>
      <c r="C254" s="6"/>
      <c r="D254" s="6"/>
      <c r="E254" s="6"/>
      <c r="F254" s="6"/>
      <c r="G254" s="6"/>
      <c r="H254" s="6"/>
      <c r="I254" s="6"/>
    </row>
    <row r="255" spans="2:9" s="2" customFormat="1">
      <c r="B255" s="6"/>
      <c r="C255" s="6"/>
      <c r="D255" s="6"/>
      <c r="E255" s="6"/>
      <c r="F255" s="6"/>
      <c r="G255" s="6"/>
      <c r="H255" s="6"/>
      <c r="I255" s="6"/>
    </row>
    <row r="256" spans="2:9" s="2" customFormat="1">
      <c r="B256" s="6"/>
      <c r="C256" s="6"/>
      <c r="D256" s="6"/>
      <c r="E256" s="6"/>
      <c r="F256" s="6"/>
      <c r="G256" s="6"/>
      <c r="H256" s="6"/>
      <c r="I256" s="6"/>
    </row>
    <row r="257" spans="2:9" s="2" customFormat="1">
      <c r="B257" s="6"/>
      <c r="C257" s="6"/>
      <c r="D257" s="6"/>
      <c r="E257" s="6"/>
      <c r="F257" s="6"/>
      <c r="G257" s="6"/>
      <c r="H257" s="6"/>
      <c r="I257" s="6"/>
    </row>
    <row r="258" spans="2:9" s="2" customFormat="1">
      <c r="B258" s="6"/>
      <c r="C258" s="6"/>
      <c r="D258" s="6"/>
      <c r="E258" s="6"/>
      <c r="F258" s="6"/>
      <c r="G258" s="6"/>
      <c r="H258" s="6"/>
      <c r="I258" s="6"/>
    </row>
    <row r="259" spans="2:9" s="2" customFormat="1">
      <c r="B259" s="6"/>
      <c r="C259" s="6"/>
      <c r="D259" s="6"/>
      <c r="E259" s="6"/>
      <c r="F259" s="6"/>
      <c r="G259" s="6"/>
      <c r="H259" s="6"/>
      <c r="I259" s="6"/>
    </row>
    <row r="260" spans="2:9" s="2" customFormat="1">
      <c r="B260" s="6"/>
      <c r="C260" s="6"/>
      <c r="D260" s="6"/>
      <c r="E260" s="6"/>
      <c r="F260" s="6"/>
      <c r="G260" s="6"/>
      <c r="H260" s="6"/>
      <c r="I260" s="6"/>
    </row>
    <row r="261" spans="2:9" s="2" customFormat="1">
      <c r="B261" s="6"/>
      <c r="C261" s="6"/>
      <c r="D261" s="6"/>
      <c r="E261" s="6"/>
      <c r="F261" s="6"/>
      <c r="G261" s="6"/>
      <c r="H261" s="6"/>
      <c r="I261" s="6"/>
    </row>
    <row r="262" spans="2:9" s="2" customFormat="1">
      <c r="B262" s="6"/>
      <c r="C262" s="6"/>
      <c r="D262" s="6"/>
      <c r="E262" s="6"/>
      <c r="F262" s="6"/>
      <c r="G262" s="6"/>
      <c r="H262" s="6"/>
      <c r="I262" s="6"/>
    </row>
    <row r="263" spans="2:9" s="2" customFormat="1">
      <c r="B263" s="6"/>
      <c r="C263" s="6"/>
      <c r="D263" s="6"/>
      <c r="E263" s="6"/>
      <c r="F263" s="6"/>
      <c r="G263" s="6"/>
      <c r="H263" s="6"/>
      <c r="I263" s="6"/>
    </row>
    <row r="264" spans="2:9" s="2" customFormat="1">
      <c r="B264" s="6"/>
      <c r="C264" s="6"/>
      <c r="D264" s="6"/>
      <c r="E264" s="6"/>
      <c r="F264" s="6"/>
      <c r="G264" s="6"/>
      <c r="H264" s="6"/>
      <c r="I264" s="6"/>
    </row>
    <row r="265" spans="2:9" s="2" customFormat="1">
      <c r="B265" s="6"/>
      <c r="C265" s="6"/>
      <c r="D265" s="6"/>
      <c r="E265" s="6"/>
      <c r="F265" s="6"/>
      <c r="G265" s="6"/>
      <c r="H265" s="6"/>
      <c r="I265" s="6"/>
    </row>
    <row r="266" spans="2:9" s="2" customFormat="1">
      <c r="B266" s="6"/>
      <c r="C266" s="6"/>
      <c r="D266" s="6"/>
      <c r="E266" s="6"/>
      <c r="F266" s="6"/>
      <c r="G266" s="6"/>
      <c r="H266" s="6"/>
      <c r="I266" s="6"/>
    </row>
    <row r="267" spans="2:9" s="2" customFormat="1">
      <c r="B267" s="6"/>
      <c r="C267" s="6"/>
      <c r="D267" s="6"/>
      <c r="E267" s="6"/>
      <c r="F267" s="6"/>
      <c r="G267" s="6"/>
      <c r="H267" s="6"/>
      <c r="I267" s="6"/>
    </row>
    <row r="268" spans="2:9" s="2" customFormat="1">
      <c r="B268" s="6"/>
      <c r="C268" s="6"/>
      <c r="D268" s="6"/>
      <c r="E268" s="6"/>
      <c r="F268" s="6"/>
      <c r="G268" s="6"/>
      <c r="H268" s="6"/>
      <c r="I268" s="6"/>
    </row>
    <row r="269" spans="2:9" s="2" customFormat="1">
      <c r="B269" s="6"/>
      <c r="C269" s="6"/>
      <c r="D269" s="6"/>
      <c r="E269" s="6"/>
      <c r="F269" s="6"/>
      <c r="G269" s="6"/>
      <c r="H269" s="6"/>
      <c r="I269" s="6"/>
    </row>
    <row r="270" spans="2:9" s="2" customFormat="1">
      <c r="B270" s="6"/>
      <c r="C270" s="6"/>
      <c r="D270" s="6"/>
      <c r="E270" s="6"/>
      <c r="F270" s="6"/>
      <c r="G270" s="6"/>
      <c r="H270" s="6"/>
      <c r="I270" s="6"/>
    </row>
    <row r="271" spans="2:9" s="2" customFormat="1">
      <c r="B271" s="6"/>
      <c r="C271" s="6"/>
      <c r="D271" s="6"/>
      <c r="E271" s="6"/>
      <c r="F271" s="6"/>
      <c r="G271" s="6"/>
      <c r="H271" s="6"/>
      <c r="I271" s="6"/>
    </row>
    <row r="272" spans="2:9" s="2" customFormat="1">
      <c r="B272" s="6"/>
      <c r="C272" s="6"/>
      <c r="D272" s="6"/>
      <c r="E272" s="6"/>
      <c r="F272" s="6"/>
      <c r="G272" s="6"/>
      <c r="H272" s="6"/>
      <c r="I272" s="6"/>
    </row>
    <row r="273" spans="2:9" s="2" customFormat="1">
      <c r="B273" s="6"/>
      <c r="C273" s="6"/>
      <c r="D273" s="6"/>
      <c r="E273" s="6"/>
      <c r="F273" s="6"/>
      <c r="G273" s="6"/>
      <c r="H273" s="6"/>
      <c r="I273" s="6"/>
    </row>
    <row r="274" spans="2:9" s="2" customFormat="1">
      <c r="B274" s="6"/>
      <c r="C274" s="6"/>
      <c r="D274" s="6"/>
      <c r="E274" s="6"/>
      <c r="F274" s="6"/>
      <c r="G274" s="6"/>
      <c r="H274" s="6"/>
      <c r="I274" s="6"/>
    </row>
    <row r="275" spans="2:9" s="2" customFormat="1">
      <c r="B275" s="6"/>
      <c r="C275" s="6"/>
      <c r="D275" s="6"/>
      <c r="E275" s="6"/>
      <c r="F275" s="6"/>
      <c r="G275" s="6"/>
      <c r="H275" s="6"/>
      <c r="I275" s="6"/>
    </row>
    <row r="276" spans="2:9" s="2" customFormat="1">
      <c r="B276" s="6"/>
      <c r="C276" s="6"/>
      <c r="D276" s="6"/>
      <c r="E276" s="6"/>
      <c r="F276" s="6"/>
      <c r="G276" s="6"/>
      <c r="H276" s="6"/>
      <c r="I276" s="6"/>
    </row>
    <row r="277" spans="2:9" s="2" customFormat="1">
      <c r="B277" s="6"/>
      <c r="C277" s="6"/>
      <c r="D277" s="6"/>
      <c r="E277" s="6"/>
      <c r="F277" s="6"/>
      <c r="G277" s="6"/>
      <c r="H277" s="6"/>
      <c r="I277" s="6"/>
    </row>
    <row r="278" spans="2:9" s="2" customFormat="1">
      <c r="B278" s="6"/>
      <c r="C278" s="6"/>
      <c r="D278" s="6"/>
      <c r="E278" s="6"/>
      <c r="F278" s="6"/>
      <c r="G278" s="6"/>
      <c r="H278" s="6"/>
      <c r="I278" s="6"/>
    </row>
    <row r="279" spans="2:9" s="2" customFormat="1">
      <c r="B279" s="6"/>
      <c r="C279" s="6"/>
      <c r="D279" s="6"/>
      <c r="E279" s="6"/>
      <c r="F279" s="6"/>
      <c r="G279" s="6"/>
      <c r="H279" s="6"/>
      <c r="I279" s="6"/>
    </row>
    <row r="280" spans="2:9" s="2" customFormat="1">
      <c r="B280" s="6"/>
      <c r="C280" s="6"/>
      <c r="D280" s="6"/>
      <c r="E280" s="6"/>
      <c r="F280" s="6"/>
      <c r="G280" s="6"/>
      <c r="H280" s="6"/>
      <c r="I280" s="6"/>
    </row>
    <row r="281" spans="2:9" s="2" customFormat="1">
      <c r="B281" s="6"/>
      <c r="C281" s="6"/>
      <c r="D281" s="6"/>
      <c r="E281" s="6"/>
      <c r="F281" s="6"/>
      <c r="G281" s="6"/>
      <c r="H281" s="6"/>
      <c r="I281" s="6"/>
    </row>
    <row r="282" spans="2:9" s="2" customFormat="1">
      <c r="B282" s="6"/>
      <c r="C282" s="6"/>
      <c r="D282" s="6"/>
      <c r="E282" s="6"/>
      <c r="F282" s="6"/>
      <c r="G282" s="6"/>
      <c r="H282" s="6"/>
      <c r="I282" s="6"/>
    </row>
    <row r="283" spans="2:9" s="2" customFormat="1">
      <c r="B283" s="6"/>
      <c r="C283" s="6"/>
      <c r="D283" s="6"/>
      <c r="E283" s="6"/>
      <c r="F283" s="6"/>
      <c r="G283" s="6"/>
      <c r="H283" s="6"/>
      <c r="I283" s="6"/>
    </row>
    <row r="284" spans="2:9" s="2" customFormat="1">
      <c r="B284" s="6"/>
      <c r="C284" s="6"/>
      <c r="D284" s="6"/>
      <c r="E284" s="6"/>
      <c r="F284" s="6"/>
      <c r="G284" s="6"/>
      <c r="H284" s="6"/>
      <c r="I284" s="6"/>
    </row>
    <row r="285" spans="2:9" s="2" customFormat="1">
      <c r="B285" s="6"/>
      <c r="C285" s="6"/>
      <c r="D285" s="6"/>
      <c r="E285" s="6"/>
      <c r="F285" s="6"/>
      <c r="G285" s="6"/>
      <c r="H285" s="6"/>
      <c r="I285" s="6"/>
    </row>
    <row r="286" spans="2:9" s="2" customFormat="1">
      <c r="B286" s="6"/>
      <c r="C286" s="6"/>
      <c r="D286" s="6"/>
      <c r="E286" s="6"/>
      <c r="F286" s="6"/>
      <c r="G286" s="6"/>
      <c r="H286" s="6"/>
      <c r="I286" s="6"/>
    </row>
    <row r="287" spans="2:9" s="2" customFormat="1">
      <c r="B287" s="6"/>
      <c r="C287" s="6"/>
      <c r="D287" s="6"/>
      <c r="E287" s="6"/>
      <c r="F287" s="6"/>
      <c r="G287" s="6"/>
      <c r="H287" s="6"/>
      <c r="I287" s="6"/>
    </row>
    <row r="288" spans="2:9" s="2" customFormat="1">
      <c r="B288" s="6"/>
      <c r="C288" s="6"/>
      <c r="D288" s="6"/>
      <c r="E288" s="6"/>
      <c r="F288" s="6"/>
      <c r="G288" s="6"/>
      <c r="H288" s="6"/>
      <c r="I288" s="6"/>
    </row>
    <row r="289" spans="2:9" s="2" customFormat="1">
      <c r="B289" s="6"/>
      <c r="C289" s="6"/>
      <c r="D289" s="6"/>
      <c r="E289" s="6"/>
      <c r="F289" s="6"/>
      <c r="G289" s="6"/>
      <c r="H289" s="6"/>
      <c r="I289" s="6"/>
    </row>
    <row r="290" spans="2:9" s="2" customFormat="1">
      <c r="B290" s="6"/>
      <c r="C290" s="6"/>
      <c r="D290" s="6"/>
      <c r="E290" s="6"/>
      <c r="F290" s="6"/>
      <c r="G290" s="6"/>
      <c r="H290" s="6"/>
      <c r="I290" s="6"/>
    </row>
    <row r="291" spans="2:9" s="2" customFormat="1">
      <c r="B291" s="6"/>
      <c r="C291" s="6"/>
      <c r="D291" s="6"/>
      <c r="E291" s="6"/>
      <c r="F291" s="6"/>
      <c r="G291" s="6"/>
      <c r="H291" s="6"/>
      <c r="I291" s="6"/>
    </row>
    <row r="292" spans="2:9" s="2" customFormat="1">
      <c r="B292" s="6"/>
      <c r="C292" s="6"/>
      <c r="D292" s="6"/>
      <c r="E292" s="6"/>
      <c r="F292" s="6"/>
      <c r="G292" s="6"/>
      <c r="H292" s="6"/>
      <c r="I292" s="6"/>
    </row>
    <row r="293" spans="2:9" s="2" customFormat="1">
      <c r="B293" s="6"/>
      <c r="C293" s="6"/>
      <c r="D293" s="6"/>
      <c r="E293" s="6"/>
      <c r="F293" s="6"/>
      <c r="G293" s="6"/>
      <c r="H293" s="6"/>
      <c r="I293" s="6"/>
    </row>
    <row r="294" spans="2:9" s="2" customFormat="1">
      <c r="B294" s="6"/>
      <c r="C294" s="6"/>
      <c r="D294" s="6"/>
      <c r="E294" s="6"/>
      <c r="F294" s="6"/>
      <c r="G294" s="6"/>
      <c r="H294" s="6"/>
      <c r="I294" s="6"/>
    </row>
    <row r="295" spans="2:9" s="2" customFormat="1">
      <c r="B295" s="6"/>
      <c r="C295" s="6"/>
      <c r="D295" s="6"/>
      <c r="E295" s="6"/>
      <c r="F295" s="6"/>
      <c r="G295" s="6"/>
      <c r="H295" s="6"/>
      <c r="I295" s="6"/>
    </row>
    <row r="296" spans="2:9" s="2" customFormat="1">
      <c r="B296" s="6"/>
      <c r="C296" s="6"/>
      <c r="D296" s="6"/>
      <c r="E296" s="6"/>
      <c r="F296" s="6"/>
      <c r="G296" s="6"/>
      <c r="H296" s="6"/>
      <c r="I296" s="6"/>
    </row>
    <row r="297" spans="2:9" s="2" customFormat="1">
      <c r="B297" s="6"/>
      <c r="C297" s="6"/>
      <c r="D297" s="6"/>
      <c r="E297" s="6"/>
      <c r="F297" s="6"/>
      <c r="G297" s="6"/>
      <c r="H297" s="6"/>
      <c r="I297" s="6"/>
    </row>
    <row r="298" spans="2:9" s="2" customFormat="1">
      <c r="B298" s="6"/>
      <c r="C298" s="6"/>
      <c r="D298" s="6"/>
      <c r="E298" s="6"/>
      <c r="F298" s="6"/>
      <c r="G298" s="6"/>
      <c r="H298" s="6"/>
      <c r="I298" s="6"/>
    </row>
    <row r="299" spans="2:9" s="2" customFormat="1">
      <c r="B299" s="6"/>
      <c r="C299" s="6"/>
      <c r="D299" s="6"/>
      <c r="E299" s="6"/>
      <c r="F299" s="6"/>
      <c r="G299" s="6"/>
      <c r="H299" s="6"/>
      <c r="I299" s="6"/>
    </row>
    <row r="300" spans="2:9" s="2" customFormat="1">
      <c r="B300" s="6"/>
      <c r="C300" s="6"/>
      <c r="D300" s="6"/>
      <c r="E300" s="6"/>
      <c r="F300" s="6"/>
      <c r="G300" s="6"/>
      <c r="H300" s="6"/>
      <c r="I300" s="6"/>
    </row>
    <row r="301" spans="2:9" s="2" customFormat="1">
      <c r="B301" s="6"/>
      <c r="C301" s="6"/>
      <c r="D301" s="6"/>
      <c r="E301" s="6"/>
      <c r="F301" s="6"/>
      <c r="G301" s="6"/>
      <c r="H301" s="6"/>
      <c r="I301" s="6"/>
    </row>
    <row r="302" spans="2:9" s="2" customFormat="1">
      <c r="B302" s="6"/>
      <c r="C302" s="6"/>
      <c r="D302" s="6"/>
      <c r="E302" s="6"/>
      <c r="F302" s="6"/>
      <c r="G302" s="6"/>
      <c r="H302" s="6"/>
      <c r="I302" s="6"/>
    </row>
    <row r="303" spans="2:9" s="2" customFormat="1">
      <c r="B303" s="6"/>
      <c r="C303" s="6"/>
      <c r="D303" s="6"/>
      <c r="E303" s="6"/>
      <c r="F303" s="6"/>
      <c r="G303" s="6"/>
      <c r="H303" s="6"/>
      <c r="I303" s="6"/>
    </row>
    <row r="304" spans="2:9" s="2" customFormat="1">
      <c r="B304" s="6"/>
      <c r="C304" s="6"/>
      <c r="D304" s="6"/>
      <c r="E304" s="6"/>
      <c r="F304" s="6"/>
      <c r="G304" s="6"/>
      <c r="H304" s="6"/>
      <c r="I304" s="6"/>
    </row>
    <row r="305" spans="2:9" s="2" customFormat="1">
      <c r="B305" s="6"/>
      <c r="C305" s="6"/>
      <c r="D305" s="6"/>
      <c r="E305" s="6"/>
      <c r="F305" s="6"/>
      <c r="G305" s="6"/>
      <c r="H305" s="6"/>
      <c r="I305" s="6"/>
    </row>
    <row r="306" spans="2:9" s="2" customFormat="1">
      <c r="B306" s="6"/>
      <c r="C306" s="6"/>
      <c r="D306" s="6"/>
      <c r="E306" s="6"/>
      <c r="F306" s="6"/>
      <c r="G306" s="6"/>
      <c r="H306" s="6"/>
      <c r="I306" s="6"/>
    </row>
    <row r="307" spans="2:9" s="2" customFormat="1">
      <c r="B307" s="6"/>
      <c r="C307" s="6"/>
      <c r="D307" s="6"/>
      <c r="E307" s="6"/>
      <c r="F307" s="6"/>
      <c r="G307" s="6"/>
      <c r="H307" s="6"/>
      <c r="I307" s="6"/>
    </row>
    <row r="308" spans="2:9" s="2" customFormat="1">
      <c r="B308" s="6"/>
      <c r="C308" s="6"/>
      <c r="D308" s="6"/>
      <c r="E308" s="6"/>
      <c r="F308" s="6"/>
      <c r="G308" s="6"/>
      <c r="H308" s="6"/>
      <c r="I308" s="6"/>
    </row>
    <row r="309" spans="2:9" s="2" customFormat="1">
      <c r="B309" s="6"/>
      <c r="C309" s="6"/>
      <c r="D309" s="6"/>
      <c r="E309" s="6"/>
      <c r="F309" s="6"/>
      <c r="G309" s="6"/>
      <c r="H309" s="6"/>
      <c r="I309" s="6"/>
    </row>
    <row r="310" spans="2:9" s="2" customFormat="1">
      <c r="B310" s="6"/>
      <c r="C310" s="6"/>
      <c r="D310" s="6"/>
      <c r="E310" s="6"/>
      <c r="F310" s="6"/>
      <c r="G310" s="6"/>
      <c r="H310" s="6"/>
      <c r="I310" s="6"/>
    </row>
    <row r="311" spans="2:9" s="2" customFormat="1">
      <c r="B311" s="6"/>
      <c r="C311" s="6"/>
      <c r="D311" s="6"/>
      <c r="E311" s="6"/>
      <c r="F311" s="6"/>
      <c r="G311" s="6"/>
      <c r="H311" s="6"/>
      <c r="I311" s="6"/>
    </row>
    <row r="312" spans="2:9" s="2" customFormat="1">
      <c r="B312" s="6"/>
      <c r="C312" s="6"/>
      <c r="D312" s="6"/>
      <c r="E312" s="6"/>
      <c r="F312" s="6"/>
      <c r="G312" s="6"/>
      <c r="H312" s="6"/>
      <c r="I312" s="6"/>
    </row>
    <row r="313" spans="2:9" s="2" customFormat="1">
      <c r="B313" s="6"/>
      <c r="C313" s="6"/>
      <c r="D313" s="6"/>
      <c r="E313" s="6"/>
      <c r="F313" s="6"/>
      <c r="G313" s="6"/>
      <c r="H313" s="6"/>
      <c r="I313" s="6"/>
    </row>
    <row r="314" spans="2:9" s="2" customFormat="1">
      <c r="B314" s="6"/>
      <c r="C314" s="6"/>
      <c r="D314" s="6"/>
      <c r="E314" s="6"/>
      <c r="F314" s="6"/>
      <c r="G314" s="6"/>
      <c r="H314" s="6"/>
      <c r="I314" s="6"/>
    </row>
    <row r="315" spans="2:9" s="2" customFormat="1">
      <c r="B315" s="6"/>
      <c r="C315" s="6"/>
      <c r="D315" s="6"/>
      <c r="E315" s="6"/>
      <c r="F315" s="6"/>
      <c r="G315" s="6"/>
      <c r="H315" s="6"/>
      <c r="I315" s="6"/>
    </row>
    <row r="316" spans="2:9" s="2" customFormat="1">
      <c r="B316" s="6"/>
      <c r="C316" s="6"/>
      <c r="D316" s="6"/>
      <c r="E316" s="6"/>
      <c r="F316" s="6"/>
      <c r="G316" s="6"/>
      <c r="H316" s="6"/>
      <c r="I316" s="6"/>
    </row>
    <row r="317" spans="2:9" s="2" customFormat="1">
      <c r="B317" s="6"/>
      <c r="C317" s="6"/>
      <c r="D317" s="6"/>
      <c r="E317" s="6"/>
      <c r="F317" s="6"/>
      <c r="G317" s="6"/>
      <c r="H317" s="6"/>
      <c r="I317" s="6"/>
    </row>
    <row r="318" spans="2:9" s="2" customFormat="1">
      <c r="B318" s="6"/>
      <c r="C318" s="6"/>
      <c r="D318" s="6"/>
      <c r="E318" s="6"/>
      <c r="F318" s="6"/>
      <c r="G318" s="6"/>
      <c r="H318" s="6"/>
      <c r="I318" s="6"/>
    </row>
    <row r="319" spans="2:9" s="2" customFormat="1">
      <c r="B319" s="6"/>
      <c r="C319" s="6"/>
      <c r="D319" s="6"/>
      <c r="E319" s="6"/>
      <c r="F319" s="6"/>
      <c r="G319" s="6"/>
      <c r="H319" s="6"/>
      <c r="I319" s="6"/>
    </row>
    <row r="320" spans="2:9" s="2" customFormat="1">
      <c r="B320" s="6"/>
      <c r="C320" s="6"/>
      <c r="D320" s="6"/>
      <c r="E320" s="6"/>
      <c r="F320" s="6"/>
      <c r="G320" s="6"/>
      <c r="H320" s="6"/>
      <c r="I320" s="6"/>
    </row>
    <row r="321" spans="2:9" s="2" customFormat="1">
      <c r="B321" s="6"/>
      <c r="C321" s="6"/>
      <c r="D321" s="6"/>
      <c r="E321" s="6"/>
      <c r="F321" s="6"/>
      <c r="G321" s="6"/>
      <c r="H321" s="6"/>
      <c r="I321" s="6"/>
    </row>
    <row r="322" spans="2:9" s="2" customFormat="1">
      <c r="B322" s="6"/>
      <c r="C322" s="6"/>
      <c r="D322" s="6"/>
      <c r="E322" s="6"/>
      <c r="F322" s="6"/>
      <c r="G322" s="6"/>
      <c r="H322" s="6"/>
      <c r="I322" s="6"/>
    </row>
    <row r="323" spans="2:9" s="2" customFormat="1">
      <c r="B323" s="6"/>
      <c r="C323" s="6"/>
      <c r="D323" s="6"/>
      <c r="E323" s="6"/>
      <c r="F323" s="6"/>
      <c r="G323" s="6"/>
      <c r="H323" s="6"/>
      <c r="I323" s="6"/>
    </row>
    <row r="324" spans="2:9" s="2" customFormat="1">
      <c r="B324" s="6"/>
      <c r="C324" s="6"/>
      <c r="D324" s="6"/>
      <c r="E324" s="6"/>
      <c r="F324" s="6"/>
      <c r="G324" s="6"/>
      <c r="H324" s="6"/>
      <c r="I324" s="6"/>
    </row>
    <row r="325" spans="2:9" s="2" customFormat="1">
      <c r="B325" s="6"/>
      <c r="C325" s="6"/>
      <c r="D325" s="6"/>
      <c r="E325" s="6"/>
      <c r="F325" s="6"/>
      <c r="G325" s="6"/>
      <c r="H325" s="6"/>
      <c r="I325" s="6"/>
    </row>
    <row r="326" spans="2:9" s="2" customFormat="1">
      <c r="B326" s="6"/>
      <c r="C326" s="6"/>
      <c r="D326" s="6"/>
      <c r="E326" s="6"/>
      <c r="F326" s="6"/>
      <c r="G326" s="6"/>
      <c r="H326" s="6"/>
      <c r="I326" s="6"/>
    </row>
    <row r="327" spans="2:9" s="2" customFormat="1">
      <c r="B327" s="6"/>
      <c r="C327" s="6"/>
      <c r="D327" s="6"/>
      <c r="E327" s="6"/>
      <c r="F327" s="6"/>
      <c r="G327" s="6"/>
      <c r="H327" s="6"/>
      <c r="I327" s="6"/>
    </row>
    <row r="328" spans="2:9" s="2" customFormat="1">
      <c r="B328" s="6"/>
      <c r="C328" s="6"/>
      <c r="D328" s="6"/>
      <c r="E328" s="6"/>
      <c r="F328" s="6"/>
      <c r="G328" s="6"/>
      <c r="H328" s="6"/>
      <c r="I328" s="6"/>
    </row>
    <row r="329" spans="2:9" s="2" customFormat="1">
      <c r="B329" s="6"/>
      <c r="C329" s="6"/>
      <c r="D329" s="6"/>
      <c r="E329" s="6"/>
      <c r="F329" s="6"/>
      <c r="G329" s="6"/>
      <c r="H329" s="6"/>
      <c r="I329" s="6"/>
    </row>
    <row r="330" spans="2:9" s="2" customFormat="1">
      <c r="B330" s="6"/>
      <c r="C330" s="6"/>
      <c r="D330" s="6"/>
      <c r="E330" s="6"/>
      <c r="F330" s="6"/>
      <c r="G330" s="6"/>
      <c r="H330" s="6"/>
      <c r="I330" s="6"/>
    </row>
    <row r="331" spans="2:9" s="2" customFormat="1">
      <c r="B331" s="6"/>
      <c r="C331" s="6"/>
      <c r="D331" s="6"/>
      <c r="E331" s="6"/>
      <c r="F331" s="6"/>
      <c r="G331" s="6"/>
      <c r="H331" s="6"/>
      <c r="I331" s="6"/>
    </row>
    <row r="332" spans="2:9" s="2" customFormat="1">
      <c r="B332" s="6"/>
      <c r="C332" s="6"/>
      <c r="D332" s="6"/>
      <c r="E332" s="6"/>
      <c r="F332" s="6"/>
      <c r="G332" s="6"/>
      <c r="H332" s="6"/>
      <c r="I332" s="6"/>
    </row>
    <row r="333" spans="2:9" s="2" customFormat="1">
      <c r="B333" s="6"/>
      <c r="C333" s="6"/>
      <c r="D333" s="6"/>
      <c r="E333" s="6"/>
      <c r="F333" s="6"/>
      <c r="G333" s="6"/>
      <c r="H333" s="6"/>
      <c r="I333" s="6"/>
    </row>
    <row r="334" spans="2:9" s="2" customFormat="1">
      <c r="B334" s="6"/>
      <c r="C334" s="6"/>
      <c r="D334" s="6"/>
      <c r="E334" s="6"/>
      <c r="F334" s="6"/>
      <c r="G334" s="6"/>
      <c r="H334" s="6"/>
      <c r="I334" s="6"/>
    </row>
    <row r="335" spans="2:9" s="2" customFormat="1">
      <c r="B335" s="6"/>
      <c r="C335" s="6"/>
      <c r="D335" s="6"/>
      <c r="E335" s="6"/>
      <c r="F335" s="6"/>
      <c r="G335" s="6"/>
      <c r="H335" s="6"/>
      <c r="I335" s="6"/>
    </row>
    <row r="336" spans="2:9" s="2" customFormat="1">
      <c r="B336" s="6"/>
      <c r="C336" s="6"/>
      <c r="D336" s="6"/>
      <c r="E336" s="6"/>
      <c r="F336" s="6"/>
      <c r="G336" s="6"/>
      <c r="H336" s="6"/>
      <c r="I336" s="6"/>
    </row>
    <row r="337" spans="2:9" s="2" customFormat="1">
      <c r="B337" s="6"/>
      <c r="C337" s="6"/>
      <c r="D337" s="6"/>
      <c r="E337" s="6"/>
      <c r="F337" s="6"/>
      <c r="G337" s="6"/>
      <c r="H337" s="6"/>
      <c r="I337" s="6"/>
    </row>
    <row r="338" spans="2:9" s="2" customFormat="1">
      <c r="B338" s="6"/>
      <c r="C338" s="6"/>
      <c r="D338" s="6"/>
      <c r="E338" s="6"/>
      <c r="F338" s="6"/>
      <c r="G338" s="6"/>
      <c r="H338" s="6"/>
      <c r="I338" s="6"/>
    </row>
    <row r="339" spans="2:9" s="2" customFormat="1">
      <c r="B339" s="6"/>
      <c r="C339" s="6"/>
      <c r="D339" s="6"/>
      <c r="E339" s="6"/>
      <c r="F339" s="6"/>
      <c r="G339" s="6"/>
      <c r="H339" s="6"/>
      <c r="I339" s="6"/>
    </row>
    <row r="340" spans="2:9" s="2" customFormat="1">
      <c r="B340" s="6"/>
      <c r="C340" s="6"/>
      <c r="D340" s="6"/>
      <c r="E340" s="6"/>
      <c r="F340" s="6"/>
      <c r="G340" s="6"/>
      <c r="H340" s="6"/>
      <c r="I340" s="6"/>
    </row>
    <row r="341" spans="2:9" s="2" customFormat="1">
      <c r="B341" s="6"/>
      <c r="C341" s="6"/>
      <c r="D341" s="6"/>
      <c r="E341" s="6"/>
      <c r="F341" s="6"/>
      <c r="G341" s="6"/>
      <c r="H341" s="6"/>
      <c r="I341" s="6"/>
    </row>
    <row r="342" spans="2:9" s="2" customFormat="1">
      <c r="B342" s="6"/>
      <c r="C342" s="6"/>
      <c r="D342" s="6"/>
      <c r="E342" s="6"/>
      <c r="F342" s="6"/>
      <c r="G342" s="6"/>
      <c r="H342" s="6"/>
      <c r="I342" s="6"/>
    </row>
    <row r="343" spans="2:9" s="2" customFormat="1">
      <c r="B343" s="6"/>
      <c r="C343" s="6"/>
      <c r="D343" s="6"/>
      <c r="E343" s="6"/>
      <c r="F343" s="6"/>
      <c r="G343" s="6"/>
      <c r="H343" s="6"/>
      <c r="I343" s="6"/>
    </row>
    <row r="344" spans="2:9" s="2" customFormat="1">
      <c r="B344" s="10"/>
      <c r="C344" s="10"/>
      <c r="D344" s="10"/>
      <c r="E344" s="10"/>
      <c r="F344" s="10"/>
      <c r="G344" s="10"/>
      <c r="H344" s="10"/>
      <c r="I344" s="10"/>
    </row>
    <row r="345" spans="2:9" s="2" customFormat="1">
      <c r="B345" s="10"/>
      <c r="C345" s="10"/>
      <c r="D345" s="10"/>
      <c r="E345" s="10"/>
      <c r="F345" s="10"/>
      <c r="G345" s="10"/>
      <c r="H345" s="10"/>
      <c r="I345" s="10"/>
    </row>
    <row r="346" spans="2:9" s="2" customFormat="1">
      <c r="B346" s="10"/>
      <c r="C346" s="10"/>
      <c r="D346" s="10"/>
      <c r="E346" s="10"/>
      <c r="F346" s="10"/>
      <c r="G346" s="10"/>
      <c r="H346" s="10"/>
      <c r="I346" s="10"/>
    </row>
    <row r="347" spans="2:9" s="2" customFormat="1">
      <c r="B347" s="10"/>
      <c r="C347" s="10"/>
      <c r="D347" s="10"/>
      <c r="E347" s="10"/>
      <c r="F347" s="10"/>
      <c r="G347" s="10"/>
      <c r="H347" s="10"/>
      <c r="I347" s="10"/>
    </row>
    <row r="348" spans="2:9" s="2" customFormat="1">
      <c r="B348" s="10"/>
      <c r="C348" s="10"/>
      <c r="D348" s="10"/>
      <c r="E348" s="10"/>
      <c r="F348" s="10"/>
      <c r="G348" s="10"/>
      <c r="H348" s="10"/>
      <c r="I348" s="10"/>
    </row>
    <row r="349" spans="2:9" s="2" customFormat="1">
      <c r="B349" s="10"/>
      <c r="C349" s="10"/>
      <c r="D349" s="10"/>
      <c r="E349" s="10"/>
      <c r="F349" s="10"/>
      <c r="G349" s="10"/>
      <c r="H349" s="10"/>
      <c r="I349" s="10"/>
    </row>
    <row r="350" spans="2:9" s="2" customFormat="1">
      <c r="B350" s="10"/>
      <c r="C350" s="10"/>
      <c r="D350" s="10"/>
      <c r="E350" s="10"/>
      <c r="F350" s="10"/>
      <c r="G350" s="10"/>
      <c r="H350" s="10"/>
      <c r="I350" s="10"/>
    </row>
    <row r="351" spans="2:9" s="2" customFormat="1">
      <c r="B351" s="10"/>
      <c r="C351" s="10"/>
      <c r="D351" s="10"/>
      <c r="E351" s="10"/>
      <c r="F351" s="10"/>
      <c r="G351" s="10"/>
      <c r="H351" s="10"/>
      <c r="I351" s="10"/>
    </row>
    <row r="352" spans="2:9" s="2" customFormat="1">
      <c r="B352" s="10"/>
      <c r="C352" s="10"/>
      <c r="D352" s="10"/>
      <c r="E352" s="10"/>
      <c r="F352" s="10"/>
      <c r="G352" s="10"/>
      <c r="H352" s="10"/>
      <c r="I352" s="10"/>
    </row>
    <row r="353" spans="1:9" s="2" customFormat="1">
      <c r="B353" s="10"/>
      <c r="C353" s="10"/>
      <c r="D353" s="10"/>
      <c r="E353" s="10"/>
      <c r="F353" s="10"/>
      <c r="G353" s="10"/>
      <c r="H353" s="10"/>
      <c r="I353" s="10"/>
    </row>
    <row r="354" spans="1:9" s="2" customFormat="1">
      <c r="B354" s="10"/>
      <c r="C354" s="10"/>
      <c r="D354" s="10"/>
      <c r="E354" s="10"/>
      <c r="F354" s="10"/>
      <c r="G354" s="10"/>
      <c r="H354" s="10"/>
      <c r="I354" s="10"/>
    </row>
    <row r="355" spans="1:9" s="2" customFormat="1">
      <c r="B355" s="10"/>
      <c r="C355" s="10"/>
      <c r="D355" s="10"/>
      <c r="E355" s="10"/>
      <c r="F355" s="10"/>
      <c r="G355" s="10"/>
      <c r="H355" s="10"/>
      <c r="I355" s="10"/>
    </row>
    <row r="356" spans="1:9" s="2" customFormat="1">
      <c r="B356" s="10"/>
      <c r="C356" s="10"/>
      <c r="D356" s="10"/>
      <c r="E356" s="10"/>
      <c r="F356" s="10"/>
      <c r="G356" s="10"/>
      <c r="H356" s="10"/>
      <c r="I356" s="10"/>
    </row>
    <row r="357" spans="1:9" s="2" customFormat="1">
      <c r="B357" s="10"/>
      <c r="C357" s="10"/>
      <c r="D357" s="10"/>
      <c r="E357" s="10"/>
      <c r="F357" s="10"/>
      <c r="G357" s="10"/>
      <c r="H357" s="10"/>
      <c r="I357" s="10"/>
    </row>
    <row r="358" spans="1:9" s="2" customFormat="1">
      <c r="B358" s="10"/>
      <c r="C358" s="10"/>
      <c r="D358" s="10"/>
      <c r="E358" s="10"/>
      <c r="F358" s="10"/>
      <c r="G358" s="10"/>
      <c r="H358" s="10"/>
      <c r="I358" s="10"/>
    </row>
    <row r="359" spans="1:9" s="2" customFormat="1">
      <c r="B359" s="10"/>
      <c r="C359" s="10"/>
      <c r="D359" s="10"/>
      <c r="E359" s="10"/>
      <c r="F359" s="10"/>
      <c r="G359" s="10"/>
      <c r="H359" s="10"/>
      <c r="I359" s="10"/>
    </row>
    <row r="360" spans="1:9">
      <c r="A360" s="2"/>
    </row>
  </sheetData>
  <mergeCells count="18">
    <mergeCell ref="B58:C58"/>
    <mergeCell ref="D58:E58"/>
    <mergeCell ref="F58:G58"/>
    <mergeCell ref="A2:I2"/>
    <mergeCell ref="A3:I3"/>
    <mergeCell ref="B41:C41"/>
    <mergeCell ref="D41:E41"/>
    <mergeCell ref="F41:G41"/>
    <mergeCell ref="H41:I41"/>
    <mergeCell ref="F7:G7"/>
    <mergeCell ref="H7:I7"/>
    <mergeCell ref="B24:C24"/>
    <mergeCell ref="D24:E24"/>
    <mergeCell ref="F24:G24"/>
    <mergeCell ref="H24:I24"/>
    <mergeCell ref="A5:A6"/>
    <mergeCell ref="B7:C7"/>
    <mergeCell ref="D7:E7"/>
  </mergeCells>
  <phoneticPr fontId="7" type="noConversion"/>
  <conditionalFormatting sqref="D23:I23 B75:F75 B40:I40 B57:I57">
    <cfRule type="cellIs" dxfId="368" priority="101" stopIfTrue="1" operator="lessThan">
      <formula>0</formula>
    </cfRule>
  </conditionalFormatting>
  <conditionalFormatting sqref="H74">
    <cfRule type="cellIs" dxfId="367" priority="97" stopIfTrue="1" operator="lessThan">
      <formula>0</formula>
    </cfRule>
  </conditionalFormatting>
  <conditionalFormatting sqref="G75">
    <cfRule type="cellIs" dxfId="366" priority="96" stopIfTrue="1" operator="lessThan">
      <formula>0</formula>
    </cfRule>
  </conditionalFormatting>
  <conditionalFormatting sqref="I74:I75">
    <cfRule type="cellIs" dxfId="365" priority="95" stopIfTrue="1" operator="lessThan">
      <formula>0</formula>
    </cfRule>
  </conditionalFormatting>
  <conditionalFormatting sqref="B74:G74">
    <cfRule type="cellIs" dxfId="364" priority="54" stopIfTrue="1" operator="lessThan">
      <formula>0</formula>
    </cfRule>
  </conditionalFormatting>
  <conditionalFormatting sqref="A59:A72 A42:A55 A25:A38 A8:A21">
    <cfRule type="cellIs" dxfId="363" priority="33" stopIfTrue="1" operator="lessThan">
      <formula>0</formula>
    </cfRule>
  </conditionalFormatting>
  <conditionalFormatting sqref="B8:I22">
    <cfRule type="cellIs" dxfId="362" priority="22" stopIfTrue="1" operator="lessThan">
      <formula>0</formula>
    </cfRule>
  </conditionalFormatting>
  <conditionalFormatting sqref="F8:G8">
    <cfRule type="cellIs" dxfId="361" priority="21" stopIfTrue="1" operator="lessThan">
      <formula>0</formula>
    </cfRule>
  </conditionalFormatting>
  <conditionalFormatting sqref="F22:G22">
    <cfRule type="cellIs" dxfId="360" priority="20" stopIfTrue="1" operator="lessThan">
      <formula>0</formula>
    </cfRule>
  </conditionalFormatting>
  <conditionalFormatting sqref="F10:G10">
    <cfRule type="cellIs" dxfId="359" priority="19" stopIfTrue="1" operator="lessThan">
      <formula>0</formula>
    </cfRule>
  </conditionalFormatting>
  <conditionalFormatting sqref="F20:G21 F18:G18">
    <cfRule type="cellIs" dxfId="358" priority="18" stopIfTrue="1" operator="lessThan">
      <formula>0</formula>
    </cfRule>
  </conditionalFormatting>
  <conditionalFormatting sqref="B25:I39">
    <cfRule type="cellIs" dxfId="357" priority="17" stopIfTrue="1" operator="lessThan">
      <formula>0</formula>
    </cfRule>
  </conditionalFormatting>
  <conditionalFormatting sqref="F25:G25">
    <cfRule type="cellIs" dxfId="356" priority="16" stopIfTrue="1" operator="lessThan">
      <formula>0</formula>
    </cfRule>
  </conditionalFormatting>
  <conditionalFormatting sqref="F39:G39">
    <cfRule type="cellIs" dxfId="355" priority="15" stopIfTrue="1" operator="lessThan">
      <formula>0</formula>
    </cfRule>
  </conditionalFormatting>
  <conditionalFormatting sqref="F27:G27">
    <cfRule type="cellIs" dxfId="354" priority="14" stopIfTrue="1" operator="lessThan">
      <formula>0</formula>
    </cfRule>
  </conditionalFormatting>
  <conditionalFormatting sqref="F37:G38 F35:G35">
    <cfRule type="cellIs" dxfId="353" priority="13" stopIfTrue="1" operator="lessThan">
      <formula>0</formula>
    </cfRule>
  </conditionalFormatting>
  <conditionalFormatting sqref="B42:I51 B53:I53 F52:I52 B55:I56 F54:I54">
    <cfRule type="cellIs" dxfId="352" priority="12" stopIfTrue="1" operator="lessThan">
      <formula>0</formula>
    </cfRule>
  </conditionalFormatting>
  <conditionalFormatting sqref="F42:G42">
    <cfRule type="cellIs" dxfId="351" priority="11" stopIfTrue="1" operator="lessThan">
      <formula>0</formula>
    </cfRule>
  </conditionalFormatting>
  <conditionalFormatting sqref="F56:G56">
    <cfRule type="cellIs" dxfId="350" priority="10" stopIfTrue="1" operator="lessThan">
      <formula>0</formula>
    </cfRule>
  </conditionalFormatting>
  <conditionalFormatting sqref="F44:G44">
    <cfRule type="cellIs" dxfId="349" priority="9" stopIfTrue="1" operator="lessThan">
      <formula>0</formula>
    </cfRule>
  </conditionalFormatting>
  <conditionalFormatting sqref="F54:G55 F52:G52">
    <cfRule type="cellIs" dxfId="348" priority="8" stopIfTrue="1" operator="lessThan">
      <formula>0</formula>
    </cfRule>
  </conditionalFormatting>
  <conditionalFormatting sqref="B59:I73">
    <cfRule type="cellIs" dxfId="347" priority="7" stopIfTrue="1" operator="lessThan">
      <formula>0</formula>
    </cfRule>
  </conditionalFormatting>
  <conditionalFormatting sqref="F59:G59">
    <cfRule type="cellIs" dxfId="346" priority="6" stopIfTrue="1" operator="lessThan">
      <formula>0</formula>
    </cfRule>
  </conditionalFormatting>
  <conditionalFormatting sqref="F73:G73">
    <cfRule type="cellIs" dxfId="345" priority="5" stopIfTrue="1" operator="lessThan">
      <formula>0</formula>
    </cfRule>
  </conditionalFormatting>
  <conditionalFormatting sqref="F61:G61">
    <cfRule type="cellIs" dxfId="344" priority="4" stopIfTrue="1" operator="lessThan">
      <formula>0</formula>
    </cfRule>
  </conditionalFormatting>
  <conditionalFormatting sqref="F71:G72 F69:G69">
    <cfRule type="cellIs" dxfId="343" priority="3" stopIfTrue="1" operator="lessThan">
      <formula>0</formula>
    </cfRule>
  </conditionalFormatting>
  <conditionalFormatting sqref="B54:E54 B52:E52">
    <cfRule type="cellIs" dxfId="342" priority="2" stopIfTrue="1" operator="lessThan">
      <formula>0</formula>
    </cfRule>
  </conditionalFormatting>
  <conditionalFormatting sqref="B54:E54 B52:E52">
    <cfRule type="cellIs" dxfId="341" priority="1" stopIfTrue="1" operator="lessThan">
      <formula>0</formula>
    </cfRule>
  </conditionalFormatting>
  <hyperlinks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54" orientation="portrait" r:id="rId1"/>
  <headerFooter>
    <oddFooter>&amp;L&amp;"MetaNormalLF-Roman,Standard"Statistisches Bundesamt, Fachserie 14, Reihe 8.2, 2014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 enableFormatConditionsCalculation="0">
    <pageSetUpPr fitToPage="1"/>
  </sheetPr>
  <dimension ref="A1:F81"/>
  <sheetViews>
    <sheetView showGridLines="0" zoomScaleNormal="100" zoomScaleSheetLayoutView="75" workbookViewId="0">
      <selection activeCell="A2" sqref="A2:E2"/>
    </sheetView>
  </sheetViews>
  <sheetFormatPr baseColWidth="10" defaultColWidth="11.42578125" defaultRowHeight="15.75"/>
  <cols>
    <col min="1" max="1" width="4.7109375" style="6" customWidth="1"/>
    <col min="2" max="2" width="5.7109375" style="6" customWidth="1"/>
    <col min="3" max="3" width="82.5703125" style="6" customWidth="1"/>
    <col min="4" max="4" width="17.42578125" style="95" customWidth="1"/>
    <col min="5" max="6" width="17.28515625" style="6" customWidth="1"/>
    <col min="7" max="7" width="13.85546875" style="6" bestFit="1" customWidth="1"/>
    <col min="8" max="8" width="17.28515625" style="6" bestFit="1" customWidth="1"/>
    <col min="9" max="9" width="14.7109375" style="6" customWidth="1"/>
    <col min="10" max="10" width="11.42578125" style="6"/>
    <col min="11" max="11" width="13.5703125" style="6" customWidth="1"/>
    <col min="12" max="16384" width="11.42578125" style="6"/>
  </cols>
  <sheetData>
    <row r="1" spans="1:6">
      <c r="A1" s="451" t="s">
        <v>679</v>
      </c>
      <c r="B1" s="451"/>
      <c r="C1" s="451"/>
    </row>
    <row r="2" spans="1:6" s="41" customFormat="1" ht="18" customHeight="1">
      <c r="A2" s="452" t="s">
        <v>461</v>
      </c>
      <c r="B2" s="452"/>
      <c r="C2" s="452"/>
      <c r="D2" s="452"/>
      <c r="E2" s="452"/>
    </row>
    <row r="3" spans="1:6" ht="18.75" customHeight="1">
      <c r="A3" s="453" t="s">
        <v>3229</v>
      </c>
      <c r="B3" s="453"/>
      <c r="C3" s="453"/>
      <c r="D3" s="453"/>
      <c r="E3" s="453"/>
    </row>
    <row r="4" spans="1:6" ht="15.75" customHeight="1">
      <c r="A4" s="72"/>
      <c r="B4" s="83"/>
      <c r="C4" s="81"/>
      <c r="F4" s="41"/>
    </row>
    <row r="5" spans="1:6" s="8" customFormat="1" ht="21" customHeight="1">
      <c r="A5" s="418" t="s">
        <v>350</v>
      </c>
      <c r="B5" s="418"/>
      <c r="C5" s="410"/>
      <c r="D5" s="417" t="s">
        <v>3186</v>
      </c>
      <c r="E5" s="417" t="s">
        <v>3187</v>
      </c>
      <c r="F5" s="41"/>
    </row>
    <row r="6" spans="1:6" s="8" customFormat="1" ht="21" customHeight="1">
      <c r="A6" s="420"/>
      <c r="B6" s="420"/>
      <c r="C6" s="423"/>
      <c r="D6" s="421"/>
      <c r="E6" s="421"/>
      <c r="F6" s="41"/>
    </row>
    <row r="7" spans="1:6" s="8" customFormat="1" ht="21" customHeight="1">
      <c r="A7" s="422"/>
      <c r="B7" s="422"/>
      <c r="C7" s="411"/>
      <c r="D7" s="283" t="s">
        <v>744</v>
      </c>
      <c r="E7" s="283" t="s">
        <v>750</v>
      </c>
      <c r="F7" s="41"/>
    </row>
    <row r="8" spans="1:6" ht="16.5" customHeight="1">
      <c r="A8" s="82"/>
      <c r="C8" s="249"/>
      <c r="D8" s="151"/>
      <c r="E8" s="151"/>
      <c r="F8" s="229"/>
    </row>
    <row r="9" spans="1:6" s="8" customFormat="1" ht="16.5" customHeight="1">
      <c r="A9" s="244" t="s">
        <v>98</v>
      </c>
      <c r="B9" s="52"/>
      <c r="C9" s="85"/>
      <c r="D9" s="301">
        <f>SUM(D10:D16)</f>
        <v>4617400</v>
      </c>
      <c r="E9" s="301">
        <v>620409970.23699999</v>
      </c>
      <c r="F9" s="230"/>
    </row>
    <row r="10" spans="1:6" s="8" customFormat="1" ht="16.5" customHeight="1">
      <c r="A10" s="87"/>
      <c r="B10" s="88">
        <v>11</v>
      </c>
      <c r="C10" s="238" t="s">
        <v>99</v>
      </c>
      <c r="D10" s="151">
        <v>4404</v>
      </c>
      <c r="E10" s="151">
        <v>165058.76800000001</v>
      </c>
      <c r="F10" s="230"/>
    </row>
    <row r="11" spans="1:6" s="8" customFormat="1" ht="16.5" customHeight="1">
      <c r="A11" s="87"/>
      <c r="B11" s="88">
        <v>12</v>
      </c>
      <c r="C11" s="238" t="s">
        <v>100</v>
      </c>
      <c r="D11" s="151">
        <v>3088299</v>
      </c>
      <c r="E11" s="151">
        <v>479868388.11699998</v>
      </c>
      <c r="F11" s="230"/>
    </row>
    <row r="12" spans="1:6" s="8" customFormat="1" ht="16.5" customHeight="1">
      <c r="A12" s="87"/>
      <c r="B12" s="88">
        <v>13</v>
      </c>
      <c r="C12" s="238" t="s">
        <v>101</v>
      </c>
      <c r="D12" s="151">
        <v>144313</v>
      </c>
      <c r="E12" s="151">
        <v>18175478.653000001</v>
      </c>
      <c r="F12" s="230"/>
    </row>
    <row r="13" spans="1:6" s="8" customFormat="1" ht="16.5" customHeight="1">
      <c r="A13" s="87"/>
      <c r="B13" s="88">
        <v>14</v>
      </c>
      <c r="C13" s="238" t="s">
        <v>102</v>
      </c>
      <c r="D13" s="151">
        <v>689881</v>
      </c>
      <c r="E13" s="151">
        <v>61080252.813000001</v>
      </c>
      <c r="F13" s="230"/>
    </row>
    <row r="14" spans="1:6" s="8" customFormat="1" ht="16.5" customHeight="1">
      <c r="A14" s="87"/>
      <c r="B14" s="88">
        <v>15</v>
      </c>
      <c r="C14" s="238" t="s">
        <v>623</v>
      </c>
      <c r="D14" s="151">
        <v>125356</v>
      </c>
      <c r="E14" s="151">
        <v>10386763.965</v>
      </c>
      <c r="F14" s="230"/>
    </row>
    <row r="15" spans="1:6" s="8" customFormat="1" ht="16.5" customHeight="1">
      <c r="A15" s="87"/>
      <c r="B15" s="88">
        <v>16</v>
      </c>
      <c r="C15" s="238" t="s">
        <v>624</v>
      </c>
      <c r="D15" s="151">
        <v>36669</v>
      </c>
      <c r="E15" s="151">
        <v>6645307.2139999997</v>
      </c>
      <c r="F15" s="230"/>
    </row>
    <row r="16" spans="1:6" s="8" customFormat="1" ht="16.5" customHeight="1">
      <c r="A16" s="87"/>
      <c r="B16" s="88">
        <v>19</v>
      </c>
      <c r="C16" s="238" t="s">
        <v>625</v>
      </c>
      <c r="D16" s="151">
        <v>528478</v>
      </c>
      <c r="E16" s="151">
        <v>44088720.707000002</v>
      </c>
      <c r="F16" s="230"/>
    </row>
    <row r="17" spans="1:6" s="8" customFormat="1" ht="16.5" customHeight="1">
      <c r="A17" s="87"/>
      <c r="B17" s="51"/>
      <c r="C17" s="89"/>
      <c r="D17" s="151"/>
      <c r="E17" s="151"/>
      <c r="F17" s="230"/>
    </row>
    <row r="18" spans="1:6" s="8" customFormat="1" ht="16.5" customHeight="1">
      <c r="A18" s="244" t="s">
        <v>626</v>
      </c>
      <c r="B18" s="52"/>
      <c r="C18" s="85"/>
      <c r="D18" s="301">
        <f>SUM(D19:D28)</f>
        <v>784079</v>
      </c>
      <c r="E18" s="301">
        <v>1534245156.5870001</v>
      </c>
      <c r="F18" s="230"/>
    </row>
    <row r="19" spans="1:6" s="8" customFormat="1" ht="16.5" customHeight="1">
      <c r="A19" s="87"/>
      <c r="B19" s="88">
        <v>20</v>
      </c>
      <c r="C19" s="238" t="s">
        <v>627</v>
      </c>
      <c r="D19" s="151">
        <v>989</v>
      </c>
      <c r="E19" s="151">
        <v>861971.33700000006</v>
      </c>
      <c r="F19" s="230"/>
    </row>
    <row r="20" spans="1:6" s="8" customFormat="1" ht="16.5" customHeight="1">
      <c r="A20" s="87"/>
      <c r="B20" s="88">
        <v>21</v>
      </c>
      <c r="C20" s="238" t="s">
        <v>628</v>
      </c>
      <c r="D20" s="151">
        <v>18311</v>
      </c>
      <c r="E20" s="151">
        <v>43720404.284000002</v>
      </c>
      <c r="F20" s="230"/>
    </row>
    <row r="21" spans="1:6" s="8" customFormat="1" ht="16.5" customHeight="1">
      <c r="A21" s="87"/>
      <c r="B21" s="88">
        <v>22</v>
      </c>
      <c r="C21" s="238" t="s">
        <v>634</v>
      </c>
      <c r="D21" s="151">
        <v>22707</v>
      </c>
      <c r="E21" s="151">
        <v>128655673.421</v>
      </c>
      <c r="F21" s="230"/>
    </row>
    <row r="22" spans="1:6" s="8" customFormat="1" ht="16.5" customHeight="1">
      <c r="A22" s="87"/>
      <c r="B22" s="88">
        <v>23</v>
      </c>
      <c r="C22" s="238" t="s">
        <v>635</v>
      </c>
      <c r="D22" s="151">
        <v>188308</v>
      </c>
      <c r="E22" s="151">
        <v>1119032471.533</v>
      </c>
      <c r="F22" s="230"/>
    </row>
    <row r="23" spans="1:6" s="8" customFormat="1" ht="16.5" customHeight="1">
      <c r="A23" s="87"/>
      <c r="B23" s="88">
        <v>24</v>
      </c>
      <c r="C23" s="238" t="s">
        <v>629</v>
      </c>
      <c r="D23" s="151">
        <v>813</v>
      </c>
      <c r="E23" s="151">
        <v>31126260.800000001</v>
      </c>
      <c r="F23" s="230"/>
    </row>
    <row r="24" spans="1:6" s="8" customFormat="1" ht="16.5" customHeight="1">
      <c r="A24" s="87"/>
      <c r="B24" s="88">
        <v>25</v>
      </c>
      <c r="C24" s="238" t="s">
        <v>636</v>
      </c>
      <c r="D24" s="151">
        <v>982</v>
      </c>
      <c r="E24" s="151">
        <v>83540244.428000003</v>
      </c>
      <c r="F24" s="230"/>
    </row>
    <row r="25" spans="1:6" s="8" customFormat="1" ht="16.5" customHeight="1">
      <c r="A25" s="87"/>
      <c r="B25" s="88">
        <v>26</v>
      </c>
      <c r="C25" s="238" t="s">
        <v>630</v>
      </c>
      <c r="D25" s="151">
        <v>564</v>
      </c>
      <c r="E25" s="151">
        <v>5473982.2819999997</v>
      </c>
      <c r="F25" s="230"/>
    </row>
    <row r="26" spans="1:6" s="8" customFormat="1" ht="16.5" customHeight="1">
      <c r="A26" s="87"/>
      <c r="B26" s="88">
        <v>27</v>
      </c>
      <c r="C26" s="238" t="s">
        <v>631</v>
      </c>
      <c r="D26" s="151">
        <v>435480</v>
      </c>
      <c r="E26" s="151">
        <v>95928754.144999996</v>
      </c>
      <c r="F26" s="230"/>
    </row>
    <row r="27" spans="1:6" s="8" customFormat="1" ht="16.5" customHeight="1">
      <c r="A27" s="87"/>
      <c r="B27" s="88">
        <v>28</v>
      </c>
      <c r="C27" s="238" t="s">
        <v>632</v>
      </c>
      <c r="D27" s="151">
        <v>115</v>
      </c>
      <c r="E27" s="151">
        <v>55906.499000000003</v>
      </c>
      <c r="F27" s="230"/>
    </row>
    <row r="28" spans="1:6" s="8" customFormat="1" ht="16.5" customHeight="1">
      <c r="A28" s="87"/>
      <c r="B28" s="88">
        <v>29</v>
      </c>
      <c r="C28" s="238" t="s">
        <v>633</v>
      </c>
      <c r="D28" s="151">
        <v>115810</v>
      </c>
      <c r="E28" s="151">
        <v>25849487.857999999</v>
      </c>
      <c r="F28" s="230"/>
    </row>
    <row r="29" spans="1:6" s="8" customFormat="1" ht="16.5" customHeight="1">
      <c r="A29" s="87"/>
      <c r="B29" s="51"/>
      <c r="C29" s="24"/>
      <c r="D29" s="151"/>
      <c r="E29" s="151"/>
      <c r="F29" s="230"/>
    </row>
    <row r="30" spans="1:6" s="8" customFormat="1" ht="16.5" customHeight="1">
      <c r="A30" s="244" t="s">
        <v>637</v>
      </c>
      <c r="B30" s="52"/>
      <c r="C30" s="85"/>
      <c r="D30" s="301">
        <f>SUM(D31:D36)</f>
        <v>880287</v>
      </c>
      <c r="E30" s="301">
        <v>3351478059.7779999</v>
      </c>
      <c r="F30" s="230"/>
    </row>
    <row r="31" spans="1:6" s="8" customFormat="1" ht="16.5" customHeight="1">
      <c r="A31" s="87"/>
      <c r="B31" s="88">
        <v>31</v>
      </c>
      <c r="C31" s="238" t="s">
        <v>654</v>
      </c>
      <c r="D31" s="151">
        <v>11548</v>
      </c>
      <c r="E31" s="151">
        <v>850402793.87800002</v>
      </c>
      <c r="F31" s="230"/>
    </row>
    <row r="32" spans="1:6" s="8" customFormat="1" ht="16.5" customHeight="1">
      <c r="A32" s="87"/>
      <c r="B32" s="88">
        <v>32</v>
      </c>
      <c r="C32" s="238" t="s">
        <v>655</v>
      </c>
      <c r="D32" s="151">
        <v>193</v>
      </c>
      <c r="E32" s="151">
        <v>65299532.207000002</v>
      </c>
      <c r="F32" s="230"/>
    </row>
    <row r="33" spans="1:6" s="8" customFormat="1" ht="16.5" customHeight="1">
      <c r="A33" s="87"/>
      <c r="B33" s="88">
        <v>35</v>
      </c>
      <c r="C33" s="238" t="s">
        <v>657</v>
      </c>
      <c r="D33" s="151">
        <v>818159</v>
      </c>
      <c r="E33" s="151">
        <v>2298666404.572</v>
      </c>
      <c r="F33" s="230"/>
    </row>
    <row r="34" spans="1:6" s="8" customFormat="1" ht="16.5" customHeight="1">
      <c r="A34" s="87"/>
      <c r="B34" s="88">
        <v>36</v>
      </c>
      <c r="C34" s="238" t="s">
        <v>656</v>
      </c>
      <c r="D34" s="151">
        <v>210</v>
      </c>
      <c r="E34" s="151">
        <v>132585583.233</v>
      </c>
      <c r="F34" s="230"/>
    </row>
    <row r="35" spans="1:6" s="8" customFormat="1" ht="16.5" customHeight="1">
      <c r="A35" s="87"/>
      <c r="B35" s="88">
        <v>37</v>
      </c>
      <c r="C35" s="238" t="s">
        <v>3137</v>
      </c>
      <c r="D35" s="151">
        <v>50050</v>
      </c>
      <c r="E35" s="151">
        <v>4513087.5669999998</v>
      </c>
      <c r="F35" s="230"/>
    </row>
    <row r="36" spans="1:6" s="8" customFormat="1" ht="16.5" customHeight="1">
      <c r="A36" s="87"/>
      <c r="B36" s="88">
        <v>39</v>
      </c>
      <c r="C36" s="238" t="s">
        <v>3138</v>
      </c>
      <c r="D36" s="151">
        <v>127</v>
      </c>
      <c r="E36" s="151">
        <v>10658.321</v>
      </c>
      <c r="F36" s="230"/>
    </row>
    <row r="37" spans="1:6" s="8" customFormat="1" ht="16.5" customHeight="1">
      <c r="A37" s="87"/>
      <c r="B37" s="88"/>
      <c r="C37" s="89"/>
      <c r="D37" s="151"/>
      <c r="E37" s="151"/>
      <c r="F37" s="230"/>
    </row>
    <row r="38" spans="1:6" s="8" customFormat="1" ht="16.5" customHeight="1">
      <c r="A38" s="244" t="s">
        <v>658</v>
      </c>
      <c r="B38" s="52"/>
      <c r="C38" s="85"/>
      <c r="D38" s="244">
        <f>SUM(D39:D44)</f>
        <v>7473</v>
      </c>
      <c r="E38" s="368">
        <v>71336818.05399999</v>
      </c>
      <c r="F38" s="230"/>
    </row>
    <row r="39" spans="1:6" s="8" customFormat="1" ht="16.5" customHeight="1">
      <c r="A39" s="87"/>
      <c r="B39" s="88">
        <v>41</v>
      </c>
      <c r="C39" s="238" t="s">
        <v>659</v>
      </c>
      <c r="D39" s="151">
        <v>861</v>
      </c>
      <c r="E39" s="365">
        <v>3489789.0240000002</v>
      </c>
      <c r="F39" s="230"/>
    </row>
    <row r="40" spans="1:6" s="8" customFormat="1" ht="16.5" customHeight="1">
      <c r="A40" s="87"/>
      <c r="B40" s="88">
        <v>42</v>
      </c>
      <c r="C40" s="238" t="s">
        <v>660</v>
      </c>
      <c r="D40" s="151">
        <v>121</v>
      </c>
      <c r="E40" s="365">
        <v>507091.38199999998</v>
      </c>
      <c r="F40" s="230"/>
    </row>
    <row r="41" spans="1:6" s="8" customFormat="1" ht="16.5" customHeight="1">
      <c r="A41" s="87"/>
      <c r="B41" s="88">
        <v>43</v>
      </c>
      <c r="C41" s="238" t="s">
        <v>661</v>
      </c>
      <c r="D41" s="151">
        <v>1810</v>
      </c>
      <c r="E41" s="365">
        <v>16723875.909</v>
      </c>
      <c r="F41" s="230"/>
    </row>
    <row r="42" spans="1:6" s="8" customFormat="1" ht="16.5" customHeight="1">
      <c r="A42" s="87"/>
      <c r="B42" s="88">
        <v>44</v>
      </c>
      <c r="C42" s="238" t="s">
        <v>662</v>
      </c>
      <c r="D42" s="336" t="s">
        <v>3297</v>
      </c>
      <c r="E42" s="336" t="s">
        <v>3297</v>
      </c>
      <c r="F42" s="230"/>
    </row>
    <row r="43" spans="1:6" s="8" customFormat="1" ht="16.5" customHeight="1">
      <c r="A43" s="87"/>
      <c r="B43" s="88">
        <v>45</v>
      </c>
      <c r="C43" s="238" t="s">
        <v>769</v>
      </c>
      <c r="D43" s="336" t="s">
        <v>3297</v>
      </c>
      <c r="E43" s="336" t="s">
        <v>3297</v>
      </c>
      <c r="F43" s="230"/>
    </row>
    <row r="44" spans="1:6" s="8" customFormat="1" ht="16.5" customHeight="1">
      <c r="A44" s="87"/>
      <c r="B44" s="88">
        <v>49</v>
      </c>
      <c r="C44" s="238" t="s">
        <v>770</v>
      </c>
      <c r="D44" s="151">
        <v>4681</v>
      </c>
      <c r="E44" s="365">
        <v>50606791.001999997</v>
      </c>
      <c r="F44" s="230"/>
    </row>
    <row r="45" spans="1:6" s="8" customFormat="1" ht="16.5" customHeight="1">
      <c r="A45" s="87"/>
      <c r="B45" s="51"/>
      <c r="C45" s="89"/>
      <c r="D45" s="151"/>
      <c r="E45" s="365"/>
      <c r="F45" s="230"/>
    </row>
    <row r="46" spans="1:6" s="8" customFormat="1" ht="16.5" customHeight="1">
      <c r="A46" s="244" t="s">
        <v>771</v>
      </c>
      <c r="B46" s="52"/>
      <c r="C46" s="85"/>
      <c r="D46" s="301">
        <f>SUM(D47:D51)</f>
        <v>9869</v>
      </c>
      <c r="E46" s="301">
        <v>48182198.115999997</v>
      </c>
      <c r="F46" s="230"/>
    </row>
    <row r="47" spans="1:6" s="8" customFormat="1" ht="16.5" customHeight="1">
      <c r="A47" s="87"/>
      <c r="B47" s="108">
        <v>71</v>
      </c>
      <c r="C47" s="238" t="s">
        <v>772</v>
      </c>
      <c r="D47" s="336" t="s">
        <v>3297</v>
      </c>
      <c r="E47" s="336" t="s">
        <v>3297</v>
      </c>
      <c r="F47" s="230"/>
    </row>
    <row r="48" spans="1:6" s="8" customFormat="1" ht="16.5" customHeight="1">
      <c r="A48" s="87"/>
      <c r="B48" s="88">
        <v>72</v>
      </c>
      <c r="C48" s="238" t="s">
        <v>645</v>
      </c>
      <c r="D48" s="151">
        <v>430</v>
      </c>
      <c r="E48" s="365">
        <v>6748894.3530000001</v>
      </c>
      <c r="F48" s="230"/>
    </row>
    <row r="49" spans="1:6" s="8" customFormat="1" ht="16.5" customHeight="1">
      <c r="A49" s="87"/>
      <c r="B49" s="88">
        <v>73</v>
      </c>
      <c r="C49" s="238" t="s">
        <v>646</v>
      </c>
      <c r="D49" s="336" t="s">
        <v>3297</v>
      </c>
      <c r="E49" s="336" t="s">
        <v>3297</v>
      </c>
      <c r="F49" s="230"/>
    </row>
    <row r="50" spans="1:6" s="8" customFormat="1" ht="16.5" customHeight="1">
      <c r="A50" s="87"/>
      <c r="B50" s="88">
        <v>74</v>
      </c>
      <c r="C50" s="238" t="s">
        <v>647</v>
      </c>
      <c r="D50" s="151">
        <v>2941</v>
      </c>
      <c r="E50" s="365">
        <v>5955030.3130000001</v>
      </c>
      <c r="F50" s="230"/>
    </row>
    <row r="51" spans="1:6" s="8" customFormat="1" ht="16.5" customHeight="1">
      <c r="A51" s="87"/>
      <c r="B51" s="88">
        <v>79</v>
      </c>
      <c r="C51" s="238" t="s">
        <v>648</v>
      </c>
      <c r="D51" s="151">
        <v>6498</v>
      </c>
      <c r="E51" s="365">
        <v>34072620.147</v>
      </c>
      <c r="F51" s="230"/>
    </row>
    <row r="52" spans="1:6" s="8" customFormat="1" ht="16.5" customHeight="1">
      <c r="A52" s="87"/>
      <c r="B52" s="51"/>
      <c r="C52" s="89"/>
      <c r="D52" s="151"/>
      <c r="E52" s="151"/>
      <c r="F52" s="230"/>
    </row>
    <row r="53" spans="1:6" s="8" customFormat="1" ht="14.25" customHeight="1">
      <c r="A53" s="244" t="s">
        <v>649</v>
      </c>
      <c r="B53" s="52"/>
      <c r="C53" s="91"/>
      <c r="D53" s="301">
        <f>D66+D61+D59+D54</f>
        <v>147304</v>
      </c>
      <c r="E53" s="301">
        <v>434838497.02200001</v>
      </c>
      <c r="F53" s="230"/>
    </row>
    <row r="54" spans="1:6" s="8" customFormat="1" ht="16.5" customHeight="1">
      <c r="A54" s="84"/>
      <c r="B54" s="151" t="s">
        <v>452</v>
      </c>
      <c r="C54" s="112"/>
      <c r="D54" s="151">
        <f>SUM(D55:D56)</f>
        <v>70608</v>
      </c>
      <c r="E54" s="151">
        <v>54666625.593999997</v>
      </c>
      <c r="F54" s="230"/>
    </row>
    <row r="55" spans="1:6" s="8" customFormat="1" ht="16.5" customHeight="1">
      <c r="A55" s="87"/>
      <c r="B55" s="88">
        <v>51</v>
      </c>
      <c r="C55" s="238" t="s">
        <v>453</v>
      </c>
      <c r="D55" s="151">
        <v>154</v>
      </c>
      <c r="E55" s="151">
        <v>1327820.264</v>
      </c>
      <c r="F55" s="230"/>
    </row>
    <row r="56" spans="1:6" s="8" customFormat="1" ht="16.5" customHeight="1">
      <c r="A56" s="67"/>
      <c r="B56" s="88">
        <v>59</v>
      </c>
      <c r="C56" s="238" t="s">
        <v>452</v>
      </c>
      <c r="D56" s="151">
        <v>70454</v>
      </c>
      <c r="E56" s="151">
        <v>53338805.329999998</v>
      </c>
      <c r="F56" s="230"/>
    </row>
    <row r="57" spans="1:6" s="8" customFormat="1" ht="16.5" customHeight="1">
      <c r="A57" s="67"/>
      <c r="B57" s="88"/>
      <c r="C57" s="89"/>
      <c r="D57" s="151"/>
      <c r="E57" s="151"/>
      <c r="F57" s="230"/>
    </row>
    <row r="58" spans="1:6" s="8" customFormat="1" ht="16.5" customHeight="1">
      <c r="A58" s="67"/>
      <c r="B58" s="151" t="s">
        <v>756</v>
      </c>
      <c r="C58" s="112"/>
      <c r="D58" s="151"/>
      <c r="E58" s="151"/>
      <c r="F58" s="230"/>
    </row>
    <row r="59" spans="1:6" s="8" customFormat="1" ht="16.5" customHeight="1">
      <c r="A59" s="87"/>
      <c r="B59" s="88">
        <v>61</v>
      </c>
      <c r="C59" s="238" t="s">
        <v>471</v>
      </c>
      <c r="D59" s="151">
        <v>18328</v>
      </c>
      <c r="E59" s="151">
        <v>16615470.012</v>
      </c>
      <c r="F59" s="230"/>
    </row>
    <row r="60" spans="1:6" s="8" customFormat="1" ht="16.5" customHeight="1">
      <c r="A60" s="87"/>
      <c r="B60" s="88"/>
      <c r="C60" s="89"/>
      <c r="D60" s="151"/>
      <c r="E60" s="151"/>
      <c r="F60" s="230"/>
    </row>
    <row r="61" spans="1:6" s="8" customFormat="1" ht="16.5" customHeight="1">
      <c r="A61" s="87"/>
      <c r="B61" s="151" t="s">
        <v>757</v>
      </c>
      <c r="C61" s="90"/>
      <c r="D61" s="151">
        <f>SUM(D62:D64)</f>
        <v>4725</v>
      </c>
      <c r="E61" s="151">
        <v>13448902.966</v>
      </c>
      <c r="F61" s="230"/>
    </row>
    <row r="62" spans="1:6" s="8" customFormat="1" ht="16.5" customHeight="1">
      <c r="A62" s="87"/>
      <c r="B62" s="88">
        <v>81</v>
      </c>
      <c r="C62" s="238" t="s">
        <v>472</v>
      </c>
      <c r="D62" s="151">
        <v>3322</v>
      </c>
      <c r="E62" s="151">
        <v>9075540.375</v>
      </c>
      <c r="F62" s="230"/>
    </row>
    <row r="63" spans="1:6" s="8" customFormat="1" ht="16.5" customHeight="1">
      <c r="A63" s="87"/>
      <c r="B63" s="88">
        <v>82</v>
      </c>
      <c r="C63" s="238" t="s">
        <v>473</v>
      </c>
      <c r="D63" s="151">
        <v>915</v>
      </c>
      <c r="E63" s="151">
        <v>1830970.963</v>
      </c>
      <c r="F63" s="230"/>
    </row>
    <row r="64" spans="1:6" s="8" customFormat="1" ht="16.5" customHeight="1">
      <c r="A64" s="87"/>
      <c r="B64" s="88">
        <v>83</v>
      </c>
      <c r="C64" s="238" t="s">
        <v>949</v>
      </c>
      <c r="D64" s="151">
        <v>488</v>
      </c>
      <c r="E64" s="151">
        <v>2542391.628</v>
      </c>
      <c r="F64" s="230"/>
    </row>
    <row r="65" spans="1:6" s="8" customFormat="1" ht="16.5" customHeight="1">
      <c r="A65" s="87"/>
      <c r="B65" s="88"/>
      <c r="C65" s="89"/>
      <c r="D65" s="151"/>
      <c r="E65" s="151"/>
      <c r="F65" s="230"/>
    </row>
    <row r="66" spans="1:6" s="8" customFormat="1" ht="16.5" customHeight="1">
      <c r="A66" s="87"/>
      <c r="B66" s="151" t="s">
        <v>758</v>
      </c>
      <c r="C66" s="112"/>
      <c r="D66" s="151">
        <f>SUM(D67:D69)</f>
        <v>53643</v>
      </c>
      <c r="E66" s="151">
        <v>350107498.44999999</v>
      </c>
      <c r="F66" s="230"/>
    </row>
    <row r="67" spans="1:6" s="8" customFormat="1" ht="16.5" customHeight="1">
      <c r="A67" s="87"/>
      <c r="B67" s="170">
        <v>90</v>
      </c>
      <c r="C67" s="238" t="s">
        <v>3139</v>
      </c>
      <c r="D67" s="151">
        <v>21946</v>
      </c>
      <c r="E67" s="151">
        <v>173759870.669</v>
      </c>
      <c r="F67" s="230"/>
    </row>
    <row r="68" spans="1:6" s="8" customFormat="1" ht="16.5" customHeight="1">
      <c r="A68" s="87"/>
      <c r="B68" s="87">
        <v>91</v>
      </c>
      <c r="C68" s="238" t="s">
        <v>474</v>
      </c>
      <c r="D68" s="151">
        <v>29332</v>
      </c>
      <c r="E68" s="151">
        <v>170565280.48899999</v>
      </c>
      <c r="F68" s="230"/>
    </row>
    <row r="69" spans="1:6" s="8" customFormat="1" ht="16.5" customHeight="1">
      <c r="A69" s="87"/>
      <c r="B69" s="67">
        <v>92</v>
      </c>
      <c r="C69" s="238" t="s">
        <v>475</v>
      </c>
      <c r="D69" s="151">
        <v>2365</v>
      </c>
      <c r="E69" s="151">
        <v>5782347.2920000004</v>
      </c>
      <c r="F69" s="230"/>
    </row>
    <row r="70" spans="1:6" s="8" customFormat="1" ht="16.5" customHeight="1">
      <c r="A70" s="87"/>
      <c r="B70" s="87">
        <v>99</v>
      </c>
      <c r="C70" s="238" t="s">
        <v>3140</v>
      </c>
      <c r="D70" s="152" t="s">
        <v>3211</v>
      </c>
      <c r="E70" s="152" t="s">
        <v>3211</v>
      </c>
      <c r="F70" s="230"/>
    </row>
    <row r="71" spans="1:6" s="8" customFormat="1" ht="16.5" customHeight="1">
      <c r="A71" s="87"/>
      <c r="C71" s="24"/>
      <c r="F71" s="230"/>
    </row>
    <row r="72" spans="1:6" s="8" customFormat="1" ht="16.5" customHeight="1">
      <c r="A72" s="87"/>
      <c r="C72" s="250" t="s">
        <v>476</v>
      </c>
      <c r="D72" s="244">
        <v>6446620</v>
      </c>
      <c r="E72" s="244">
        <v>6060490699.7939997</v>
      </c>
      <c r="F72" s="230"/>
    </row>
    <row r="73" spans="1:6" s="8" customFormat="1" ht="16.5" customHeight="1">
      <c r="A73" s="87"/>
      <c r="C73" s="97"/>
      <c r="D73" s="86"/>
      <c r="E73" s="86"/>
    </row>
    <row r="74" spans="1:6" ht="16.5" customHeight="1">
      <c r="A74" s="96"/>
      <c r="C74" s="92"/>
      <c r="D74" s="116"/>
      <c r="E74" s="116"/>
      <c r="F74" s="8"/>
    </row>
    <row r="75" spans="1:6">
      <c r="A75" s="8" t="s">
        <v>3191</v>
      </c>
      <c r="B75" s="8"/>
      <c r="C75" s="8"/>
      <c r="D75" s="132"/>
      <c r="E75" s="132"/>
      <c r="F75" s="8"/>
    </row>
    <row r="76" spans="1:6">
      <c r="A76" s="8" t="s">
        <v>3188</v>
      </c>
      <c r="B76" s="8"/>
      <c r="C76" s="8"/>
      <c r="D76" s="93"/>
      <c r="E76" s="93"/>
      <c r="F76" s="8"/>
    </row>
    <row r="77" spans="1:6">
      <c r="D77" s="93"/>
      <c r="E77" s="78"/>
      <c r="F77" s="8"/>
    </row>
    <row r="78" spans="1:6">
      <c r="D78" s="93"/>
      <c r="E78" s="94"/>
    </row>
    <row r="81" spans="3:3" ht="45.75" customHeight="1">
      <c r="C81" s="6" t="s">
        <v>269</v>
      </c>
    </row>
  </sheetData>
  <mergeCells count="6">
    <mergeCell ref="A1:C1"/>
    <mergeCell ref="A2:E2"/>
    <mergeCell ref="A3:E3"/>
    <mergeCell ref="A5:C7"/>
    <mergeCell ref="E5:E6"/>
    <mergeCell ref="D5:D6"/>
  </mergeCells>
  <phoneticPr fontId="7" type="noConversion"/>
  <conditionalFormatting sqref="D72:E72 D38 D54:E69">
    <cfRule type="cellIs" dxfId="340" priority="77" stopIfTrue="1" operator="lessThan">
      <formula>0</formula>
    </cfRule>
  </conditionalFormatting>
  <conditionalFormatting sqref="C10:C16">
    <cfRule type="cellIs" dxfId="339" priority="65" stopIfTrue="1" operator="lessThan">
      <formula>0</formula>
    </cfRule>
  </conditionalFormatting>
  <conditionalFormatting sqref="C19:C28">
    <cfRule type="cellIs" dxfId="338" priority="64" stopIfTrue="1" operator="lessThan">
      <formula>0</formula>
    </cfRule>
  </conditionalFormatting>
  <conditionalFormatting sqref="C31:C36">
    <cfRule type="cellIs" dxfId="337" priority="63" stopIfTrue="1" operator="lessThan">
      <formula>0</formula>
    </cfRule>
  </conditionalFormatting>
  <conditionalFormatting sqref="C39:C44">
    <cfRule type="cellIs" dxfId="336" priority="62" stopIfTrue="1" operator="lessThan">
      <formula>0</formula>
    </cfRule>
  </conditionalFormatting>
  <conditionalFormatting sqref="C47:C51">
    <cfRule type="cellIs" dxfId="335" priority="61" stopIfTrue="1" operator="lessThan">
      <formula>0</formula>
    </cfRule>
  </conditionalFormatting>
  <conditionalFormatting sqref="C55:C56">
    <cfRule type="cellIs" dxfId="334" priority="60" stopIfTrue="1" operator="lessThan">
      <formula>0</formula>
    </cfRule>
  </conditionalFormatting>
  <conditionalFormatting sqref="C59">
    <cfRule type="cellIs" dxfId="333" priority="59" stopIfTrue="1" operator="lessThan">
      <formula>0</formula>
    </cfRule>
  </conditionalFormatting>
  <conditionalFormatting sqref="C62:C64">
    <cfRule type="cellIs" dxfId="332" priority="58" stopIfTrue="1" operator="lessThan">
      <formula>0</formula>
    </cfRule>
  </conditionalFormatting>
  <conditionalFormatting sqref="C67:C70">
    <cfRule type="cellIs" dxfId="331" priority="57" stopIfTrue="1" operator="lessThan">
      <formula>0</formula>
    </cfRule>
  </conditionalFormatting>
  <conditionalFormatting sqref="B66">
    <cfRule type="cellIs" dxfId="330" priority="56" stopIfTrue="1" operator="lessThan">
      <formula>0</formula>
    </cfRule>
  </conditionalFormatting>
  <conditionalFormatting sqref="B61">
    <cfRule type="cellIs" dxfId="329" priority="55" stopIfTrue="1" operator="lessThan">
      <formula>0</formula>
    </cfRule>
  </conditionalFormatting>
  <conditionalFormatting sqref="B58">
    <cfRule type="cellIs" dxfId="328" priority="54" stopIfTrue="1" operator="lessThan">
      <formula>0</formula>
    </cfRule>
  </conditionalFormatting>
  <conditionalFormatting sqref="B54">
    <cfRule type="cellIs" dxfId="327" priority="53" stopIfTrue="1" operator="lessThan">
      <formula>0</formula>
    </cfRule>
  </conditionalFormatting>
  <conditionalFormatting sqref="A53">
    <cfRule type="cellIs" dxfId="326" priority="52" stopIfTrue="1" operator="lessThan">
      <formula>0</formula>
    </cfRule>
  </conditionalFormatting>
  <conditionalFormatting sqref="A46">
    <cfRule type="cellIs" dxfId="325" priority="51" stopIfTrue="1" operator="lessThan">
      <formula>0</formula>
    </cfRule>
  </conditionalFormatting>
  <conditionalFormatting sqref="A38">
    <cfRule type="cellIs" dxfId="324" priority="50" stopIfTrue="1" operator="lessThan">
      <formula>0</formula>
    </cfRule>
  </conditionalFormatting>
  <conditionalFormatting sqref="A30">
    <cfRule type="cellIs" dxfId="323" priority="49" stopIfTrue="1" operator="lessThan">
      <formula>0</formula>
    </cfRule>
  </conditionalFormatting>
  <conditionalFormatting sqref="A18">
    <cfRule type="cellIs" dxfId="322" priority="48" stopIfTrue="1" operator="lessThan">
      <formula>0</formula>
    </cfRule>
  </conditionalFormatting>
  <conditionalFormatting sqref="A9">
    <cfRule type="cellIs" dxfId="321" priority="47" stopIfTrue="1" operator="lessThan">
      <formula>0</formula>
    </cfRule>
  </conditionalFormatting>
  <conditionalFormatting sqref="C72">
    <cfRule type="cellIs" dxfId="320" priority="46" stopIfTrue="1" operator="lessThan">
      <formula>0</formula>
    </cfRule>
  </conditionalFormatting>
  <conditionalFormatting sqref="D70:E70">
    <cfRule type="cellIs" dxfId="319" priority="40" stopIfTrue="1" operator="lessThan">
      <formula>0</formula>
    </cfRule>
  </conditionalFormatting>
  <conditionalFormatting sqref="D48 D52:E52 D50:D51">
    <cfRule type="cellIs" dxfId="318" priority="39" stopIfTrue="1" operator="lessThan">
      <formula>0</formula>
    </cfRule>
  </conditionalFormatting>
  <conditionalFormatting sqref="D39:D41 D44:D45">
    <cfRule type="cellIs" dxfId="317" priority="38" stopIfTrue="1" operator="lessThan">
      <formula>0</formula>
    </cfRule>
  </conditionalFormatting>
  <conditionalFormatting sqref="D31:E37">
    <cfRule type="cellIs" dxfId="316" priority="37" stopIfTrue="1" operator="lessThan">
      <formula>0</formula>
    </cfRule>
  </conditionalFormatting>
  <conditionalFormatting sqref="D19:E29">
    <cfRule type="cellIs" dxfId="315" priority="36" stopIfTrue="1" operator="lessThan">
      <formula>0</formula>
    </cfRule>
  </conditionalFormatting>
  <conditionalFormatting sqref="D10:E17">
    <cfRule type="cellIs" dxfId="314" priority="35" stopIfTrue="1" operator="lessThan">
      <formula>0</formula>
    </cfRule>
  </conditionalFormatting>
  <conditionalFormatting sqref="D8:E8">
    <cfRule type="cellIs" dxfId="313" priority="34" stopIfTrue="1" operator="lessThan">
      <formula>0</formula>
    </cfRule>
  </conditionalFormatting>
  <conditionalFormatting sqref="D42:D43">
    <cfRule type="cellIs" dxfId="312" priority="33" stopIfTrue="1" operator="lessThan">
      <formula>0</formula>
    </cfRule>
  </conditionalFormatting>
  <conditionalFormatting sqref="D42:D43">
    <cfRule type="cellIs" dxfId="311" priority="32" stopIfTrue="1" operator="lessThan">
      <formula>0</formula>
    </cfRule>
  </conditionalFormatting>
  <conditionalFormatting sqref="D42:D43">
    <cfRule type="cellIs" dxfId="310" priority="31" stopIfTrue="1" operator="lessThan">
      <formula>0</formula>
    </cfRule>
  </conditionalFormatting>
  <conditionalFormatting sqref="D47">
    <cfRule type="cellIs" dxfId="309" priority="30" stopIfTrue="1" operator="lessThan">
      <formula>0</formula>
    </cfRule>
  </conditionalFormatting>
  <conditionalFormatting sqref="D47">
    <cfRule type="cellIs" dxfId="308" priority="29" stopIfTrue="1" operator="lessThan">
      <formula>0</formula>
    </cfRule>
  </conditionalFormatting>
  <conditionalFormatting sqref="D47">
    <cfRule type="cellIs" dxfId="307" priority="28" stopIfTrue="1" operator="lessThan">
      <formula>0</formula>
    </cfRule>
  </conditionalFormatting>
  <conditionalFormatting sqref="D49">
    <cfRule type="cellIs" dxfId="306" priority="27" stopIfTrue="1" operator="lessThan">
      <formula>0</formula>
    </cfRule>
  </conditionalFormatting>
  <conditionalFormatting sqref="D49">
    <cfRule type="cellIs" dxfId="305" priority="26" stopIfTrue="1" operator="lessThan">
      <formula>0</formula>
    </cfRule>
  </conditionalFormatting>
  <conditionalFormatting sqref="D49">
    <cfRule type="cellIs" dxfId="304" priority="25" stopIfTrue="1" operator="lessThan">
      <formula>0</formula>
    </cfRule>
  </conditionalFormatting>
  <conditionalFormatting sqref="E38">
    <cfRule type="cellIs" dxfId="303" priority="12" stopIfTrue="1" operator="lessThan">
      <formula>0</formula>
    </cfRule>
  </conditionalFormatting>
  <conditionalFormatting sqref="E48 E50:E51">
    <cfRule type="cellIs" dxfId="302" priority="11" stopIfTrue="1" operator="lessThan">
      <formula>0</formula>
    </cfRule>
  </conditionalFormatting>
  <conditionalFormatting sqref="E39:E41 E44:E45">
    <cfRule type="cellIs" dxfId="301" priority="10" stopIfTrue="1" operator="lessThan">
      <formula>0</formula>
    </cfRule>
  </conditionalFormatting>
  <conditionalFormatting sqref="E42:E43">
    <cfRule type="cellIs" dxfId="300" priority="9" stopIfTrue="1" operator="lessThan">
      <formula>0</formula>
    </cfRule>
  </conditionalFormatting>
  <conditionalFormatting sqref="E42:E43">
    <cfRule type="cellIs" dxfId="299" priority="8" stopIfTrue="1" operator="lessThan">
      <formula>0</formula>
    </cfRule>
  </conditionalFormatting>
  <conditionalFormatting sqref="E42:E43">
    <cfRule type="cellIs" dxfId="298" priority="7" stopIfTrue="1" operator="lessThan">
      <formula>0</formula>
    </cfRule>
  </conditionalFormatting>
  <conditionalFormatting sqref="E47">
    <cfRule type="cellIs" dxfId="297" priority="6" stopIfTrue="1" operator="lessThan">
      <formula>0</formula>
    </cfRule>
  </conditionalFormatting>
  <conditionalFormatting sqref="E47">
    <cfRule type="cellIs" dxfId="296" priority="5" stopIfTrue="1" operator="lessThan">
      <formula>0</formula>
    </cfRule>
  </conditionalFormatting>
  <conditionalFormatting sqref="E47">
    <cfRule type="cellIs" dxfId="295" priority="4" stopIfTrue="1" operator="lessThan">
      <formula>0</formula>
    </cfRule>
  </conditionalFormatting>
  <conditionalFormatting sqref="E49">
    <cfRule type="cellIs" dxfId="294" priority="3" stopIfTrue="1" operator="lessThan">
      <formula>0</formula>
    </cfRule>
  </conditionalFormatting>
  <conditionalFormatting sqref="E49">
    <cfRule type="cellIs" dxfId="293" priority="2" stopIfTrue="1" operator="lessThan">
      <formula>0</formula>
    </cfRule>
  </conditionalFormatting>
  <conditionalFormatting sqref="E49">
    <cfRule type="cellIs" dxfId="292" priority="1" stopIfTrue="1" operator="lessThan">
      <formula>0</formula>
    </cfRule>
  </conditionalFormatting>
  <hyperlinks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59" orientation="portrait" r:id="rId1"/>
  <headerFooter>
    <oddFooter>&amp;L&amp;"MetaNormalLF-Roman,Standard"Statistisches Bundesamt, Fachserie 14, Reihe 8.2, 2014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 enableFormatConditionsCalculation="0">
    <pageSetUpPr fitToPage="1"/>
  </sheetPr>
  <dimension ref="A1:CU80"/>
  <sheetViews>
    <sheetView showGridLines="0" zoomScaleNormal="100" zoomScaleSheetLayoutView="75" workbookViewId="0"/>
  </sheetViews>
  <sheetFormatPr baseColWidth="10" defaultColWidth="11.42578125" defaultRowHeight="15.75"/>
  <cols>
    <col min="1" max="1" width="32.7109375" style="2" customWidth="1"/>
    <col min="2" max="2" width="16.7109375" style="6" customWidth="1"/>
    <col min="3" max="3" width="19.7109375" style="6" customWidth="1"/>
    <col min="4" max="4" width="16.7109375" style="6" customWidth="1"/>
    <col min="5" max="5" width="19.7109375" style="6" customWidth="1"/>
    <col min="6" max="6" width="16.7109375" style="6" customWidth="1"/>
    <col min="7" max="7" width="19.7109375" style="6" customWidth="1"/>
    <col min="8" max="16384" width="11.42578125" style="7"/>
  </cols>
  <sheetData>
    <row r="1" spans="1:8" s="2" customFormat="1">
      <c r="A1" s="285" t="s">
        <v>679</v>
      </c>
      <c r="B1" s="6"/>
      <c r="C1" s="6"/>
      <c r="D1" s="6"/>
      <c r="E1" s="6"/>
      <c r="F1" s="6"/>
      <c r="G1" s="6"/>
    </row>
    <row r="2" spans="1:8" s="3" customFormat="1" ht="18" customHeight="1">
      <c r="A2" s="376" t="s">
        <v>462</v>
      </c>
      <c r="B2" s="376"/>
      <c r="C2" s="376"/>
      <c r="D2" s="376"/>
      <c r="E2" s="376"/>
      <c r="F2" s="376"/>
      <c r="G2" s="454"/>
    </row>
    <row r="3" spans="1:8" s="6" customFormat="1" ht="24" customHeight="1">
      <c r="A3" s="433" t="s">
        <v>3307</v>
      </c>
      <c r="B3" s="433"/>
      <c r="C3" s="433"/>
      <c r="D3" s="433"/>
      <c r="E3" s="433"/>
      <c r="F3" s="433"/>
      <c r="G3" s="434"/>
    </row>
    <row r="4" spans="1:8" ht="15.75" customHeight="1">
      <c r="A4" s="72"/>
      <c r="H4" s="343"/>
    </row>
    <row r="5" spans="1:8" ht="31.5">
      <c r="A5" s="455" t="s">
        <v>146</v>
      </c>
      <c r="B5" s="22" t="s">
        <v>3186</v>
      </c>
      <c r="C5" s="22" t="s">
        <v>3187</v>
      </c>
      <c r="D5" s="22" t="s">
        <v>3186</v>
      </c>
      <c r="E5" s="22" t="s">
        <v>3187</v>
      </c>
      <c r="F5" s="22" t="s">
        <v>3186</v>
      </c>
      <c r="G5" s="71" t="s">
        <v>3187</v>
      </c>
      <c r="H5" s="203"/>
    </row>
    <row r="6" spans="1:8" ht="15">
      <c r="A6" s="456"/>
      <c r="B6" s="23" t="s">
        <v>744</v>
      </c>
      <c r="C6" s="23" t="s">
        <v>750</v>
      </c>
      <c r="D6" s="23" t="s">
        <v>744</v>
      </c>
      <c r="E6" s="23" t="s">
        <v>750</v>
      </c>
      <c r="F6" s="23" t="s">
        <v>744</v>
      </c>
      <c r="G6" s="280" t="s">
        <v>750</v>
      </c>
    </row>
    <row r="7" spans="1:8" ht="43.5" customHeight="1">
      <c r="A7" s="27"/>
      <c r="B7" s="457" t="s">
        <v>926</v>
      </c>
      <c r="C7" s="458"/>
      <c r="D7" s="457" t="s">
        <v>927</v>
      </c>
      <c r="E7" s="458"/>
      <c r="F7" s="457" t="s">
        <v>928</v>
      </c>
      <c r="G7" s="459"/>
    </row>
    <row r="8" spans="1:8" s="35" customFormat="1" ht="15.95" customHeight="1">
      <c r="A8" s="238" t="s">
        <v>147</v>
      </c>
      <c r="B8" s="151">
        <v>933114</v>
      </c>
      <c r="C8" s="151">
        <v>1014022677.404</v>
      </c>
      <c r="D8" s="151">
        <v>37929</v>
      </c>
      <c r="E8" s="151">
        <v>4376614.3229999999</v>
      </c>
      <c r="F8" s="151">
        <v>317</v>
      </c>
      <c r="G8" s="151">
        <v>1273013.5819999999</v>
      </c>
    </row>
    <row r="9" spans="1:8" s="35" customFormat="1" ht="15.95" customHeight="1">
      <c r="A9" s="238" t="s">
        <v>377</v>
      </c>
      <c r="B9" s="151">
        <v>1266849</v>
      </c>
      <c r="C9" s="151">
        <v>1025022110.279</v>
      </c>
      <c r="D9" s="151">
        <v>45466</v>
      </c>
      <c r="E9" s="151">
        <v>7031490.4879999999</v>
      </c>
      <c r="F9" s="151">
        <v>719</v>
      </c>
      <c r="G9" s="151">
        <v>1817335.3829999999</v>
      </c>
    </row>
    <row r="10" spans="1:8" s="35" customFormat="1" ht="15.95" customHeight="1">
      <c r="A10" s="238" t="s">
        <v>550</v>
      </c>
      <c r="B10" s="151">
        <v>392205</v>
      </c>
      <c r="C10" s="151">
        <v>210870345.55599999</v>
      </c>
      <c r="D10" s="151">
        <v>289</v>
      </c>
      <c r="E10" s="151">
        <v>35330.239000000001</v>
      </c>
      <c r="F10" s="151">
        <v>18</v>
      </c>
      <c r="G10" s="151">
        <v>188745.82800000001</v>
      </c>
    </row>
    <row r="11" spans="1:8" s="35" customFormat="1" ht="15.95" customHeight="1">
      <c r="A11" s="238" t="s">
        <v>551</v>
      </c>
      <c r="B11" s="151">
        <v>188564</v>
      </c>
      <c r="C11" s="151">
        <v>82674939.737000003</v>
      </c>
      <c r="D11" s="151">
        <v>5809</v>
      </c>
      <c r="E11" s="151">
        <v>2888539.2379999999</v>
      </c>
      <c r="F11" s="151">
        <v>44</v>
      </c>
      <c r="G11" s="151">
        <v>63012.737000000001</v>
      </c>
    </row>
    <row r="12" spans="1:8" s="35" customFormat="1" ht="15.95" customHeight="1">
      <c r="A12" s="238" t="s">
        <v>552</v>
      </c>
      <c r="B12" s="151">
        <v>39777</v>
      </c>
      <c r="C12" s="151">
        <v>71847060.030000001</v>
      </c>
      <c r="D12" s="151">
        <v>103</v>
      </c>
      <c r="E12" s="151">
        <v>119388.72900000001</v>
      </c>
      <c r="F12" s="151">
        <v>13</v>
      </c>
      <c r="G12" s="151">
        <v>23598.004000000001</v>
      </c>
    </row>
    <row r="13" spans="1:8" s="35" customFormat="1" ht="15.95" customHeight="1">
      <c r="A13" s="238" t="s">
        <v>592</v>
      </c>
      <c r="B13" s="151">
        <v>167448</v>
      </c>
      <c r="C13" s="151">
        <v>434650266.542</v>
      </c>
      <c r="D13" s="151">
        <v>776</v>
      </c>
      <c r="E13" s="151">
        <v>167491.50399999999</v>
      </c>
      <c r="F13" s="151">
        <v>35</v>
      </c>
      <c r="G13" s="151">
        <v>6537386.6090000002</v>
      </c>
    </row>
    <row r="14" spans="1:8" s="35" customFormat="1" ht="15.95" customHeight="1">
      <c r="A14" s="238" t="s">
        <v>593</v>
      </c>
      <c r="B14" s="151">
        <v>499637</v>
      </c>
      <c r="C14" s="151">
        <v>467255272.47899997</v>
      </c>
      <c r="D14" s="151">
        <v>11549</v>
      </c>
      <c r="E14" s="151">
        <v>1798869.368</v>
      </c>
      <c r="F14" s="151">
        <v>208</v>
      </c>
      <c r="G14" s="151">
        <v>2738072.0980000002</v>
      </c>
    </row>
    <row r="15" spans="1:8" s="35" customFormat="1" ht="15.95" customHeight="1">
      <c r="A15" s="238" t="s">
        <v>594</v>
      </c>
      <c r="B15" s="151">
        <v>97715</v>
      </c>
      <c r="C15" s="151">
        <v>46370909.305</v>
      </c>
      <c r="D15" s="151">
        <v>4366</v>
      </c>
      <c r="E15" s="151">
        <v>3235362.0959999999</v>
      </c>
      <c r="F15" s="151">
        <v>38</v>
      </c>
      <c r="G15" s="151">
        <v>37932.142999999996</v>
      </c>
    </row>
    <row r="16" spans="1:8" s="35" customFormat="1" ht="15.95" customHeight="1">
      <c r="A16" s="238" t="s">
        <v>595</v>
      </c>
      <c r="B16" s="151">
        <v>531358</v>
      </c>
      <c r="C16" s="151">
        <v>559861391.55700004</v>
      </c>
      <c r="D16" s="151">
        <v>34310</v>
      </c>
      <c r="E16" s="151">
        <v>11642491.558</v>
      </c>
      <c r="F16" s="151">
        <v>418</v>
      </c>
      <c r="G16" s="151">
        <v>2359139.3339999998</v>
      </c>
    </row>
    <row r="17" spans="1:7" s="35" customFormat="1" ht="15.95" customHeight="1">
      <c r="A17" s="238" t="s">
        <v>596</v>
      </c>
      <c r="B17" s="151">
        <v>1168987</v>
      </c>
      <c r="C17" s="151">
        <v>1423524321.464</v>
      </c>
      <c r="D17" s="151">
        <v>22666</v>
      </c>
      <c r="E17" s="151">
        <v>5757965.6270000003</v>
      </c>
      <c r="F17" s="151">
        <v>393</v>
      </c>
      <c r="G17" s="151">
        <v>3727227.6770000001</v>
      </c>
    </row>
    <row r="18" spans="1:7" s="35" customFormat="1" ht="15.95" customHeight="1">
      <c r="A18" s="238" t="s">
        <v>597</v>
      </c>
      <c r="B18" s="151">
        <v>318546</v>
      </c>
      <c r="C18" s="151">
        <v>222418282.55899999</v>
      </c>
      <c r="D18" s="151">
        <v>16694</v>
      </c>
      <c r="E18" s="151">
        <v>2518131.2889999999</v>
      </c>
      <c r="F18" s="151">
        <v>178</v>
      </c>
      <c r="G18" s="151">
        <v>1065502.6000000001</v>
      </c>
    </row>
    <row r="19" spans="1:7" s="35" customFormat="1" ht="15.95" customHeight="1">
      <c r="A19" s="238" t="s">
        <v>598</v>
      </c>
      <c r="B19" s="151">
        <v>75063</v>
      </c>
      <c r="C19" s="151">
        <v>70070654.260000005</v>
      </c>
      <c r="D19" s="151">
        <v>808</v>
      </c>
      <c r="E19" s="151">
        <v>129421.601</v>
      </c>
      <c r="F19" s="151">
        <v>27</v>
      </c>
      <c r="G19" s="151">
        <v>60586.11</v>
      </c>
    </row>
    <row r="20" spans="1:7" s="35" customFormat="1" ht="15.95" customHeight="1">
      <c r="A20" s="238" t="s">
        <v>599</v>
      </c>
      <c r="B20" s="151">
        <v>295348</v>
      </c>
      <c r="C20" s="151">
        <v>130400753.517</v>
      </c>
      <c r="D20" s="151">
        <v>6232</v>
      </c>
      <c r="E20" s="151">
        <v>2711526.733</v>
      </c>
      <c r="F20" s="151">
        <v>107</v>
      </c>
      <c r="G20" s="151">
        <v>165946.35800000001</v>
      </c>
    </row>
    <row r="21" spans="1:7" s="35" customFormat="1" ht="15.95" customHeight="1">
      <c r="A21" s="238" t="s">
        <v>600</v>
      </c>
      <c r="B21" s="151">
        <v>126749</v>
      </c>
      <c r="C21" s="151">
        <v>69749379.005999997</v>
      </c>
      <c r="D21" s="151">
        <v>4386</v>
      </c>
      <c r="E21" s="151">
        <v>3088223.514</v>
      </c>
      <c r="F21" s="151">
        <v>85</v>
      </c>
      <c r="G21" s="151">
        <v>591446.39300000004</v>
      </c>
    </row>
    <row r="22" spans="1:7" s="35" customFormat="1" ht="15.95" customHeight="1">
      <c r="A22" s="238" t="s">
        <v>601</v>
      </c>
      <c r="B22" s="151">
        <v>204059</v>
      </c>
      <c r="C22" s="151">
        <v>169753087.13</v>
      </c>
      <c r="D22" s="151">
        <v>10248</v>
      </c>
      <c r="E22" s="151">
        <v>2190817.1340000001</v>
      </c>
      <c r="F22" s="151">
        <v>89</v>
      </c>
      <c r="G22" s="151">
        <v>123143.42</v>
      </c>
    </row>
    <row r="23" spans="1:7" s="35" customFormat="1" ht="15.95" customHeight="1">
      <c r="A23" s="238" t="s">
        <v>542</v>
      </c>
      <c r="B23" s="151">
        <v>141201</v>
      </c>
      <c r="C23" s="151">
        <v>61999248.968999997</v>
      </c>
      <c r="D23" s="151">
        <v>3309</v>
      </c>
      <c r="E23" s="151">
        <v>2209243.0929999999</v>
      </c>
      <c r="F23" s="151">
        <v>64</v>
      </c>
      <c r="G23" s="151">
        <v>85969.341</v>
      </c>
    </row>
    <row r="24" spans="1:7" s="35" customFormat="1" ht="15.95" customHeight="1">
      <c r="A24" s="251" t="s">
        <v>686</v>
      </c>
      <c r="B24" s="151">
        <v>6446620</v>
      </c>
      <c r="C24" s="151">
        <v>6060490699.7950001</v>
      </c>
      <c r="D24" s="151">
        <v>204940</v>
      </c>
      <c r="E24" s="151">
        <v>49900906.534000002</v>
      </c>
      <c r="F24" s="151">
        <v>2753</v>
      </c>
      <c r="G24" s="151">
        <v>20858057.616999999</v>
      </c>
    </row>
    <row r="25" spans="1:7" ht="15" customHeight="1">
      <c r="A25" s="28"/>
      <c r="B25" s="296"/>
      <c r="C25" s="296"/>
      <c r="D25" s="296"/>
      <c r="E25" s="296"/>
      <c r="F25" s="296"/>
      <c r="G25" s="296"/>
    </row>
    <row r="26" spans="1:7" ht="43.5" customHeight="1">
      <c r="A26" s="27"/>
      <c r="B26" s="457" t="s">
        <v>929</v>
      </c>
      <c r="C26" s="459"/>
      <c r="D26" s="457" t="s">
        <v>861</v>
      </c>
      <c r="E26" s="458"/>
      <c r="F26" s="457" t="s">
        <v>862</v>
      </c>
      <c r="G26" s="459"/>
    </row>
    <row r="27" spans="1:7" ht="15.95" customHeight="1">
      <c r="A27" s="238" t="s">
        <v>147</v>
      </c>
      <c r="B27" s="151">
        <v>58447</v>
      </c>
      <c r="C27" s="151">
        <v>407329916.45099998</v>
      </c>
      <c r="D27" s="151">
        <v>6277</v>
      </c>
      <c r="E27" s="151">
        <v>15948755.705</v>
      </c>
      <c r="F27" s="151">
        <v>591</v>
      </c>
      <c r="G27" s="151">
        <v>8474915.682</v>
      </c>
    </row>
    <row r="28" spans="1:7" ht="15.95" customHeight="1">
      <c r="A28" s="238" t="s">
        <v>377</v>
      </c>
      <c r="B28" s="151">
        <v>59170</v>
      </c>
      <c r="C28" s="151">
        <v>398853582.09399998</v>
      </c>
      <c r="D28" s="151">
        <v>8286</v>
      </c>
      <c r="E28" s="151">
        <v>29590511.100000001</v>
      </c>
      <c r="F28" s="151">
        <v>521</v>
      </c>
      <c r="G28" s="151">
        <v>6528163.2819999997</v>
      </c>
    </row>
    <row r="29" spans="1:7" ht="15.95" customHeight="1">
      <c r="A29" s="238" t="s">
        <v>550</v>
      </c>
      <c r="B29" s="151">
        <v>9414</v>
      </c>
      <c r="C29" s="151">
        <v>26404925.307</v>
      </c>
      <c r="D29" s="151">
        <v>925</v>
      </c>
      <c r="E29" s="151">
        <v>3931127.0630000001</v>
      </c>
      <c r="F29" s="151">
        <v>80</v>
      </c>
      <c r="G29" s="151">
        <v>154133.579</v>
      </c>
    </row>
    <row r="30" spans="1:7" ht="15.95" customHeight="1">
      <c r="A30" s="238" t="s">
        <v>551</v>
      </c>
      <c r="B30" s="151">
        <v>7329</v>
      </c>
      <c r="C30" s="151">
        <v>19430616.954</v>
      </c>
      <c r="D30" s="151">
        <v>1003</v>
      </c>
      <c r="E30" s="151">
        <v>2399039.139</v>
      </c>
      <c r="F30" s="151">
        <v>55</v>
      </c>
      <c r="G30" s="151">
        <v>1054332.7279999999</v>
      </c>
    </row>
    <row r="31" spans="1:7" ht="15.95" customHeight="1">
      <c r="A31" s="238" t="s">
        <v>552</v>
      </c>
      <c r="B31" s="151">
        <v>1858</v>
      </c>
      <c r="C31" s="151">
        <v>20322291.511</v>
      </c>
      <c r="D31" s="151">
        <v>211</v>
      </c>
      <c r="E31" s="151">
        <v>11037126.324999999</v>
      </c>
      <c r="F31" s="151">
        <v>27</v>
      </c>
      <c r="G31" s="151">
        <v>531664.52</v>
      </c>
    </row>
    <row r="32" spans="1:7" ht="15.95" customHeight="1">
      <c r="A32" s="238" t="s">
        <v>592</v>
      </c>
      <c r="B32" s="151">
        <v>4844</v>
      </c>
      <c r="C32" s="151">
        <v>160240558.76499999</v>
      </c>
      <c r="D32" s="151">
        <v>467</v>
      </c>
      <c r="E32" s="151">
        <v>8208834.7350000003</v>
      </c>
      <c r="F32" s="151">
        <v>60</v>
      </c>
      <c r="G32" s="151">
        <v>2490351.5860000001</v>
      </c>
    </row>
    <row r="33" spans="1:99" ht="15.95" customHeight="1">
      <c r="A33" s="238" t="s">
        <v>593</v>
      </c>
      <c r="B33" s="151">
        <v>27267</v>
      </c>
      <c r="C33" s="151">
        <v>131815360.20900001</v>
      </c>
      <c r="D33" s="151">
        <v>3644</v>
      </c>
      <c r="E33" s="151">
        <v>11932257.197000001</v>
      </c>
      <c r="F33" s="151">
        <v>319</v>
      </c>
      <c r="G33" s="151">
        <v>2035164.193</v>
      </c>
    </row>
    <row r="34" spans="1:99" ht="15.95" customHeight="1">
      <c r="A34" s="238" t="s">
        <v>594</v>
      </c>
      <c r="B34" s="151">
        <v>4419</v>
      </c>
      <c r="C34" s="151">
        <v>9759636.5270000007</v>
      </c>
      <c r="D34" s="151">
        <v>633</v>
      </c>
      <c r="E34" s="151">
        <v>2229566.625</v>
      </c>
      <c r="F34" s="151">
        <v>15</v>
      </c>
      <c r="G34" s="151">
        <v>7831.03</v>
      </c>
    </row>
    <row r="35" spans="1:99" ht="15.95" customHeight="1">
      <c r="A35" s="238" t="s">
        <v>595</v>
      </c>
      <c r="B35" s="151">
        <v>25738</v>
      </c>
      <c r="C35" s="151">
        <v>257917058.12400001</v>
      </c>
      <c r="D35" s="151">
        <v>3686</v>
      </c>
      <c r="E35" s="151">
        <v>31853467.919</v>
      </c>
      <c r="F35" s="151">
        <v>282</v>
      </c>
      <c r="G35" s="151">
        <v>4394942.2470000004</v>
      </c>
    </row>
    <row r="36" spans="1:99" ht="15.95" customHeight="1">
      <c r="A36" s="238" t="s">
        <v>596</v>
      </c>
      <c r="B36" s="151">
        <v>65855</v>
      </c>
      <c r="C36" s="151">
        <v>396262268.81400001</v>
      </c>
      <c r="D36" s="151">
        <v>5523</v>
      </c>
      <c r="E36" s="151">
        <v>44569075.545999996</v>
      </c>
      <c r="F36" s="151">
        <v>652</v>
      </c>
      <c r="G36" s="151">
        <v>8942120.0079999994</v>
      </c>
    </row>
    <row r="37" spans="1:99" ht="15.95" customHeight="1">
      <c r="A37" s="238" t="s">
        <v>597</v>
      </c>
      <c r="B37" s="151">
        <v>19837</v>
      </c>
      <c r="C37" s="151">
        <v>96125841.555000007</v>
      </c>
      <c r="D37" s="151">
        <v>2549</v>
      </c>
      <c r="E37" s="151">
        <v>6388609.96</v>
      </c>
      <c r="F37" s="151">
        <v>157</v>
      </c>
      <c r="G37" s="151">
        <v>4363875.1399999997</v>
      </c>
    </row>
    <row r="38" spans="1:99" ht="15.95" customHeight="1">
      <c r="A38" s="238" t="s">
        <v>598</v>
      </c>
      <c r="B38" s="151">
        <v>3374</v>
      </c>
      <c r="C38" s="151">
        <v>19212476.574999999</v>
      </c>
      <c r="D38" s="151">
        <v>569</v>
      </c>
      <c r="E38" s="151">
        <v>853033.19299999997</v>
      </c>
      <c r="F38" s="151">
        <v>21</v>
      </c>
      <c r="G38" s="151">
        <v>86371.210999999996</v>
      </c>
    </row>
    <row r="39" spans="1:99" ht="15.95" customHeight="1">
      <c r="A39" s="238" t="s">
        <v>599</v>
      </c>
      <c r="B39" s="151">
        <v>17576</v>
      </c>
      <c r="C39" s="151">
        <v>32236550.471000001</v>
      </c>
      <c r="D39" s="151">
        <v>2545</v>
      </c>
      <c r="E39" s="151">
        <v>3554166.8110000002</v>
      </c>
      <c r="F39" s="151">
        <v>152</v>
      </c>
      <c r="G39" s="151">
        <v>620997.21600000001</v>
      </c>
    </row>
    <row r="40" spans="1:99" ht="15.95" customHeight="1">
      <c r="A40" s="238" t="s">
        <v>600</v>
      </c>
      <c r="B40" s="151">
        <v>6979</v>
      </c>
      <c r="C40" s="151">
        <v>24475287.147</v>
      </c>
      <c r="D40" s="151">
        <v>986</v>
      </c>
      <c r="E40" s="151">
        <v>3264309.3089999999</v>
      </c>
      <c r="F40" s="151">
        <v>33</v>
      </c>
      <c r="G40" s="151">
        <v>860382.848</v>
      </c>
    </row>
    <row r="41" spans="1:99" ht="15.95" customHeight="1">
      <c r="A41" s="238" t="s">
        <v>601</v>
      </c>
      <c r="B41" s="151">
        <v>8707</v>
      </c>
      <c r="C41" s="151">
        <v>38780916.126000002</v>
      </c>
      <c r="D41" s="151">
        <v>1146</v>
      </c>
      <c r="E41" s="151">
        <v>7575771.392</v>
      </c>
      <c r="F41" s="151">
        <v>108</v>
      </c>
      <c r="G41" s="151">
        <v>927875.50300000003</v>
      </c>
    </row>
    <row r="42" spans="1:99" ht="15.95" customHeight="1">
      <c r="A42" s="238" t="s">
        <v>542</v>
      </c>
      <c r="B42" s="151">
        <v>9349</v>
      </c>
      <c r="C42" s="151">
        <v>18916194.991</v>
      </c>
      <c r="D42" s="151">
        <v>1292</v>
      </c>
      <c r="E42" s="151">
        <v>1718655.7439999999</v>
      </c>
      <c r="F42" s="151">
        <v>63</v>
      </c>
      <c r="G42" s="151">
        <v>535389.34100000001</v>
      </c>
    </row>
    <row r="43" spans="1:99" ht="15.95" customHeight="1">
      <c r="A43" s="251" t="s">
        <v>686</v>
      </c>
      <c r="B43" s="151">
        <v>330163</v>
      </c>
      <c r="C43" s="151">
        <v>2058083481.6210001</v>
      </c>
      <c r="D43" s="151">
        <v>39742</v>
      </c>
      <c r="E43" s="151">
        <v>185054307.76300001</v>
      </c>
      <c r="F43" s="151">
        <v>3136</v>
      </c>
      <c r="G43" s="151">
        <v>42008510.114</v>
      </c>
    </row>
    <row r="44" spans="1:99" ht="15" customHeight="1">
      <c r="A44" s="38"/>
      <c r="B44" s="296"/>
      <c r="C44" s="296"/>
      <c r="D44" s="296"/>
      <c r="E44" s="296"/>
      <c r="F44" s="296"/>
      <c r="G44" s="296"/>
    </row>
    <row r="45" spans="1:99" ht="43.5" customHeight="1">
      <c r="A45" s="65"/>
      <c r="B45" s="457" t="s">
        <v>937</v>
      </c>
      <c r="C45" s="458"/>
      <c r="D45" s="457" t="s">
        <v>864</v>
      </c>
      <c r="E45" s="458"/>
      <c r="F45" s="457" t="s">
        <v>865</v>
      </c>
      <c r="G45" s="459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  <c r="AJ45" s="10"/>
      <c r="AK45" s="10"/>
      <c r="AL45" s="10"/>
      <c r="AM45" s="10"/>
      <c r="AN45" s="10"/>
      <c r="AO45" s="10"/>
      <c r="AP45" s="10"/>
      <c r="AQ45" s="10"/>
      <c r="AR45" s="10"/>
      <c r="AS45" s="10"/>
      <c r="AT45" s="10"/>
      <c r="AU45" s="10"/>
      <c r="AV45" s="10"/>
      <c r="AW45" s="10"/>
      <c r="AX45" s="10"/>
      <c r="AY45" s="10"/>
      <c r="AZ45" s="10"/>
      <c r="BA45" s="10"/>
      <c r="BB45" s="10"/>
      <c r="BC45" s="10"/>
      <c r="BD45" s="10"/>
      <c r="BE45" s="10"/>
      <c r="BF45" s="10"/>
      <c r="BG45" s="10"/>
      <c r="BH45" s="10"/>
      <c r="BI45" s="10"/>
      <c r="BJ45" s="10"/>
      <c r="BK45" s="10"/>
      <c r="BL45" s="10"/>
      <c r="BM45" s="10"/>
      <c r="BN45" s="10"/>
      <c r="BO45" s="10"/>
      <c r="BP45" s="10"/>
      <c r="BQ45" s="10"/>
      <c r="BR45" s="10"/>
      <c r="BS45" s="10"/>
      <c r="BT45" s="10"/>
      <c r="BU45" s="10"/>
      <c r="BV45" s="10"/>
      <c r="BW45" s="10"/>
      <c r="BX45" s="10"/>
      <c r="BY45" s="10"/>
      <c r="BZ45" s="10"/>
      <c r="CA45" s="10"/>
      <c r="CB45" s="10"/>
      <c r="CC45" s="10"/>
      <c r="CD45" s="10"/>
      <c r="CE45" s="10"/>
      <c r="CF45" s="10"/>
      <c r="CG45" s="10"/>
      <c r="CH45" s="10"/>
      <c r="CI45" s="10"/>
      <c r="CJ45" s="10"/>
      <c r="CK45" s="10"/>
      <c r="CL45" s="10"/>
      <c r="CM45" s="10"/>
      <c r="CN45" s="10"/>
      <c r="CO45" s="10"/>
      <c r="CP45" s="10"/>
      <c r="CQ45" s="10"/>
      <c r="CR45" s="10"/>
      <c r="CS45" s="10"/>
      <c r="CT45" s="10"/>
      <c r="CU45" s="10"/>
    </row>
    <row r="46" spans="1:99" ht="15.95" customHeight="1">
      <c r="A46" s="238" t="s">
        <v>147</v>
      </c>
      <c r="B46" s="151">
        <v>3064</v>
      </c>
      <c r="C46" s="151">
        <v>3311353.3679999998</v>
      </c>
      <c r="D46" s="151">
        <v>24</v>
      </c>
      <c r="E46" s="151">
        <v>9170040.3900000006</v>
      </c>
      <c r="F46" s="151">
        <v>987</v>
      </c>
      <c r="G46" s="151">
        <v>12854280.318</v>
      </c>
    </row>
    <row r="47" spans="1:99" ht="15.95" customHeight="1">
      <c r="A47" s="238" t="s">
        <v>377</v>
      </c>
      <c r="B47" s="151">
        <v>3404</v>
      </c>
      <c r="C47" s="151">
        <v>5659443.8219999997</v>
      </c>
      <c r="D47" s="151">
        <v>15</v>
      </c>
      <c r="E47" s="151">
        <v>16892781.743000001</v>
      </c>
      <c r="F47" s="151">
        <v>1058</v>
      </c>
      <c r="G47" s="151">
        <v>12504365.912</v>
      </c>
    </row>
    <row r="48" spans="1:99" ht="15.95" customHeight="1">
      <c r="A48" s="238" t="s">
        <v>550</v>
      </c>
      <c r="B48" s="151">
        <v>948</v>
      </c>
      <c r="C48" s="151">
        <v>867022.54200000002</v>
      </c>
      <c r="D48" s="152">
        <v>0</v>
      </c>
      <c r="E48" s="152">
        <v>0</v>
      </c>
      <c r="F48" s="151">
        <v>145</v>
      </c>
      <c r="G48" s="151">
        <v>473703.99400000001</v>
      </c>
    </row>
    <row r="49" spans="1:99" ht="15.95" customHeight="1">
      <c r="A49" s="238" t="s">
        <v>551</v>
      </c>
      <c r="B49" s="151">
        <v>297</v>
      </c>
      <c r="C49" s="151">
        <v>181138.55900000001</v>
      </c>
      <c r="D49" s="336" t="s">
        <v>3297</v>
      </c>
      <c r="E49" s="336" t="s">
        <v>3297</v>
      </c>
      <c r="F49" s="151">
        <v>127</v>
      </c>
      <c r="G49" s="151">
        <v>663661.353</v>
      </c>
    </row>
    <row r="50" spans="1:99" ht="15.95" customHeight="1">
      <c r="A50" s="238" t="s">
        <v>552</v>
      </c>
      <c r="B50" s="151">
        <v>146</v>
      </c>
      <c r="C50" s="151">
        <v>104481.36199999999</v>
      </c>
      <c r="D50" s="336" t="s">
        <v>3297</v>
      </c>
      <c r="E50" s="336" t="s">
        <v>3297</v>
      </c>
      <c r="F50" s="151">
        <v>50</v>
      </c>
      <c r="G50" s="151">
        <v>308311.47700000001</v>
      </c>
    </row>
    <row r="51" spans="1:99" ht="15.95" customHeight="1">
      <c r="A51" s="238" t="s">
        <v>592</v>
      </c>
      <c r="B51" s="151">
        <v>575</v>
      </c>
      <c r="C51" s="151">
        <v>795007.32200000004</v>
      </c>
      <c r="D51" s="151">
        <v>35</v>
      </c>
      <c r="E51" s="151">
        <v>108939967.13699999</v>
      </c>
      <c r="F51" s="151">
        <v>126</v>
      </c>
      <c r="G51" s="151">
        <v>5497201.6059999997</v>
      </c>
    </row>
    <row r="52" spans="1:99" ht="15.95" customHeight="1">
      <c r="A52" s="238" t="s">
        <v>593</v>
      </c>
      <c r="B52" s="151">
        <v>1740</v>
      </c>
      <c r="C52" s="151">
        <v>1458538.558</v>
      </c>
      <c r="D52" s="151">
        <v>20</v>
      </c>
      <c r="E52" s="151">
        <v>63303.792000000001</v>
      </c>
      <c r="F52" s="151">
        <v>699</v>
      </c>
      <c r="G52" s="151">
        <v>15110581.293</v>
      </c>
    </row>
    <row r="53" spans="1:99" ht="15.95" customHeight="1">
      <c r="A53" s="238" t="s">
        <v>594</v>
      </c>
      <c r="B53" s="151">
        <v>169</v>
      </c>
      <c r="C53" s="151">
        <v>94485.256999999998</v>
      </c>
      <c r="D53" s="336" t="s">
        <v>3297</v>
      </c>
      <c r="E53" s="336" t="s">
        <v>3297</v>
      </c>
      <c r="F53" s="151">
        <v>58</v>
      </c>
      <c r="G53" s="151">
        <v>160609.701</v>
      </c>
    </row>
    <row r="54" spans="1:99" ht="15.95" customHeight="1">
      <c r="A54" s="238" t="s">
        <v>595</v>
      </c>
      <c r="B54" s="151">
        <v>1466</v>
      </c>
      <c r="C54" s="151">
        <v>1893276.013</v>
      </c>
      <c r="D54" s="336" t="s">
        <v>3297</v>
      </c>
      <c r="E54" s="336" t="s">
        <v>3297</v>
      </c>
      <c r="F54" s="151">
        <v>512</v>
      </c>
      <c r="G54" s="151">
        <v>7419168.1519999998</v>
      </c>
    </row>
    <row r="55" spans="1:99" ht="15.95" customHeight="1">
      <c r="A55" s="238" t="s">
        <v>596</v>
      </c>
      <c r="B55" s="151">
        <v>4022</v>
      </c>
      <c r="C55" s="151">
        <v>4336532.4550000001</v>
      </c>
      <c r="D55" s="151">
        <v>24</v>
      </c>
      <c r="E55" s="151">
        <v>600602.10600000003</v>
      </c>
      <c r="F55" s="151">
        <v>1233</v>
      </c>
      <c r="G55" s="151">
        <v>61009861.526000001</v>
      </c>
    </row>
    <row r="56" spans="1:99" ht="15.95" customHeight="1">
      <c r="A56" s="238" t="s">
        <v>597</v>
      </c>
      <c r="B56" s="151">
        <v>982</v>
      </c>
      <c r="C56" s="151">
        <v>556750.69999999995</v>
      </c>
      <c r="D56" s="151">
        <v>4</v>
      </c>
      <c r="E56" s="151">
        <v>10862.724</v>
      </c>
      <c r="F56" s="151">
        <v>344</v>
      </c>
      <c r="G56" s="151">
        <v>25174641.743999999</v>
      </c>
    </row>
    <row r="57" spans="1:99" ht="15.95" customHeight="1">
      <c r="A57" s="238" t="s">
        <v>598</v>
      </c>
      <c r="B57" s="151">
        <v>169</v>
      </c>
      <c r="C57" s="151">
        <v>70686.979000000007</v>
      </c>
      <c r="D57" s="336" t="s">
        <v>3297</v>
      </c>
      <c r="E57" s="336" t="s">
        <v>3297</v>
      </c>
      <c r="F57" s="151">
        <v>54</v>
      </c>
      <c r="G57" s="151">
        <v>159084.739</v>
      </c>
    </row>
    <row r="58" spans="1:99" ht="15.95" customHeight="1">
      <c r="A58" s="238" t="s">
        <v>599</v>
      </c>
      <c r="B58" s="151">
        <v>642</v>
      </c>
      <c r="C58" s="151">
        <v>506285.85100000002</v>
      </c>
      <c r="D58" s="336" t="s">
        <v>3297</v>
      </c>
      <c r="E58" s="336" t="s">
        <v>3297</v>
      </c>
      <c r="F58" s="151">
        <v>277</v>
      </c>
      <c r="G58" s="151">
        <v>801593.01699999999</v>
      </c>
    </row>
    <row r="59" spans="1:99" ht="15.95" customHeight="1">
      <c r="A59" s="238" t="s">
        <v>600</v>
      </c>
      <c r="B59" s="151">
        <v>270</v>
      </c>
      <c r="C59" s="151">
        <v>208029.228</v>
      </c>
      <c r="D59" s="151">
        <v>8</v>
      </c>
      <c r="E59" s="151">
        <v>240274.01500000001</v>
      </c>
      <c r="F59" s="151">
        <v>196</v>
      </c>
      <c r="G59" s="151">
        <v>6788517.6619999995</v>
      </c>
    </row>
    <row r="60" spans="1:99" ht="15.95" customHeight="1">
      <c r="A60" s="238" t="s">
        <v>601</v>
      </c>
      <c r="B60" s="151">
        <v>571</v>
      </c>
      <c r="C60" s="151">
        <v>1070295.7679999999</v>
      </c>
      <c r="D60" s="336" t="s">
        <v>3297</v>
      </c>
      <c r="E60" s="336" t="s">
        <v>3297</v>
      </c>
      <c r="F60" s="151">
        <v>233</v>
      </c>
      <c r="G60" s="151">
        <v>2091420.3089999999</v>
      </c>
    </row>
    <row r="61" spans="1:99" ht="15.95" customHeight="1">
      <c r="A61" s="238" t="s">
        <v>542</v>
      </c>
      <c r="B61" s="151">
        <v>292</v>
      </c>
      <c r="C61" s="151">
        <v>330858.50900000002</v>
      </c>
      <c r="D61" s="336" t="s">
        <v>3297</v>
      </c>
      <c r="E61" s="336" t="s">
        <v>3297</v>
      </c>
      <c r="F61" s="151">
        <v>144</v>
      </c>
      <c r="G61" s="151">
        <v>479266.891</v>
      </c>
    </row>
    <row r="62" spans="1:99" ht="15.95" customHeight="1">
      <c r="A62" s="251" t="s">
        <v>686</v>
      </c>
      <c r="B62" s="151">
        <v>18757</v>
      </c>
      <c r="C62" s="151">
        <v>21444186.293000001</v>
      </c>
      <c r="D62" s="151">
        <v>181</v>
      </c>
      <c r="E62" s="151">
        <v>146041281.79300001</v>
      </c>
      <c r="F62" s="151">
        <v>6243</v>
      </c>
      <c r="G62" s="151">
        <v>151496269.69400001</v>
      </c>
    </row>
    <row r="63" spans="1:99" ht="15.95" customHeight="1">
      <c r="A63" s="33"/>
      <c r="B63" s="151"/>
      <c r="C63" s="151"/>
      <c r="D63" s="151"/>
      <c r="E63" s="151"/>
      <c r="F63" s="151"/>
      <c r="G63" s="151"/>
    </row>
    <row r="64" spans="1:99" s="10" customFormat="1" ht="15">
      <c r="A64" s="8" t="s">
        <v>3192</v>
      </c>
      <c r="B64" s="8"/>
      <c r="C64" s="8"/>
      <c r="D64" s="8"/>
      <c r="E64" s="8"/>
      <c r="F64" s="8"/>
      <c r="G64" s="8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  <c r="BQ64" s="7"/>
      <c r="BR64" s="7"/>
      <c r="BS64" s="7"/>
      <c r="BT64" s="7"/>
      <c r="BU64" s="7"/>
      <c r="BV64" s="7"/>
      <c r="BW64" s="7"/>
      <c r="BX64" s="7"/>
      <c r="BY64" s="7"/>
      <c r="BZ64" s="7"/>
      <c r="CA64" s="7"/>
      <c r="CB64" s="7"/>
      <c r="CC64" s="7"/>
      <c r="CD64" s="7"/>
      <c r="CE64" s="7"/>
      <c r="CF64" s="7"/>
      <c r="CG64" s="7"/>
      <c r="CH64" s="7"/>
      <c r="CI64" s="7"/>
      <c r="CJ64" s="7"/>
      <c r="CK64" s="7"/>
      <c r="CL64" s="7"/>
      <c r="CM64" s="7"/>
      <c r="CN64" s="7"/>
      <c r="CO64" s="7"/>
      <c r="CP64" s="7"/>
      <c r="CQ64" s="7"/>
      <c r="CR64" s="7"/>
      <c r="CS64" s="7"/>
      <c r="CT64" s="7"/>
      <c r="CU64" s="7"/>
    </row>
    <row r="65" spans="1:7" ht="15">
      <c r="A65" s="8" t="s">
        <v>3188</v>
      </c>
      <c r="B65" s="8"/>
      <c r="C65" s="8"/>
      <c r="D65" s="8"/>
      <c r="E65" s="8"/>
      <c r="F65" s="8"/>
      <c r="G65" s="8"/>
    </row>
    <row r="80" spans="1:7" ht="45.75" customHeight="1"/>
  </sheetData>
  <mergeCells count="12">
    <mergeCell ref="A2:G2"/>
    <mergeCell ref="A3:G3"/>
    <mergeCell ref="A5:A6"/>
    <mergeCell ref="B45:C45"/>
    <mergeCell ref="D45:E45"/>
    <mergeCell ref="F45:G45"/>
    <mergeCell ref="B7:C7"/>
    <mergeCell ref="D7:E7"/>
    <mergeCell ref="F7:G7"/>
    <mergeCell ref="B26:C26"/>
    <mergeCell ref="D26:E26"/>
    <mergeCell ref="F26:G26"/>
  </mergeCells>
  <phoneticPr fontId="7" type="noConversion"/>
  <conditionalFormatting sqref="B63:G63">
    <cfRule type="cellIs" dxfId="291" priority="89" stopIfTrue="1" operator="lessThan">
      <formula>0</formula>
    </cfRule>
  </conditionalFormatting>
  <conditionalFormatting sqref="B8:G24">
    <cfRule type="cellIs" dxfId="290" priority="78" stopIfTrue="1" operator="lessThan">
      <formula>0</formula>
    </cfRule>
  </conditionalFormatting>
  <conditionalFormatting sqref="E9 E11:E24">
    <cfRule type="cellIs" dxfId="289" priority="77" stopIfTrue="1" operator="lessThan">
      <formula>0</formula>
    </cfRule>
  </conditionalFormatting>
  <conditionalFormatting sqref="G9 G12:G14 G16:G24">
    <cfRule type="cellIs" dxfId="288" priority="76" stopIfTrue="1" operator="lessThan">
      <formula>0</formula>
    </cfRule>
  </conditionalFormatting>
  <conditionalFormatting sqref="B8:B24">
    <cfRule type="cellIs" dxfId="287" priority="75" stopIfTrue="1" operator="lessThan">
      <formula>0</formula>
    </cfRule>
  </conditionalFormatting>
  <conditionalFormatting sqref="D9 D11:D24">
    <cfRule type="cellIs" dxfId="286" priority="74" stopIfTrue="1" operator="lessThan">
      <formula>0</formula>
    </cfRule>
  </conditionalFormatting>
  <conditionalFormatting sqref="F9 F12:F14 F16:F24">
    <cfRule type="cellIs" dxfId="285" priority="73" stopIfTrue="1" operator="lessThan">
      <formula>0</formula>
    </cfRule>
  </conditionalFormatting>
  <conditionalFormatting sqref="E48">
    <cfRule type="cellIs" dxfId="284" priority="72" stopIfTrue="1" operator="lessThan">
      <formula>0</formula>
    </cfRule>
  </conditionalFormatting>
  <conditionalFormatting sqref="D48">
    <cfRule type="cellIs" dxfId="283" priority="71" stopIfTrue="1" operator="lessThan">
      <formula>0</formula>
    </cfRule>
  </conditionalFormatting>
  <conditionalFormatting sqref="E10 E8">
    <cfRule type="cellIs" dxfId="282" priority="70" stopIfTrue="1" operator="lessThan">
      <formula>0</formula>
    </cfRule>
  </conditionalFormatting>
  <conditionalFormatting sqref="D10 D8">
    <cfRule type="cellIs" dxfId="281" priority="69" stopIfTrue="1" operator="lessThan">
      <formula>0</formula>
    </cfRule>
  </conditionalFormatting>
  <conditionalFormatting sqref="G15 G10:G11 G8">
    <cfRule type="cellIs" dxfId="280" priority="68" stopIfTrue="1" operator="lessThan">
      <formula>0</formula>
    </cfRule>
  </conditionalFormatting>
  <conditionalFormatting sqref="F15 F10:F11 F8">
    <cfRule type="cellIs" dxfId="279" priority="67" stopIfTrue="1" operator="lessThan">
      <formula>0</formula>
    </cfRule>
  </conditionalFormatting>
  <conditionalFormatting sqref="A8">
    <cfRule type="cellIs" dxfId="278" priority="47" stopIfTrue="1" operator="lessThan">
      <formula>0</formula>
    </cfRule>
  </conditionalFormatting>
  <conditionalFormatting sqref="A9:A23">
    <cfRule type="cellIs" dxfId="277" priority="46" stopIfTrue="1" operator="lessThan">
      <formula>0</formula>
    </cfRule>
  </conditionalFormatting>
  <conditionalFormatting sqref="A27:A42">
    <cfRule type="cellIs" dxfId="276" priority="45" stopIfTrue="1" operator="lessThan">
      <formula>0</formula>
    </cfRule>
  </conditionalFormatting>
  <conditionalFormatting sqref="A46:A62">
    <cfRule type="cellIs" dxfId="275" priority="44" stopIfTrue="1" operator="lessThan">
      <formula>0</formula>
    </cfRule>
  </conditionalFormatting>
  <conditionalFormatting sqref="A43">
    <cfRule type="cellIs" dxfId="274" priority="43" stopIfTrue="1" operator="lessThan">
      <formula>0</formula>
    </cfRule>
  </conditionalFormatting>
  <conditionalFormatting sqref="A24">
    <cfRule type="cellIs" dxfId="273" priority="42" stopIfTrue="1" operator="lessThan">
      <formula>0</formula>
    </cfRule>
  </conditionalFormatting>
  <conditionalFormatting sqref="B27:G43">
    <cfRule type="cellIs" dxfId="272" priority="24" stopIfTrue="1" operator="lessThan">
      <formula>0</formula>
    </cfRule>
  </conditionalFormatting>
  <conditionalFormatting sqref="E28 E30:E43">
    <cfRule type="cellIs" dxfId="271" priority="23" stopIfTrue="1" operator="lessThan">
      <formula>0</formula>
    </cfRule>
  </conditionalFormatting>
  <conditionalFormatting sqref="G28 G31:G33 G35:G43">
    <cfRule type="cellIs" dxfId="270" priority="22" stopIfTrue="1" operator="lessThan">
      <formula>0</formula>
    </cfRule>
  </conditionalFormatting>
  <conditionalFormatting sqref="B27:B43">
    <cfRule type="cellIs" dxfId="269" priority="21" stopIfTrue="1" operator="lessThan">
      <formula>0</formula>
    </cfRule>
  </conditionalFormatting>
  <conditionalFormatting sqref="D28 D30:D43">
    <cfRule type="cellIs" dxfId="268" priority="20" stopIfTrue="1" operator="lessThan">
      <formula>0</formula>
    </cfRule>
  </conditionalFormatting>
  <conditionalFormatting sqref="F28 F31:F33 F35:F43">
    <cfRule type="cellIs" dxfId="267" priority="19" stopIfTrue="1" operator="lessThan">
      <formula>0</formula>
    </cfRule>
  </conditionalFormatting>
  <conditionalFormatting sqref="E29 E27">
    <cfRule type="cellIs" dxfId="266" priority="18" stopIfTrue="1" operator="lessThan">
      <formula>0</formula>
    </cfRule>
  </conditionalFormatting>
  <conditionalFormatting sqref="D29 D27">
    <cfRule type="cellIs" dxfId="265" priority="17" stopIfTrue="1" operator="lessThan">
      <formula>0</formula>
    </cfRule>
  </conditionalFormatting>
  <conditionalFormatting sqref="G34 G29:G30 G27">
    <cfRule type="cellIs" dxfId="264" priority="16" stopIfTrue="1" operator="lessThan">
      <formula>0</formula>
    </cfRule>
  </conditionalFormatting>
  <conditionalFormatting sqref="F34 F29:F30 F27">
    <cfRule type="cellIs" dxfId="263" priority="15" stopIfTrue="1" operator="lessThan">
      <formula>0</formula>
    </cfRule>
  </conditionalFormatting>
  <conditionalFormatting sqref="B46:G47">
    <cfRule type="cellIs" dxfId="262" priority="14" stopIfTrue="1" operator="lessThan">
      <formula>0</formula>
    </cfRule>
  </conditionalFormatting>
  <conditionalFormatting sqref="E46:E47">
    <cfRule type="cellIs" dxfId="261" priority="13" stopIfTrue="1" operator="lessThan">
      <formula>0</formula>
    </cfRule>
  </conditionalFormatting>
  <conditionalFormatting sqref="G46:G47">
    <cfRule type="cellIs" dxfId="260" priority="12" stopIfTrue="1" operator="lessThan">
      <formula>0</formula>
    </cfRule>
  </conditionalFormatting>
  <conditionalFormatting sqref="B46:B47">
    <cfRule type="cellIs" dxfId="259" priority="11" stopIfTrue="1" operator="lessThan">
      <formula>0</formula>
    </cfRule>
  </conditionalFormatting>
  <conditionalFormatting sqref="D46:D47">
    <cfRule type="cellIs" dxfId="258" priority="10" stopIfTrue="1" operator="lessThan">
      <formula>0</formula>
    </cfRule>
  </conditionalFormatting>
  <conditionalFormatting sqref="F46:F47">
    <cfRule type="cellIs" dxfId="257" priority="9" stopIfTrue="1" operator="lessThan">
      <formula>0</formula>
    </cfRule>
  </conditionalFormatting>
  <conditionalFormatting sqref="B48:C48">
    <cfRule type="cellIs" dxfId="256" priority="8" stopIfTrue="1" operator="lessThan">
      <formula>0</formula>
    </cfRule>
  </conditionalFormatting>
  <conditionalFormatting sqref="B48">
    <cfRule type="cellIs" dxfId="255" priority="7" stopIfTrue="1" operator="lessThan">
      <formula>0</formula>
    </cfRule>
  </conditionalFormatting>
  <conditionalFormatting sqref="F48:G48">
    <cfRule type="cellIs" dxfId="254" priority="6" stopIfTrue="1" operator="lessThan">
      <formula>0</formula>
    </cfRule>
  </conditionalFormatting>
  <conditionalFormatting sqref="F48">
    <cfRule type="cellIs" dxfId="253" priority="5" stopIfTrue="1" operator="lessThan">
      <formula>0</formula>
    </cfRule>
  </conditionalFormatting>
  <conditionalFormatting sqref="B51:G52 B49:C50 F49:G50 B55:G56 B53:C54 F53:G54 B59:G59 B57:C58 F57:G58 B62:G62 B60:C61 F60:G61">
    <cfRule type="cellIs" dxfId="252" priority="4" stopIfTrue="1" operator="lessThan">
      <formula>0</formula>
    </cfRule>
  </conditionalFormatting>
  <conditionalFormatting sqref="B49:B62 D51:D52 F49:F62 D55:D56 D59 D62">
    <cfRule type="cellIs" dxfId="251" priority="3" stopIfTrue="1" operator="lessThan">
      <formula>0</formula>
    </cfRule>
  </conditionalFormatting>
  <conditionalFormatting sqref="D60:E61 D57:E58 D53:E54 D49:E50">
    <cfRule type="cellIs" dxfId="250" priority="2" stopIfTrue="1" operator="lessThan">
      <formula>0</formula>
    </cfRule>
  </conditionalFormatting>
  <conditionalFormatting sqref="D60:E61 D57:E58 D53:E54 D49:E50">
    <cfRule type="cellIs" dxfId="249" priority="1" stopIfTrue="1" operator="lessThan">
      <formula>0</formula>
    </cfRule>
  </conditionalFormatting>
  <hyperlinks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61" orientation="portrait" r:id="rId1"/>
  <headerFooter>
    <oddFooter>&amp;L&amp;"MetaNormalLF-Roman,Standard"Statistisches Bundesamt, Fachserie 14, Reihe 8.2, 2014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 enableFormatConditionsCalculation="0">
    <pageSetUpPr fitToPage="1"/>
  </sheetPr>
  <dimension ref="A1:G80"/>
  <sheetViews>
    <sheetView showGridLines="0" zoomScaleNormal="100" zoomScaleSheetLayoutView="75" workbookViewId="0"/>
  </sheetViews>
  <sheetFormatPr baseColWidth="10" defaultColWidth="11.42578125" defaultRowHeight="15.75"/>
  <cols>
    <col min="1" max="1" width="32.7109375" style="2" customWidth="1"/>
    <col min="2" max="2" width="16.7109375" style="6" customWidth="1"/>
    <col min="3" max="3" width="19.7109375" style="6" customWidth="1"/>
    <col min="4" max="4" width="16.7109375" style="6" customWidth="1"/>
    <col min="5" max="5" width="19.7109375" style="6" customWidth="1"/>
    <col min="6" max="6" width="16.7109375" style="6" customWidth="1"/>
    <col min="7" max="7" width="19.7109375" style="6" customWidth="1"/>
    <col min="8" max="16384" width="11.42578125" style="7"/>
  </cols>
  <sheetData>
    <row r="1" spans="1:7" s="2" customFormat="1">
      <c r="A1" s="285" t="s">
        <v>679</v>
      </c>
      <c r="B1" s="6"/>
      <c r="C1" s="6"/>
      <c r="D1" s="6"/>
      <c r="E1" s="6"/>
      <c r="F1" s="6"/>
      <c r="G1" s="6"/>
    </row>
    <row r="2" spans="1:7" s="3" customFormat="1" ht="18" customHeight="1">
      <c r="A2" s="376" t="s">
        <v>462</v>
      </c>
      <c r="B2" s="376"/>
      <c r="C2" s="376"/>
      <c r="D2" s="376"/>
      <c r="E2" s="376"/>
      <c r="F2" s="376"/>
      <c r="G2" s="454"/>
    </row>
    <row r="3" spans="1:7" s="6" customFormat="1" ht="24" customHeight="1">
      <c r="A3" s="433" t="s">
        <v>3307</v>
      </c>
      <c r="B3" s="433"/>
      <c r="C3" s="433"/>
      <c r="D3" s="433"/>
      <c r="E3" s="433"/>
      <c r="F3" s="433"/>
      <c r="G3" s="434"/>
    </row>
    <row r="4" spans="1:7" ht="15.75" customHeight="1">
      <c r="A4" s="72"/>
    </row>
    <row r="5" spans="1:7" ht="31.5">
      <c r="A5" s="455" t="s">
        <v>146</v>
      </c>
      <c r="B5" s="22" t="s">
        <v>3186</v>
      </c>
      <c r="C5" s="22" t="s">
        <v>3187</v>
      </c>
      <c r="D5" s="22" t="s">
        <v>3186</v>
      </c>
      <c r="E5" s="22" t="s">
        <v>3187</v>
      </c>
      <c r="F5" s="22" t="s">
        <v>3186</v>
      </c>
      <c r="G5" s="71" t="s">
        <v>3187</v>
      </c>
    </row>
    <row r="6" spans="1:7" ht="15">
      <c r="A6" s="456"/>
      <c r="B6" s="23" t="s">
        <v>744</v>
      </c>
      <c r="C6" s="23" t="s">
        <v>750</v>
      </c>
      <c r="D6" s="23" t="s">
        <v>744</v>
      </c>
      <c r="E6" s="23" t="s">
        <v>750</v>
      </c>
      <c r="F6" s="23" t="s">
        <v>744</v>
      </c>
      <c r="G6" s="280" t="s">
        <v>750</v>
      </c>
    </row>
    <row r="7" spans="1:7" ht="31.5" customHeight="1">
      <c r="A7" s="27"/>
      <c r="B7" s="457" t="s">
        <v>866</v>
      </c>
      <c r="C7" s="458"/>
      <c r="D7" s="457" t="s">
        <v>867</v>
      </c>
      <c r="E7" s="458"/>
      <c r="F7" s="457" t="s">
        <v>938</v>
      </c>
      <c r="G7" s="459"/>
    </row>
    <row r="8" spans="1:7" ht="15">
      <c r="A8" s="238" t="s">
        <v>147</v>
      </c>
      <c r="B8" s="151">
        <v>247</v>
      </c>
      <c r="C8" s="151">
        <v>18137879.16</v>
      </c>
      <c r="D8" s="151">
        <v>1762</v>
      </c>
      <c r="E8" s="151">
        <v>19309925.384</v>
      </c>
      <c r="F8" s="151">
        <v>2218</v>
      </c>
      <c r="G8" s="151">
        <v>7235518.1440000003</v>
      </c>
    </row>
    <row r="9" spans="1:7" ht="15">
      <c r="A9" s="238" t="s">
        <v>377</v>
      </c>
      <c r="B9" s="151">
        <v>252</v>
      </c>
      <c r="C9" s="151">
        <v>6626616.8329999996</v>
      </c>
      <c r="D9" s="151">
        <v>1565</v>
      </c>
      <c r="E9" s="151">
        <v>16315490.715</v>
      </c>
      <c r="F9" s="151">
        <v>3073</v>
      </c>
      <c r="G9" s="151">
        <v>9593275.5850000009</v>
      </c>
    </row>
    <row r="10" spans="1:7" ht="15">
      <c r="A10" s="238" t="s">
        <v>550</v>
      </c>
      <c r="B10" s="151">
        <v>78</v>
      </c>
      <c r="C10" s="151">
        <v>3015427.8360000001</v>
      </c>
      <c r="D10" s="151">
        <v>181</v>
      </c>
      <c r="E10" s="151">
        <v>427448.26199999999</v>
      </c>
      <c r="F10" s="151">
        <v>285</v>
      </c>
      <c r="G10" s="151">
        <v>239990.484</v>
      </c>
    </row>
    <row r="11" spans="1:7" ht="15">
      <c r="A11" s="238" t="s">
        <v>551</v>
      </c>
      <c r="B11" s="151">
        <v>23</v>
      </c>
      <c r="C11" s="151">
        <v>182352.07199999999</v>
      </c>
      <c r="D11" s="151">
        <v>227</v>
      </c>
      <c r="E11" s="151">
        <v>1180966.0649999999</v>
      </c>
      <c r="F11" s="151">
        <v>486</v>
      </c>
      <c r="G11" s="151">
        <v>475889.75199999998</v>
      </c>
    </row>
    <row r="12" spans="1:7" ht="15">
      <c r="A12" s="238" t="s">
        <v>552</v>
      </c>
      <c r="B12" s="336" t="s">
        <v>3297</v>
      </c>
      <c r="C12" s="336" t="s">
        <v>3297</v>
      </c>
      <c r="D12" s="151">
        <v>47</v>
      </c>
      <c r="E12" s="151">
        <v>82376.407000000007</v>
      </c>
      <c r="F12" s="151">
        <v>69</v>
      </c>
      <c r="G12" s="151">
        <v>133993.774</v>
      </c>
    </row>
    <row r="13" spans="1:7" ht="15">
      <c r="A13" s="238" t="s">
        <v>592</v>
      </c>
      <c r="B13" s="151">
        <v>47</v>
      </c>
      <c r="C13" s="151">
        <v>971554.85600000003</v>
      </c>
      <c r="D13" s="151">
        <v>76</v>
      </c>
      <c r="E13" s="151">
        <v>328266.57699999999</v>
      </c>
      <c r="F13" s="151">
        <v>195</v>
      </c>
      <c r="G13" s="151">
        <v>1067056.8500000001</v>
      </c>
    </row>
    <row r="14" spans="1:7" ht="15">
      <c r="A14" s="238" t="s">
        <v>593</v>
      </c>
      <c r="B14" s="151">
        <v>159</v>
      </c>
      <c r="C14" s="151">
        <v>25790962.153999999</v>
      </c>
      <c r="D14" s="151">
        <v>814</v>
      </c>
      <c r="E14" s="151">
        <v>7014611.6220000004</v>
      </c>
      <c r="F14" s="151">
        <v>1237</v>
      </c>
      <c r="G14" s="151">
        <v>3431152.9759999998</v>
      </c>
    </row>
    <row r="15" spans="1:7" ht="15">
      <c r="A15" s="238" t="s">
        <v>594</v>
      </c>
      <c r="B15" s="151">
        <v>22</v>
      </c>
      <c r="C15" s="151">
        <v>151870.272</v>
      </c>
      <c r="D15" s="151">
        <v>115</v>
      </c>
      <c r="E15" s="151">
        <v>341434.07</v>
      </c>
      <c r="F15" s="151">
        <v>304</v>
      </c>
      <c r="G15" s="151">
        <v>278960.22399999999</v>
      </c>
    </row>
    <row r="16" spans="1:7" ht="15">
      <c r="A16" s="238" t="s">
        <v>595</v>
      </c>
      <c r="B16" s="151">
        <v>122</v>
      </c>
      <c r="C16" s="151">
        <v>1865275.4380000001</v>
      </c>
      <c r="D16" s="151">
        <v>863</v>
      </c>
      <c r="E16" s="151">
        <v>17622941.605999999</v>
      </c>
      <c r="F16" s="151">
        <v>1272</v>
      </c>
      <c r="G16" s="151">
        <v>6137989.1809999999</v>
      </c>
    </row>
    <row r="17" spans="1:7" ht="15">
      <c r="A17" s="238" t="s">
        <v>596</v>
      </c>
      <c r="B17" s="151">
        <v>235</v>
      </c>
      <c r="C17" s="151">
        <v>3591246.5950000002</v>
      </c>
      <c r="D17" s="151">
        <v>2540</v>
      </c>
      <c r="E17" s="151">
        <v>17695136.067000002</v>
      </c>
      <c r="F17" s="151">
        <v>2817</v>
      </c>
      <c r="G17" s="151">
        <v>12826792.721000001</v>
      </c>
    </row>
    <row r="18" spans="1:7" ht="15">
      <c r="A18" s="238" t="s">
        <v>597</v>
      </c>
      <c r="B18" s="151">
        <v>48</v>
      </c>
      <c r="C18" s="151">
        <v>11096341.248</v>
      </c>
      <c r="D18" s="151">
        <v>597</v>
      </c>
      <c r="E18" s="151">
        <v>6271585.4529999997</v>
      </c>
      <c r="F18" s="151">
        <v>1320</v>
      </c>
      <c r="G18" s="151">
        <v>4539000.8820000002</v>
      </c>
    </row>
    <row r="19" spans="1:7" ht="15">
      <c r="A19" s="238" t="s">
        <v>598</v>
      </c>
      <c r="B19" s="151">
        <v>18</v>
      </c>
      <c r="C19" s="151">
        <v>531573.35400000005</v>
      </c>
      <c r="D19" s="151">
        <v>77</v>
      </c>
      <c r="E19" s="151">
        <v>3366481.2570000002</v>
      </c>
      <c r="F19" s="151">
        <v>191</v>
      </c>
      <c r="G19" s="151">
        <v>737514.06099999999</v>
      </c>
    </row>
    <row r="20" spans="1:7" ht="15">
      <c r="A20" s="238" t="s">
        <v>599</v>
      </c>
      <c r="B20" s="336" t="s">
        <v>3297</v>
      </c>
      <c r="C20" s="336" t="s">
        <v>3297</v>
      </c>
      <c r="D20" s="151">
        <v>415</v>
      </c>
      <c r="E20" s="151">
        <v>1610032.274</v>
      </c>
      <c r="F20" s="151">
        <v>1042</v>
      </c>
      <c r="G20" s="151">
        <v>1173247.145</v>
      </c>
    </row>
    <row r="21" spans="1:7" ht="15">
      <c r="A21" s="238" t="s">
        <v>600</v>
      </c>
      <c r="B21" s="151">
        <v>17</v>
      </c>
      <c r="C21" s="151">
        <v>335915.28</v>
      </c>
      <c r="D21" s="151">
        <v>242</v>
      </c>
      <c r="E21" s="151">
        <v>1138884.2350000001</v>
      </c>
      <c r="F21" s="151">
        <v>427</v>
      </c>
      <c r="G21" s="151">
        <v>833500.61</v>
      </c>
    </row>
    <row r="22" spans="1:7" ht="15">
      <c r="A22" s="238" t="s">
        <v>601</v>
      </c>
      <c r="B22" s="151">
        <v>49</v>
      </c>
      <c r="C22" s="151">
        <v>2441524.2880000002</v>
      </c>
      <c r="D22" s="151">
        <v>233</v>
      </c>
      <c r="E22" s="151">
        <v>1561810.8</v>
      </c>
      <c r="F22" s="151">
        <v>370</v>
      </c>
      <c r="G22" s="151">
        <v>864965.06499999994</v>
      </c>
    </row>
    <row r="23" spans="1:7" ht="15">
      <c r="A23" s="238" t="s">
        <v>542</v>
      </c>
      <c r="B23" s="151">
        <v>19</v>
      </c>
      <c r="C23" s="151">
        <v>66953.585000000006</v>
      </c>
      <c r="D23" s="151">
        <v>329</v>
      </c>
      <c r="E23" s="151">
        <v>1534567.578</v>
      </c>
      <c r="F23" s="151">
        <v>729</v>
      </c>
      <c r="G23" s="151">
        <v>1078539.186</v>
      </c>
    </row>
    <row r="24" spans="1:7" ht="15">
      <c r="A24" s="251" t="s">
        <v>686</v>
      </c>
      <c r="B24" s="151">
        <v>1377</v>
      </c>
      <c r="C24" s="151">
        <v>75155459.783000007</v>
      </c>
      <c r="D24" s="151">
        <v>10083</v>
      </c>
      <c r="E24" s="151">
        <v>95801958.371999994</v>
      </c>
      <c r="F24" s="151">
        <v>16035</v>
      </c>
      <c r="G24" s="151">
        <v>50647386.640000001</v>
      </c>
    </row>
    <row r="25" spans="1:7" ht="15">
      <c r="A25" s="28"/>
      <c r="B25" s="296"/>
      <c r="C25" s="296"/>
      <c r="D25" s="296"/>
      <c r="E25" s="296"/>
      <c r="F25" s="296"/>
      <c r="G25" s="296"/>
    </row>
    <row r="26" spans="1:7" ht="30" customHeight="1">
      <c r="A26" s="27"/>
      <c r="B26" s="457" t="s">
        <v>939</v>
      </c>
      <c r="C26" s="458"/>
      <c r="D26" s="457" t="s">
        <v>870</v>
      </c>
      <c r="E26" s="458"/>
      <c r="F26" s="457" t="s">
        <v>871</v>
      </c>
      <c r="G26" s="459"/>
    </row>
    <row r="27" spans="1:7" ht="15">
      <c r="A27" s="238" t="s">
        <v>147</v>
      </c>
      <c r="B27" s="151">
        <v>1531</v>
      </c>
      <c r="C27" s="151">
        <v>14062437.836999999</v>
      </c>
      <c r="D27" s="151">
        <v>11484</v>
      </c>
      <c r="E27" s="151">
        <v>34805832.545000002</v>
      </c>
      <c r="F27" s="151">
        <v>3248</v>
      </c>
      <c r="G27" s="151">
        <v>27787926.813999999</v>
      </c>
    </row>
    <row r="28" spans="1:7" ht="15">
      <c r="A28" s="238" t="s">
        <v>377</v>
      </c>
      <c r="B28" s="336" t="s">
        <v>3297</v>
      </c>
      <c r="C28" s="336" t="s">
        <v>3297</v>
      </c>
      <c r="D28" s="151">
        <v>8806</v>
      </c>
      <c r="E28" s="151">
        <v>17612093.359999999</v>
      </c>
      <c r="F28" s="151">
        <v>3248</v>
      </c>
      <c r="G28" s="151">
        <v>56601466.891000003</v>
      </c>
    </row>
    <row r="29" spans="1:7" ht="15">
      <c r="A29" s="238" t="s">
        <v>550</v>
      </c>
      <c r="B29" s="151">
        <v>47</v>
      </c>
      <c r="C29" s="151">
        <v>271928.07</v>
      </c>
      <c r="D29" s="151">
        <v>884</v>
      </c>
      <c r="E29" s="151">
        <v>1088598.257</v>
      </c>
      <c r="F29" s="151">
        <v>692</v>
      </c>
      <c r="G29" s="151">
        <v>4635952.5439999998</v>
      </c>
    </row>
    <row r="30" spans="1:7" ht="15">
      <c r="A30" s="238" t="s">
        <v>551</v>
      </c>
      <c r="B30" s="151">
        <v>71</v>
      </c>
      <c r="C30" s="151">
        <v>2878577.8369999998</v>
      </c>
      <c r="D30" s="151">
        <v>1630</v>
      </c>
      <c r="E30" s="151">
        <v>1478911.578</v>
      </c>
      <c r="F30" s="151">
        <v>346</v>
      </c>
      <c r="G30" s="151">
        <v>646231.80000000005</v>
      </c>
    </row>
    <row r="31" spans="1:7" ht="15">
      <c r="A31" s="238" t="s">
        <v>552</v>
      </c>
      <c r="B31" s="151">
        <v>37</v>
      </c>
      <c r="C31" s="151">
        <v>2505655.7719999999</v>
      </c>
      <c r="D31" s="151">
        <v>254</v>
      </c>
      <c r="E31" s="151">
        <v>313394.97700000001</v>
      </c>
      <c r="F31" s="151">
        <v>90</v>
      </c>
      <c r="G31" s="151">
        <v>716122.26899999997</v>
      </c>
    </row>
    <row r="32" spans="1:7" ht="15">
      <c r="A32" s="238" t="s">
        <v>592</v>
      </c>
      <c r="B32" s="336" t="s">
        <v>3297</v>
      </c>
      <c r="C32" s="336" t="s">
        <v>3297</v>
      </c>
      <c r="D32" s="151">
        <v>439</v>
      </c>
      <c r="E32" s="151">
        <v>380120.054</v>
      </c>
      <c r="F32" s="151">
        <v>332</v>
      </c>
      <c r="G32" s="151">
        <v>2144991.094</v>
      </c>
    </row>
    <row r="33" spans="1:7" ht="15">
      <c r="A33" s="238" t="s">
        <v>593</v>
      </c>
      <c r="B33" s="151">
        <v>288</v>
      </c>
      <c r="C33" s="151">
        <v>2554820.125</v>
      </c>
      <c r="D33" s="151">
        <v>3887</v>
      </c>
      <c r="E33" s="151">
        <v>8770432.8059999999</v>
      </c>
      <c r="F33" s="151">
        <v>2178</v>
      </c>
      <c r="G33" s="151">
        <v>8486294.6410000008</v>
      </c>
    </row>
    <row r="34" spans="1:7" ht="15">
      <c r="A34" s="238" t="s">
        <v>594</v>
      </c>
      <c r="B34" s="151">
        <v>37</v>
      </c>
      <c r="C34" s="151">
        <v>194260.19200000001</v>
      </c>
      <c r="D34" s="151">
        <v>878</v>
      </c>
      <c r="E34" s="151">
        <v>926994.90599999996</v>
      </c>
      <c r="F34" s="151">
        <v>159</v>
      </c>
      <c r="G34" s="151">
        <v>288721.65000000002</v>
      </c>
    </row>
    <row r="35" spans="1:7" ht="15">
      <c r="A35" s="238" t="s">
        <v>595</v>
      </c>
      <c r="B35" s="151">
        <v>277</v>
      </c>
      <c r="C35" s="151">
        <v>12532941.058</v>
      </c>
      <c r="D35" s="151">
        <v>4216</v>
      </c>
      <c r="E35" s="151">
        <v>8579750.2029999997</v>
      </c>
      <c r="F35" s="151">
        <v>1182</v>
      </c>
      <c r="G35" s="151">
        <v>3281243.426</v>
      </c>
    </row>
    <row r="36" spans="1:7" ht="15">
      <c r="A36" s="238" t="s">
        <v>596</v>
      </c>
      <c r="B36" s="151">
        <v>1144</v>
      </c>
      <c r="C36" s="151">
        <v>45085156.053999998</v>
      </c>
      <c r="D36" s="151">
        <v>13407</v>
      </c>
      <c r="E36" s="151">
        <v>40529529.012999997</v>
      </c>
      <c r="F36" s="151">
        <v>3278</v>
      </c>
      <c r="G36" s="151">
        <v>13373104.363</v>
      </c>
    </row>
    <row r="37" spans="1:7" ht="15">
      <c r="A37" s="238" t="s">
        <v>597</v>
      </c>
      <c r="B37" s="151">
        <v>114</v>
      </c>
      <c r="C37" s="151">
        <v>2961610.2740000002</v>
      </c>
      <c r="D37" s="151">
        <v>3807</v>
      </c>
      <c r="E37" s="151">
        <v>5757508.1210000003</v>
      </c>
      <c r="F37" s="151">
        <v>765</v>
      </c>
      <c r="G37" s="151">
        <v>1942370.5959999999</v>
      </c>
    </row>
    <row r="38" spans="1:7" ht="15">
      <c r="A38" s="238" t="s">
        <v>598</v>
      </c>
      <c r="B38" s="151">
        <v>56</v>
      </c>
      <c r="C38" s="151">
        <v>5695880.307</v>
      </c>
      <c r="D38" s="151">
        <v>644</v>
      </c>
      <c r="E38" s="151">
        <v>1773213.8489999999</v>
      </c>
      <c r="F38" s="151">
        <v>152</v>
      </c>
      <c r="G38" s="151">
        <v>229729.10800000001</v>
      </c>
    </row>
    <row r="39" spans="1:7" ht="15">
      <c r="A39" s="238" t="s">
        <v>599</v>
      </c>
      <c r="B39" s="151">
        <v>256</v>
      </c>
      <c r="C39" s="151">
        <v>1806204.22</v>
      </c>
      <c r="D39" s="151">
        <v>3417</v>
      </c>
      <c r="E39" s="151">
        <v>4567471.1129999999</v>
      </c>
      <c r="F39" s="151">
        <v>758</v>
      </c>
      <c r="G39" s="151">
        <v>4601191.3109999998</v>
      </c>
    </row>
    <row r="40" spans="1:7" ht="15">
      <c r="A40" s="238" t="s">
        <v>600</v>
      </c>
      <c r="B40" s="151">
        <v>120</v>
      </c>
      <c r="C40" s="151">
        <v>1651084.662</v>
      </c>
      <c r="D40" s="151">
        <v>1815</v>
      </c>
      <c r="E40" s="151">
        <v>2300322.713</v>
      </c>
      <c r="F40" s="151">
        <v>231</v>
      </c>
      <c r="G40" s="151">
        <v>754112.80099999998</v>
      </c>
    </row>
    <row r="41" spans="1:7" ht="15">
      <c r="A41" s="238" t="s">
        <v>601</v>
      </c>
      <c r="B41" s="151">
        <v>75</v>
      </c>
      <c r="C41" s="151">
        <v>158175.37</v>
      </c>
      <c r="D41" s="151">
        <v>1221</v>
      </c>
      <c r="E41" s="151">
        <v>1436940.1910000001</v>
      </c>
      <c r="F41" s="151">
        <v>517</v>
      </c>
      <c r="G41" s="151">
        <v>1142822.1510000001</v>
      </c>
    </row>
    <row r="42" spans="1:7" ht="15">
      <c r="A42" s="238" t="s">
        <v>542</v>
      </c>
      <c r="B42" s="151">
        <v>76</v>
      </c>
      <c r="C42" s="151">
        <v>746752.93700000003</v>
      </c>
      <c r="D42" s="151">
        <v>2140</v>
      </c>
      <c r="E42" s="151">
        <v>3117753.0819999999</v>
      </c>
      <c r="F42" s="151">
        <v>439</v>
      </c>
      <c r="G42" s="151">
        <v>2102332.0070000002</v>
      </c>
    </row>
    <row r="43" spans="1:7" ht="15">
      <c r="A43" s="251" t="s">
        <v>686</v>
      </c>
      <c r="B43" s="151">
        <v>4961</v>
      </c>
      <c r="C43" s="151">
        <v>106175372.626</v>
      </c>
      <c r="D43" s="151">
        <v>58929</v>
      </c>
      <c r="E43" s="151">
        <v>133438866.76800001</v>
      </c>
      <c r="F43" s="151">
        <v>17615</v>
      </c>
      <c r="G43" s="151">
        <v>128734613.46600001</v>
      </c>
    </row>
    <row r="44" spans="1:7">
      <c r="A44" s="38"/>
      <c r="B44" s="296"/>
      <c r="C44" s="296"/>
      <c r="D44" s="296"/>
      <c r="E44" s="296"/>
      <c r="F44" s="296"/>
      <c r="G44" s="296"/>
    </row>
    <row r="45" spans="1:7" ht="42.75" customHeight="1">
      <c r="A45" s="65"/>
      <c r="B45" s="457" t="s">
        <v>872</v>
      </c>
      <c r="C45" s="458"/>
      <c r="D45" s="457" t="s">
        <v>873</v>
      </c>
      <c r="E45" s="458"/>
      <c r="F45" s="457" t="s">
        <v>940</v>
      </c>
      <c r="G45" s="459"/>
    </row>
    <row r="46" spans="1:7" ht="15">
      <c r="A46" s="238" t="s">
        <v>147</v>
      </c>
      <c r="B46" s="151">
        <v>2110</v>
      </c>
      <c r="C46" s="151">
        <v>16094599.249</v>
      </c>
      <c r="D46" s="151">
        <v>5227</v>
      </c>
      <c r="E46" s="151">
        <v>62202426.864</v>
      </c>
      <c r="F46" s="151">
        <v>797</v>
      </c>
      <c r="G46" s="151">
        <v>123676191.104</v>
      </c>
    </row>
    <row r="47" spans="1:7" ht="15">
      <c r="A47" s="238" t="s">
        <v>377</v>
      </c>
      <c r="B47" s="151">
        <v>1959</v>
      </c>
      <c r="C47" s="151">
        <v>18390694.579999998</v>
      </c>
      <c r="D47" s="151">
        <v>4157</v>
      </c>
      <c r="E47" s="151">
        <v>42484580.414999999</v>
      </c>
      <c r="F47" s="151">
        <v>760</v>
      </c>
      <c r="G47" s="151">
        <v>81370037.665000007</v>
      </c>
    </row>
    <row r="48" spans="1:7" ht="15">
      <c r="A48" s="238" t="s">
        <v>550</v>
      </c>
      <c r="B48" s="151">
        <v>321</v>
      </c>
      <c r="C48" s="151">
        <v>1441304.084</v>
      </c>
      <c r="D48" s="151">
        <v>344</v>
      </c>
      <c r="E48" s="151">
        <v>956963.29399999999</v>
      </c>
      <c r="F48" s="336" t="s">
        <v>3297</v>
      </c>
      <c r="G48" s="336" t="s">
        <v>3297</v>
      </c>
    </row>
    <row r="49" spans="1:7" ht="15">
      <c r="A49" s="238" t="s">
        <v>551</v>
      </c>
      <c r="B49" s="151">
        <v>215</v>
      </c>
      <c r="C49" s="151">
        <v>564084.96</v>
      </c>
      <c r="D49" s="151">
        <v>344</v>
      </c>
      <c r="E49" s="151">
        <v>850468.20499999996</v>
      </c>
      <c r="F49" s="151">
        <v>132</v>
      </c>
      <c r="G49" s="151">
        <v>757467.88699999999</v>
      </c>
    </row>
    <row r="50" spans="1:7" ht="15">
      <c r="A50" s="238" t="s">
        <v>552</v>
      </c>
      <c r="B50" s="151">
        <v>67</v>
      </c>
      <c r="C50" s="151">
        <v>627810.299</v>
      </c>
      <c r="D50" s="151">
        <v>173</v>
      </c>
      <c r="E50" s="151">
        <v>1100779.733</v>
      </c>
      <c r="F50" s="151">
        <v>32</v>
      </c>
      <c r="G50" s="151">
        <v>84969.225999999995</v>
      </c>
    </row>
    <row r="51" spans="1:7" ht="15">
      <c r="A51" s="238" t="s">
        <v>592</v>
      </c>
      <c r="B51" s="151">
        <v>152</v>
      </c>
      <c r="C51" s="151">
        <v>3893411.4509999999</v>
      </c>
      <c r="D51" s="151">
        <v>310</v>
      </c>
      <c r="E51" s="151">
        <v>4718756.057</v>
      </c>
      <c r="F51" s="151">
        <v>51</v>
      </c>
      <c r="G51" s="151">
        <v>367035.34</v>
      </c>
    </row>
    <row r="52" spans="1:7" ht="15">
      <c r="A52" s="238" t="s">
        <v>593</v>
      </c>
      <c r="B52" s="151">
        <v>1136</v>
      </c>
      <c r="C52" s="151">
        <v>6907476.659</v>
      </c>
      <c r="D52" s="151">
        <v>2375</v>
      </c>
      <c r="E52" s="151">
        <v>10609006.066</v>
      </c>
      <c r="F52" s="151">
        <v>402</v>
      </c>
      <c r="G52" s="151">
        <v>16817899.633000001</v>
      </c>
    </row>
    <row r="53" spans="1:7" ht="15">
      <c r="A53" s="238" t="s">
        <v>594</v>
      </c>
      <c r="B53" s="151">
        <v>111</v>
      </c>
      <c r="C53" s="151">
        <v>118490.66499999999</v>
      </c>
      <c r="D53" s="151">
        <v>216</v>
      </c>
      <c r="E53" s="151">
        <v>848715.55099999998</v>
      </c>
      <c r="F53" s="151">
        <v>39</v>
      </c>
      <c r="G53" s="151">
        <v>397850.62300000002</v>
      </c>
    </row>
    <row r="54" spans="1:7" ht="15">
      <c r="A54" s="238" t="s">
        <v>595</v>
      </c>
      <c r="B54" s="151">
        <v>987</v>
      </c>
      <c r="C54" s="151">
        <v>5207006.7060000002</v>
      </c>
      <c r="D54" s="151">
        <v>2322</v>
      </c>
      <c r="E54" s="151">
        <v>17206617.127</v>
      </c>
      <c r="F54" s="336" t="s">
        <v>3297</v>
      </c>
      <c r="G54" s="336" t="s">
        <v>3297</v>
      </c>
    </row>
    <row r="55" spans="1:7" ht="15">
      <c r="A55" s="238" t="s">
        <v>596</v>
      </c>
      <c r="B55" s="151">
        <v>2870</v>
      </c>
      <c r="C55" s="151">
        <v>19709913.25</v>
      </c>
      <c r="D55" s="151">
        <v>6624</v>
      </c>
      <c r="E55" s="151">
        <v>55245543.718999997</v>
      </c>
      <c r="F55" s="151">
        <v>1017</v>
      </c>
      <c r="G55" s="151">
        <v>35683855.689999998</v>
      </c>
    </row>
    <row r="56" spans="1:7" ht="15">
      <c r="A56" s="238" t="s">
        <v>597</v>
      </c>
      <c r="B56" s="151">
        <v>990</v>
      </c>
      <c r="C56" s="151">
        <v>1781312.943</v>
      </c>
      <c r="D56" s="151">
        <v>1611</v>
      </c>
      <c r="E56" s="151">
        <v>7702940.4510000004</v>
      </c>
      <c r="F56" s="151">
        <v>313</v>
      </c>
      <c r="G56" s="151">
        <v>5379315.9809999997</v>
      </c>
    </row>
    <row r="57" spans="1:7" ht="15">
      <c r="A57" s="238" t="s">
        <v>598</v>
      </c>
      <c r="B57" s="151">
        <v>92</v>
      </c>
      <c r="C57" s="151">
        <v>850040.44099999999</v>
      </c>
      <c r="D57" s="151">
        <v>270</v>
      </c>
      <c r="E57" s="151">
        <v>1847545.91</v>
      </c>
      <c r="F57" s="151">
        <v>51</v>
      </c>
      <c r="G57" s="151">
        <v>1908302.311</v>
      </c>
    </row>
    <row r="58" spans="1:7" ht="15">
      <c r="A58" s="238" t="s">
        <v>599</v>
      </c>
      <c r="B58" s="151">
        <v>496</v>
      </c>
      <c r="C58" s="151">
        <v>1375055.818</v>
      </c>
      <c r="D58" s="151">
        <v>1145</v>
      </c>
      <c r="E58" s="151">
        <v>5042010.2209999999</v>
      </c>
      <c r="F58" s="151">
        <v>353</v>
      </c>
      <c r="G58" s="151">
        <v>2560600.2599999998</v>
      </c>
    </row>
    <row r="59" spans="1:7" ht="15">
      <c r="A59" s="238" t="s">
        <v>600</v>
      </c>
      <c r="B59" s="151">
        <v>186</v>
      </c>
      <c r="C59" s="151">
        <v>475667.84399999998</v>
      </c>
      <c r="D59" s="151">
        <v>461</v>
      </c>
      <c r="E59" s="151">
        <v>2190732.9589999998</v>
      </c>
      <c r="F59" s="151">
        <v>91</v>
      </c>
      <c r="G59" s="151">
        <v>207589.23800000001</v>
      </c>
    </row>
    <row r="60" spans="1:7" ht="15">
      <c r="A60" s="238" t="s">
        <v>601</v>
      </c>
      <c r="B60" s="151">
        <v>303</v>
      </c>
      <c r="C60" s="151">
        <v>712226.196</v>
      </c>
      <c r="D60" s="151">
        <v>779</v>
      </c>
      <c r="E60" s="151">
        <v>4669576.7479999997</v>
      </c>
      <c r="F60" s="151">
        <v>93</v>
      </c>
      <c r="G60" s="151">
        <v>1094863.328</v>
      </c>
    </row>
    <row r="61" spans="1:7" ht="15">
      <c r="A61" s="238" t="s">
        <v>542</v>
      </c>
      <c r="B61" s="151">
        <v>296</v>
      </c>
      <c r="C61" s="151">
        <v>658557.25600000005</v>
      </c>
      <c r="D61" s="151">
        <v>530</v>
      </c>
      <c r="E61" s="151">
        <v>1629773.379</v>
      </c>
      <c r="F61" s="151">
        <v>121</v>
      </c>
      <c r="G61" s="151">
        <v>1195405.986</v>
      </c>
    </row>
    <row r="62" spans="1:7" ht="15">
      <c r="A62" s="251" t="s">
        <v>686</v>
      </c>
      <c r="B62" s="151">
        <v>12291</v>
      </c>
      <c r="C62" s="151">
        <v>78807652.400999993</v>
      </c>
      <c r="D62" s="151">
        <v>26888</v>
      </c>
      <c r="E62" s="151">
        <v>219306436.699</v>
      </c>
      <c r="F62" s="151">
        <v>4866</v>
      </c>
      <c r="G62" s="151">
        <v>399372486.829</v>
      </c>
    </row>
    <row r="63" spans="1:7" ht="15">
      <c r="A63" s="33"/>
      <c r="B63" s="151"/>
      <c r="C63" s="151"/>
      <c r="D63" s="151"/>
      <c r="E63" s="151"/>
      <c r="F63" s="151"/>
      <c r="G63" s="151"/>
    </row>
    <row r="64" spans="1:7" s="10" customFormat="1" ht="15">
      <c r="A64" s="8" t="s">
        <v>3191</v>
      </c>
      <c r="B64" s="8"/>
      <c r="C64" s="8"/>
      <c r="D64" s="8"/>
      <c r="E64" s="8"/>
      <c r="F64" s="8"/>
      <c r="G64" s="8"/>
    </row>
    <row r="65" spans="1:7" ht="15">
      <c r="A65" s="8" t="s">
        <v>3188</v>
      </c>
      <c r="B65" s="8"/>
      <c r="C65" s="8"/>
      <c r="D65" s="8"/>
      <c r="E65" s="8"/>
      <c r="F65" s="8"/>
      <c r="G65" s="8"/>
    </row>
    <row r="80" spans="1:7" ht="45.75" customHeight="1"/>
  </sheetData>
  <mergeCells count="12">
    <mergeCell ref="A2:G2"/>
    <mergeCell ref="A3:G3"/>
    <mergeCell ref="D26:E26"/>
    <mergeCell ref="F26:G26"/>
    <mergeCell ref="A5:A6"/>
    <mergeCell ref="B45:C45"/>
    <mergeCell ref="B26:C26"/>
    <mergeCell ref="B7:C7"/>
    <mergeCell ref="D45:E45"/>
    <mergeCell ref="F45:G45"/>
    <mergeCell ref="D7:E7"/>
    <mergeCell ref="F7:G7"/>
  </mergeCells>
  <phoneticPr fontId="7" type="noConversion"/>
  <conditionalFormatting sqref="B63:G63">
    <cfRule type="cellIs" dxfId="248" priority="78" stopIfTrue="1" operator="lessThan">
      <formula>0</formula>
    </cfRule>
  </conditionalFormatting>
  <conditionalFormatting sqref="A8">
    <cfRule type="cellIs" dxfId="247" priority="53" stopIfTrue="1" operator="lessThan">
      <formula>0</formula>
    </cfRule>
  </conditionalFormatting>
  <conditionalFormatting sqref="A9:A23">
    <cfRule type="cellIs" dxfId="246" priority="52" stopIfTrue="1" operator="lessThan">
      <formula>0</formula>
    </cfRule>
  </conditionalFormatting>
  <conditionalFormatting sqref="A24">
    <cfRule type="cellIs" dxfId="245" priority="51" stopIfTrue="1" operator="lessThan">
      <formula>0</formula>
    </cfRule>
  </conditionalFormatting>
  <conditionalFormatting sqref="A47:A61">
    <cfRule type="cellIs" dxfId="244" priority="46" stopIfTrue="1" operator="lessThan">
      <formula>0</formula>
    </cfRule>
  </conditionalFormatting>
  <conditionalFormatting sqref="A27">
    <cfRule type="cellIs" dxfId="243" priority="50" stopIfTrue="1" operator="lessThan">
      <formula>0</formula>
    </cfRule>
  </conditionalFormatting>
  <conditionalFormatting sqref="A28:A42">
    <cfRule type="cellIs" dxfId="242" priority="49" stopIfTrue="1" operator="lessThan">
      <formula>0</formula>
    </cfRule>
  </conditionalFormatting>
  <conditionalFormatting sqref="A43">
    <cfRule type="cellIs" dxfId="241" priority="48" stopIfTrue="1" operator="lessThan">
      <formula>0</formula>
    </cfRule>
  </conditionalFormatting>
  <conditionalFormatting sqref="A46">
    <cfRule type="cellIs" dxfId="240" priority="47" stopIfTrue="1" operator="lessThan">
      <formula>0</formula>
    </cfRule>
  </conditionalFormatting>
  <conditionalFormatting sqref="A62">
    <cfRule type="cellIs" dxfId="239" priority="45" stopIfTrue="1" operator="lessThan">
      <formula>0</formula>
    </cfRule>
  </conditionalFormatting>
  <conditionalFormatting sqref="B8:G11 B13:G19 D12:G12 B21:G24 D20:G20">
    <cfRule type="cellIs" dxfId="238" priority="32" stopIfTrue="1" operator="lessThan">
      <formula>0</formula>
    </cfRule>
  </conditionalFormatting>
  <conditionalFormatting sqref="E9 E11:E24">
    <cfRule type="cellIs" dxfId="237" priority="31" stopIfTrue="1" operator="lessThan">
      <formula>0</formula>
    </cfRule>
  </conditionalFormatting>
  <conditionalFormatting sqref="G9 G12:G14 G16:G24">
    <cfRule type="cellIs" dxfId="236" priority="30" stopIfTrue="1" operator="lessThan">
      <formula>0</formula>
    </cfRule>
  </conditionalFormatting>
  <conditionalFormatting sqref="B8:B11 B13:B19 B21:B24">
    <cfRule type="cellIs" dxfId="235" priority="29" stopIfTrue="1" operator="lessThan">
      <formula>0</formula>
    </cfRule>
  </conditionalFormatting>
  <conditionalFormatting sqref="D9 D11:D24">
    <cfRule type="cellIs" dxfId="234" priority="28" stopIfTrue="1" operator="lessThan">
      <formula>0</formula>
    </cfRule>
  </conditionalFormatting>
  <conditionalFormatting sqref="F9 F12:F14 F16:F24">
    <cfRule type="cellIs" dxfId="233" priority="27" stopIfTrue="1" operator="lessThan">
      <formula>0</formula>
    </cfRule>
  </conditionalFormatting>
  <conditionalFormatting sqref="E10 E8">
    <cfRule type="cellIs" dxfId="232" priority="26" stopIfTrue="1" operator="lessThan">
      <formula>0</formula>
    </cfRule>
  </conditionalFormatting>
  <conditionalFormatting sqref="D10 D8">
    <cfRule type="cellIs" dxfId="231" priority="25" stopIfTrue="1" operator="lessThan">
      <formula>0</formula>
    </cfRule>
  </conditionalFormatting>
  <conditionalFormatting sqref="G15 G10:G11 G8">
    <cfRule type="cellIs" dxfId="230" priority="24" stopIfTrue="1" operator="lessThan">
      <formula>0</formula>
    </cfRule>
  </conditionalFormatting>
  <conditionalFormatting sqref="F15 F10:F11 F8">
    <cfRule type="cellIs" dxfId="229" priority="23" stopIfTrue="1" operator="lessThan">
      <formula>0</formula>
    </cfRule>
  </conditionalFormatting>
  <conditionalFormatting sqref="B27:G27 B29:G31 D28:G28 B33:G43 D32:G32">
    <cfRule type="cellIs" dxfId="228" priority="22" stopIfTrue="1" operator="lessThan">
      <formula>0</formula>
    </cfRule>
  </conditionalFormatting>
  <conditionalFormatting sqref="E28 E30:E43">
    <cfRule type="cellIs" dxfId="227" priority="21" stopIfTrue="1" operator="lessThan">
      <formula>0</formula>
    </cfRule>
  </conditionalFormatting>
  <conditionalFormatting sqref="G28 G31:G33 G35:G43">
    <cfRule type="cellIs" dxfId="226" priority="20" stopIfTrue="1" operator="lessThan">
      <formula>0</formula>
    </cfRule>
  </conditionalFormatting>
  <conditionalFormatting sqref="B27 B29:B31 B33:B43">
    <cfRule type="cellIs" dxfId="225" priority="19" stopIfTrue="1" operator="lessThan">
      <formula>0</formula>
    </cfRule>
  </conditionalFormatting>
  <conditionalFormatting sqref="D28 D30:D43">
    <cfRule type="cellIs" dxfId="224" priority="18" stopIfTrue="1" operator="lessThan">
      <formula>0</formula>
    </cfRule>
  </conditionalFormatting>
  <conditionalFormatting sqref="F28 F31:F33 F35:F43">
    <cfRule type="cellIs" dxfId="223" priority="17" stopIfTrue="1" operator="lessThan">
      <formula>0</formula>
    </cfRule>
  </conditionalFormatting>
  <conditionalFormatting sqref="E29 E27">
    <cfRule type="cellIs" dxfId="222" priority="16" stopIfTrue="1" operator="lessThan">
      <formula>0</formula>
    </cfRule>
  </conditionalFormatting>
  <conditionalFormatting sqref="D29 D27">
    <cfRule type="cellIs" dxfId="221" priority="15" stopIfTrue="1" operator="lessThan">
      <formula>0</formula>
    </cfRule>
  </conditionalFormatting>
  <conditionalFormatting sqref="G34 G29:G30 G27">
    <cfRule type="cellIs" dxfId="220" priority="14" stopIfTrue="1" operator="lessThan">
      <formula>0</formula>
    </cfRule>
  </conditionalFormatting>
  <conditionalFormatting sqref="F34 F29:F30 F27">
    <cfRule type="cellIs" dxfId="219" priority="13" stopIfTrue="1" operator="lessThan">
      <formula>0</formula>
    </cfRule>
  </conditionalFormatting>
  <conditionalFormatting sqref="B46:G47 B49:G53 B48:E48 B55:G62 B54:E54">
    <cfRule type="cellIs" dxfId="218" priority="12" stopIfTrue="1" operator="lessThan">
      <formula>0</formula>
    </cfRule>
  </conditionalFormatting>
  <conditionalFormatting sqref="E47 E49:E62">
    <cfRule type="cellIs" dxfId="217" priority="11" stopIfTrue="1" operator="lessThan">
      <formula>0</formula>
    </cfRule>
  </conditionalFormatting>
  <conditionalFormatting sqref="G47 G50:G52 G55:G62">
    <cfRule type="cellIs" dxfId="216" priority="10" stopIfTrue="1" operator="lessThan">
      <formula>0</formula>
    </cfRule>
  </conditionalFormatting>
  <conditionalFormatting sqref="B46:B62">
    <cfRule type="cellIs" dxfId="215" priority="9" stopIfTrue="1" operator="lessThan">
      <formula>0</formula>
    </cfRule>
  </conditionalFormatting>
  <conditionalFormatting sqref="D47 D49:D62">
    <cfRule type="cellIs" dxfId="214" priority="8" stopIfTrue="1" operator="lessThan">
      <formula>0</formula>
    </cfRule>
  </conditionalFormatting>
  <conditionalFormatting sqref="F47 F50:F52 F55:F62">
    <cfRule type="cellIs" dxfId="213" priority="7" stopIfTrue="1" operator="lessThan">
      <formula>0</formula>
    </cfRule>
  </conditionalFormatting>
  <conditionalFormatting sqref="E48 E46">
    <cfRule type="cellIs" dxfId="212" priority="6" stopIfTrue="1" operator="lessThan">
      <formula>0</formula>
    </cfRule>
  </conditionalFormatting>
  <conditionalFormatting sqref="D48 D46">
    <cfRule type="cellIs" dxfId="211" priority="5" stopIfTrue="1" operator="lessThan">
      <formula>0</formula>
    </cfRule>
  </conditionalFormatting>
  <conditionalFormatting sqref="G53 G49 G46">
    <cfRule type="cellIs" dxfId="210" priority="4" stopIfTrue="1" operator="lessThan">
      <formula>0</formula>
    </cfRule>
  </conditionalFormatting>
  <conditionalFormatting sqref="F53 F49 F46">
    <cfRule type="cellIs" dxfId="209" priority="3" stopIfTrue="1" operator="lessThan">
      <formula>0</formula>
    </cfRule>
  </conditionalFormatting>
  <conditionalFormatting sqref="F54:G54 F48:G48 B32:C32 B28:C28 B20:C20 B12:C12">
    <cfRule type="cellIs" dxfId="208" priority="2" stopIfTrue="1" operator="lessThan">
      <formula>0</formula>
    </cfRule>
  </conditionalFormatting>
  <conditionalFormatting sqref="F54:G54 F48:G48 B32:C32 B28:C28 B20:C20 B12:C12">
    <cfRule type="cellIs" dxfId="207" priority="1" stopIfTrue="1" operator="lessThan">
      <formula>0</formula>
    </cfRule>
  </conditionalFormatting>
  <hyperlinks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61" orientation="portrait" r:id="rId1"/>
  <headerFooter>
    <oddFooter>&amp;L&amp;"MetaNormalLF-Roman,Standard"Statistisches Bundesamt, Fachserie 14, Reihe 8.2, 2014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 enableFormatConditionsCalculation="0">
    <pageSetUpPr fitToPage="1"/>
  </sheetPr>
  <dimension ref="A1:HC80"/>
  <sheetViews>
    <sheetView showGridLines="0" zoomScaleNormal="100" zoomScaleSheetLayoutView="75" workbookViewId="0"/>
  </sheetViews>
  <sheetFormatPr baseColWidth="10" defaultColWidth="11.42578125" defaultRowHeight="15.75"/>
  <cols>
    <col min="1" max="1" width="32.7109375" style="2" customWidth="1"/>
    <col min="2" max="2" width="16.7109375" style="6" customWidth="1"/>
    <col min="3" max="3" width="19.7109375" style="6" customWidth="1"/>
    <col min="4" max="4" width="16.7109375" style="6" customWidth="1"/>
    <col min="5" max="5" width="19.7109375" style="6" customWidth="1"/>
    <col min="6" max="6" width="16.7109375" style="6" customWidth="1"/>
    <col min="7" max="7" width="19.7109375" style="6" customWidth="1"/>
    <col min="8" max="8" width="12.140625" style="7" bestFit="1" customWidth="1"/>
    <col min="9" max="211" width="11.42578125" style="7"/>
    <col min="212" max="16384" width="11.42578125" style="2"/>
  </cols>
  <sheetData>
    <row r="1" spans="1:211">
      <c r="A1" s="285" t="s">
        <v>679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  <c r="HB1" s="2"/>
      <c r="HC1" s="2"/>
    </row>
    <row r="2" spans="1:211" s="3" customFormat="1" ht="18" customHeight="1">
      <c r="A2" s="376" t="s">
        <v>462</v>
      </c>
      <c r="B2" s="376"/>
      <c r="C2" s="376"/>
      <c r="D2" s="376"/>
      <c r="E2" s="376"/>
      <c r="F2" s="376"/>
      <c r="G2" s="454"/>
    </row>
    <row r="3" spans="1:211" s="6" customFormat="1" ht="24" customHeight="1">
      <c r="A3" s="433" t="s">
        <v>3307</v>
      </c>
      <c r="B3" s="433"/>
      <c r="C3" s="433"/>
      <c r="D3" s="433"/>
      <c r="E3" s="433"/>
      <c r="F3" s="433"/>
      <c r="G3" s="434"/>
    </row>
    <row r="4" spans="1:211" ht="15.75" customHeight="1">
      <c r="A4" s="72"/>
    </row>
    <row r="5" spans="1:211" s="7" customFormat="1" ht="31.5">
      <c r="A5" s="455" t="s">
        <v>146</v>
      </c>
      <c r="B5" s="22" t="s">
        <v>3186</v>
      </c>
      <c r="C5" s="22" t="s">
        <v>3187</v>
      </c>
      <c r="D5" s="22" t="s">
        <v>3186</v>
      </c>
      <c r="E5" s="22" t="s">
        <v>3187</v>
      </c>
      <c r="F5" s="22" t="s">
        <v>3186</v>
      </c>
      <c r="G5" s="71" t="s">
        <v>3187</v>
      </c>
    </row>
    <row r="6" spans="1:211" s="7" customFormat="1" ht="15">
      <c r="A6" s="456"/>
      <c r="B6" s="23" t="s">
        <v>744</v>
      </c>
      <c r="C6" s="23" t="s">
        <v>750</v>
      </c>
      <c r="D6" s="23" t="s">
        <v>744</v>
      </c>
      <c r="E6" s="23" t="s">
        <v>750</v>
      </c>
      <c r="F6" s="23" t="s">
        <v>744</v>
      </c>
      <c r="G6" s="280" t="s">
        <v>750</v>
      </c>
    </row>
    <row r="7" spans="1:211" s="7" customFormat="1" ht="31.5" customHeight="1">
      <c r="A7" s="27"/>
      <c r="B7" s="457" t="s">
        <v>875</v>
      </c>
      <c r="C7" s="458"/>
      <c r="D7" s="457" t="s">
        <v>876</v>
      </c>
      <c r="E7" s="458"/>
      <c r="F7" s="457" t="s">
        <v>877</v>
      </c>
      <c r="G7" s="459"/>
    </row>
    <row r="8" spans="1:211" s="7" customFormat="1" ht="15">
      <c r="A8" s="238" t="s">
        <v>147</v>
      </c>
      <c r="B8" s="151">
        <v>299</v>
      </c>
      <c r="C8" s="151">
        <v>5213477.4210000001</v>
      </c>
      <c r="D8" s="151">
        <v>2088</v>
      </c>
      <c r="E8" s="151">
        <v>4363981.2769999998</v>
      </c>
      <c r="F8" s="151">
        <v>150894</v>
      </c>
      <c r="G8" s="151">
        <v>38522188.560999997</v>
      </c>
    </row>
    <row r="9" spans="1:211" s="7" customFormat="1" ht="15">
      <c r="A9" s="238" t="s">
        <v>377</v>
      </c>
      <c r="B9" s="151">
        <v>324</v>
      </c>
      <c r="C9" s="151">
        <v>33211352.888999999</v>
      </c>
      <c r="D9" s="151">
        <v>3410</v>
      </c>
      <c r="E9" s="151">
        <v>4037660.9479999999</v>
      </c>
      <c r="F9" s="151">
        <v>254127</v>
      </c>
      <c r="G9" s="151">
        <v>37942581.031000003</v>
      </c>
    </row>
    <row r="10" spans="1:211" s="7" customFormat="1" ht="15">
      <c r="A10" s="238" t="s">
        <v>550</v>
      </c>
      <c r="B10" s="336" t="s">
        <v>3297</v>
      </c>
      <c r="C10" s="336" t="s">
        <v>3297</v>
      </c>
      <c r="D10" s="151">
        <v>598</v>
      </c>
      <c r="E10" s="151">
        <v>167730.451</v>
      </c>
      <c r="F10" s="151">
        <v>3959</v>
      </c>
      <c r="G10" s="151">
        <v>21501665.335999999</v>
      </c>
    </row>
    <row r="11" spans="1:211" s="7" customFormat="1" ht="15">
      <c r="A11" s="238" t="s">
        <v>551</v>
      </c>
      <c r="B11" s="336" t="s">
        <v>3297</v>
      </c>
      <c r="C11" s="336" t="s">
        <v>3297</v>
      </c>
      <c r="D11" s="151">
        <v>268</v>
      </c>
      <c r="E11" s="151">
        <v>388559.87599999999</v>
      </c>
      <c r="F11" s="151">
        <v>15558</v>
      </c>
      <c r="G11" s="151">
        <v>5402140.148</v>
      </c>
    </row>
    <row r="12" spans="1:211" s="7" customFormat="1" ht="15">
      <c r="A12" s="238" t="s">
        <v>552</v>
      </c>
      <c r="B12" s="151">
        <v>63</v>
      </c>
      <c r="C12" s="151">
        <v>1676092.057</v>
      </c>
      <c r="D12" s="151">
        <v>68</v>
      </c>
      <c r="E12" s="151">
        <v>63561.964</v>
      </c>
      <c r="F12" s="151">
        <v>1524</v>
      </c>
      <c r="G12" s="151">
        <v>2868866.3059999999</v>
      </c>
    </row>
    <row r="13" spans="1:211" s="7" customFormat="1" ht="15">
      <c r="A13" s="238" t="s">
        <v>592</v>
      </c>
      <c r="B13" s="151">
        <v>130</v>
      </c>
      <c r="C13" s="151">
        <v>633872.397</v>
      </c>
      <c r="D13" s="151">
        <v>184</v>
      </c>
      <c r="E13" s="151">
        <v>57121.050999999999</v>
      </c>
      <c r="F13" s="151">
        <v>1812</v>
      </c>
      <c r="G13" s="151">
        <v>3031250.6129999999</v>
      </c>
    </row>
    <row r="14" spans="1:211" s="7" customFormat="1" ht="15">
      <c r="A14" s="238" t="s">
        <v>593</v>
      </c>
      <c r="B14" s="151">
        <v>171</v>
      </c>
      <c r="C14" s="151">
        <v>860933.49800000002</v>
      </c>
      <c r="D14" s="151">
        <v>928</v>
      </c>
      <c r="E14" s="151">
        <v>746249.429</v>
      </c>
      <c r="F14" s="151">
        <v>57808</v>
      </c>
      <c r="G14" s="151">
        <v>23842797.752999999</v>
      </c>
    </row>
    <row r="15" spans="1:211" s="7" customFormat="1" ht="15">
      <c r="A15" s="238" t="s">
        <v>594</v>
      </c>
      <c r="B15" s="151">
        <v>125</v>
      </c>
      <c r="C15" s="151">
        <v>1470534.5619999999</v>
      </c>
      <c r="D15" s="151">
        <v>130</v>
      </c>
      <c r="E15" s="151">
        <v>183181.796</v>
      </c>
      <c r="F15" s="151">
        <v>6711</v>
      </c>
      <c r="G15" s="151">
        <v>2263120.5010000002</v>
      </c>
    </row>
    <row r="16" spans="1:211" s="7" customFormat="1" ht="15">
      <c r="A16" s="238" t="s">
        <v>595</v>
      </c>
      <c r="B16" s="151">
        <v>304</v>
      </c>
      <c r="C16" s="151">
        <v>2325355.0959999999</v>
      </c>
      <c r="D16" s="151">
        <v>1335</v>
      </c>
      <c r="E16" s="151">
        <v>1861474.1270000001</v>
      </c>
      <c r="F16" s="151">
        <v>77271</v>
      </c>
      <c r="G16" s="151">
        <v>23505822.252999999</v>
      </c>
    </row>
    <row r="17" spans="1:7">
      <c r="A17" s="238" t="s">
        <v>596</v>
      </c>
      <c r="B17" s="151">
        <v>375</v>
      </c>
      <c r="C17" s="151">
        <v>1646584.45</v>
      </c>
      <c r="D17" s="151">
        <v>3597</v>
      </c>
      <c r="E17" s="151">
        <v>7506485.2999999998</v>
      </c>
      <c r="F17" s="151">
        <v>135673</v>
      </c>
      <c r="G17" s="151">
        <v>111272443.19400001</v>
      </c>
    </row>
    <row r="18" spans="1:7">
      <c r="A18" s="238" t="s">
        <v>597</v>
      </c>
      <c r="B18" s="151">
        <v>102</v>
      </c>
      <c r="C18" s="151">
        <v>581220.58900000004</v>
      </c>
      <c r="D18" s="151">
        <v>691</v>
      </c>
      <c r="E18" s="151">
        <v>609990.59900000005</v>
      </c>
      <c r="F18" s="151">
        <v>53184</v>
      </c>
      <c r="G18" s="151">
        <v>7170369.3289999999</v>
      </c>
    </row>
    <row r="19" spans="1:7">
      <c r="A19" s="238" t="s">
        <v>598</v>
      </c>
      <c r="B19" s="336" t="s">
        <v>3297</v>
      </c>
      <c r="C19" s="336" t="s">
        <v>3297</v>
      </c>
      <c r="D19" s="151">
        <v>122</v>
      </c>
      <c r="E19" s="151">
        <v>82234.12</v>
      </c>
      <c r="F19" s="151">
        <v>14424</v>
      </c>
      <c r="G19" s="151">
        <v>1832737.0209999999</v>
      </c>
    </row>
    <row r="20" spans="1:7">
      <c r="A20" s="238" t="s">
        <v>599</v>
      </c>
      <c r="B20" s="151">
        <v>96</v>
      </c>
      <c r="C20" s="151">
        <v>152630.62</v>
      </c>
      <c r="D20" s="151">
        <v>675</v>
      </c>
      <c r="E20" s="151">
        <v>391750.25900000002</v>
      </c>
      <c r="F20" s="151">
        <v>14785</v>
      </c>
      <c r="G20" s="151">
        <v>13332237.797</v>
      </c>
    </row>
    <row r="21" spans="1:7">
      <c r="A21" s="238" t="s">
        <v>600</v>
      </c>
      <c r="B21" s="151">
        <v>50</v>
      </c>
      <c r="C21" s="151">
        <v>134103.723</v>
      </c>
      <c r="D21" s="151">
        <v>194</v>
      </c>
      <c r="E21" s="151">
        <v>179680.74900000001</v>
      </c>
      <c r="F21" s="151">
        <v>11500</v>
      </c>
      <c r="G21" s="151">
        <v>5630321.3370000003</v>
      </c>
    </row>
    <row r="22" spans="1:7">
      <c r="A22" s="238" t="s">
        <v>601</v>
      </c>
      <c r="B22" s="151">
        <v>316</v>
      </c>
      <c r="C22" s="151">
        <v>790574.76199999999</v>
      </c>
      <c r="D22" s="151">
        <v>296</v>
      </c>
      <c r="E22" s="151">
        <v>167892.99600000001</v>
      </c>
      <c r="F22" s="151">
        <v>21445</v>
      </c>
      <c r="G22" s="151">
        <v>7069718.5839999998</v>
      </c>
    </row>
    <row r="23" spans="1:7">
      <c r="A23" s="238" t="s">
        <v>542</v>
      </c>
      <c r="B23" s="151">
        <v>38</v>
      </c>
      <c r="C23" s="151">
        <v>108614.754</v>
      </c>
      <c r="D23" s="151">
        <v>370</v>
      </c>
      <c r="E23" s="151">
        <v>379955.65100000001</v>
      </c>
      <c r="F23" s="151">
        <v>11351</v>
      </c>
      <c r="G23" s="151">
        <v>3752223.432</v>
      </c>
    </row>
    <row r="24" spans="1:7">
      <c r="A24" s="251" t="s">
        <v>686</v>
      </c>
      <c r="B24" s="151">
        <v>2560</v>
      </c>
      <c r="C24" s="151">
        <v>53010833.149999999</v>
      </c>
      <c r="D24" s="151">
        <v>14954</v>
      </c>
      <c r="E24" s="151">
        <v>21187510.592999998</v>
      </c>
      <c r="F24" s="151">
        <v>832026</v>
      </c>
      <c r="G24" s="151">
        <v>308940483.19599998</v>
      </c>
    </row>
    <row r="25" spans="1:7">
      <c r="A25" s="28"/>
      <c r="B25" s="296"/>
      <c r="C25" s="296"/>
      <c r="D25" s="296"/>
      <c r="E25" s="296"/>
      <c r="F25" s="296"/>
      <c r="G25" s="296"/>
    </row>
    <row r="26" spans="1:7" ht="63" customHeight="1">
      <c r="A26" s="27"/>
      <c r="B26" s="457" t="s">
        <v>878</v>
      </c>
      <c r="C26" s="458"/>
      <c r="D26" s="457" t="s">
        <v>879</v>
      </c>
      <c r="E26" s="458"/>
      <c r="F26" s="457" t="s">
        <v>941</v>
      </c>
      <c r="G26" s="459"/>
    </row>
    <row r="27" spans="1:7">
      <c r="A27" s="238" t="s">
        <v>147</v>
      </c>
      <c r="B27" s="151">
        <v>149539</v>
      </c>
      <c r="C27" s="151">
        <v>35503113.505999997</v>
      </c>
      <c r="D27" s="151">
        <v>365</v>
      </c>
      <c r="E27" s="151">
        <v>2037575.6799999999</v>
      </c>
      <c r="F27" s="151">
        <v>2264</v>
      </c>
      <c r="G27" s="151">
        <v>3459591.6209999998</v>
      </c>
    </row>
    <row r="28" spans="1:7">
      <c r="A28" s="238" t="s">
        <v>377</v>
      </c>
      <c r="B28" s="151">
        <v>251778</v>
      </c>
      <c r="C28" s="151">
        <v>33082494.221999999</v>
      </c>
      <c r="D28" s="151">
        <v>934</v>
      </c>
      <c r="E28" s="151">
        <v>4374879.1950000003</v>
      </c>
      <c r="F28" s="151">
        <v>3257</v>
      </c>
      <c r="G28" s="151">
        <v>5578408.8660000004</v>
      </c>
    </row>
    <row r="29" spans="1:7">
      <c r="A29" s="238" t="s">
        <v>550</v>
      </c>
      <c r="B29" s="151">
        <v>3858</v>
      </c>
      <c r="C29" s="151">
        <v>20177619.193999998</v>
      </c>
      <c r="D29" s="336" t="s">
        <v>3297</v>
      </c>
      <c r="E29" s="336" t="s">
        <v>3297</v>
      </c>
      <c r="F29" s="151">
        <v>299</v>
      </c>
      <c r="G29" s="151">
        <v>2623863.753</v>
      </c>
    </row>
    <row r="30" spans="1:7">
      <c r="A30" s="238" t="s">
        <v>551</v>
      </c>
      <c r="B30" s="151">
        <v>15346</v>
      </c>
      <c r="C30" s="151">
        <v>2707901.7379999999</v>
      </c>
      <c r="D30" s="151">
        <v>114</v>
      </c>
      <c r="E30" s="151">
        <v>2104721.8530000001</v>
      </c>
      <c r="F30" s="151">
        <v>617</v>
      </c>
      <c r="G30" s="151">
        <v>1255002.0290000001</v>
      </c>
    </row>
    <row r="31" spans="1:7">
      <c r="A31" s="238" t="s">
        <v>552</v>
      </c>
      <c r="B31" s="151">
        <v>1501</v>
      </c>
      <c r="C31" s="151">
        <v>2831335.9019999998</v>
      </c>
      <c r="D31" s="151">
        <v>9</v>
      </c>
      <c r="E31" s="151">
        <v>30861.131000000001</v>
      </c>
      <c r="F31" s="151">
        <v>64</v>
      </c>
      <c r="G31" s="151">
        <v>910103.96400000004</v>
      </c>
    </row>
    <row r="32" spans="1:7">
      <c r="A32" s="238" t="s">
        <v>592</v>
      </c>
      <c r="B32" s="151">
        <v>1756</v>
      </c>
      <c r="C32" s="151">
        <v>2679633.3280000002</v>
      </c>
      <c r="D32" s="336" t="s">
        <v>3297</v>
      </c>
      <c r="E32" s="336" t="s">
        <v>3297</v>
      </c>
      <c r="F32" s="151">
        <v>207</v>
      </c>
      <c r="G32" s="151">
        <v>1986549.2039999999</v>
      </c>
    </row>
    <row r="33" spans="1:7">
      <c r="A33" s="238" t="s">
        <v>593</v>
      </c>
      <c r="B33" s="151">
        <v>57357</v>
      </c>
      <c r="C33" s="151">
        <v>15249708.475</v>
      </c>
      <c r="D33" s="151">
        <v>178</v>
      </c>
      <c r="E33" s="151">
        <v>8437044.4989999998</v>
      </c>
      <c r="F33" s="151">
        <v>1213</v>
      </c>
      <c r="G33" s="151">
        <v>3203060.0189999999</v>
      </c>
    </row>
    <row r="34" spans="1:7">
      <c r="A34" s="238" t="s">
        <v>594</v>
      </c>
      <c r="B34" s="151">
        <v>6514</v>
      </c>
      <c r="C34" s="151">
        <v>1732738.0889999999</v>
      </c>
      <c r="D34" s="151">
        <v>120</v>
      </c>
      <c r="E34" s="151">
        <v>198778.79300000001</v>
      </c>
      <c r="F34" s="151">
        <v>254</v>
      </c>
      <c r="G34" s="151">
        <v>471158.63799999998</v>
      </c>
    </row>
    <row r="35" spans="1:7">
      <c r="A35" s="238" t="s">
        <v>595</v>
      </c>
      <c r="B35" s="151">
        <v>76376</v>
      </c>
      <c r="C35" s="151">
        <v>22303554.839000002</v>
      </c>
      <c r="D35" s="151">
        <v>349</v>
      </c>
      <c r="E35" s="151">
        <v>1090771.9310000001</v>
      </c>
      <c r="F35" s="151">
        <v>1340</v>
      </c>
      <c r="G35" s="151">
        <v>4369104.2209999999</v>
      </c>
    </row>
    <row r="36" spans="1:7">
      <c r="A36" s="238" t="s">
        <v>596</v>
      </c>
      <c r="B36" s="151">
        <v>134627</v>
      </c>
      <c r="C36" s="151">
        <v>103554558.447</v>
      </c>
      <c r="D36" s="151">
        <v>518</v>
      </c>
      <c r="E36" s="151">
        <v>7638661.165</v>
      </c>
      <c r="F36" s="151">
        <v>2132</v>
      </c>
      <c r="G36" s="151">
        <v>14184685.381999999</v>
      </c>
    </row>
    <row r="37" spans="1:7">
      <c r="A37" s="238" t="s">
        <v>597</v>
      </c>
      <c r="B37" s="151">
        <v>52849</v>
      </c>
      <c r="C37" s="151">
        <v>6401961.676</v>
      </c>
      <c r="D37" s="151">
        <v>114</v>
      </c>
      <c r="E37" s="151">
        <v>701105.84299999999</v>
      </c>
      <c r="F37" s="151">
        <v>728</v>
      </c>
      <c r="G37" s="151">
        <v>2067524.47</v>
      </c>
    </row>
    <row r="38" spans="1:7">
      <c r="A38" s="238" t="s">
        <v>598</v>
      </c>
      <c r="B38" s="151">
        <v>14339</v>
      </c>
      <c r="C38" s="151">
        <v>1669050.3640000001</v>
      </c>
      <c r="D38" s="151">
        <v>25</v>
      </c>
      <c r="E38" s="151">
        <v>142372.87599999999</v>
      </c>
      <c r="F38" s="151">
        <v>204</v>
      </c>
      <c r="G38" s="151">
        <v>424565.24599999998</v>
      </c>
    </row>
    <row r="39" spans="1:7">
      <c r="A39" s="238" t="s">
        <v>599</v>
      </c>
      <c r="B39" s="151">
        <v>14605</v>
      </c>
      <c r="C39" s="151">
        <v>10444523.603</v>
      </c>
      <c r="D39" s="151">
        <v>51</v>
      </c>
      <c r="E39" s="151">
        <v>1564738.5430000001</v>
      </c>
      <c r="F39" s="151">
        <v>719</v>
      </c>
      <c r="G39" s="151">
        <v>1756491.1029999999</v>
      </c>
    </row>
    <row r="40" spans="1:7">
      <c r="A40" s="238" t="s">
        <v>600</v>
      </c>
      <c r="B40" s="151">
        <v>11287</v>
      </c>
      <c r="C40" s="151">
        <v>4526646.0269999998</v>
      </c>
      <c r="D40" s="151">
        <v>118</v>
      </c>
      <c r="E40" s="151">
        <v>378542.62599999999</v>
      </c>
      <c r="F40" s="151">
        <v>500</v>
      </c>
      <c r="G40" s="151">
        <v>1098020.608</v>
      </c>
    </row>
    <row r="41" spans="1:7">
      <c r="A41" s="238" t="s">
        <v>601</v>
      </c>
      <c r="B41" s="151">
        <v>20770</v>
      </c>
      <c r="C41" s="151">
        <v>6413617.2060000002</v>
      </c>
      <c r="D41" s="151">
        <v>457</v>
      </c>
      <c r="E41" s="151">
        <v>327995.875</v>
      </c>
      <c r="F41" s="151">
        <v>551</v>
      </c>
      <c r="G41" s="151">
        <v>959678.598</v>
      </c>
    </row>
    <row r="42" spans="1:7">
      <c r="A42" s="238" t="s">
        <v>542</v>
      </c>
      <c r="B42" s="151">
        <v>11240</v>
      </c>
      <c r="C42" s="151">
        <v>3358039.3330000001</v>
      </c>
      <c r="D42" s="151">
        <v>39</v>
      </c>
      <c r="E42" s="151">
        <v>278358.283</v>
      </c>
      <c r="F42" s="151">
        <v>445</v>
      </c>
      <c r="G42" s="151">
        <v>832873.87600000005</v>
      </c>
    </row>
    <row r="43" spans="1:7">
      <c r="A43" s="251" t="s">
        <v>686</v>
      </c>
      <c r="B43" s="151">
        <v>823742</v>
      </c>
      <c r="C43" s="151">
        <v>272636495.949</v>
      </c>
      <c r="D43" s="151">
        <v>3415</v>
      </c>
      <c r="E43" s="151">
        <v>30605406.390999999</v>
      </c>
      <c r="F43" s="151">
        <v>14794</v>
      </c>
      <c r="G43" s="151">
        <v>45180681.597999997</v>
      </c>
    </row>
    <row r="44" spans="1:7">
      <c r="A44" s="38"/>
      <c r="B44" s="296"/>
      <c r="C44" s="296"/>
      <c r="D44" s="296"/>
      <c r="E44" s="296"/>
      <c r="F44" s="296"/>
      <c r="G44" s="296"/>
    </row>
    <row r="45" spans="1:7" ht="42.75" customHeight="1">
      <c r="A45" s="65"/>
      <c r="B45" s="457" t="s">
        <v>881</v>
      </c>
      <c r="C45" s="458"/>
      <c r="D45" s="457" t="s">
        <v>882</v>
      </c>
      <c r="E45" s="458"/>
      <c r="F45" s="457" t="s">
        <v>883</v>
      </c>
      <c r="G45" s="459"/>
    </row>
    <row r="46" spans="1:7">
      <c r="A46" s="238" t="s">
        <v>147</v>
      </c>
      <c r="B46" s="151">
        <v>63257</v>
      </c>
      <c r="C46" s="151">
        <v>44455761.685000002</v>
      </c>
      <c r="D46" s="151">
        <v>6488</v>
      </c>
      <c r="E46" s="151">
        <v>16551895.843</v>
      </c>
      <c r="F46" s="151">
        <v>1173</v>
      </c>
      <c r="G46" s="151">
        <v>2627122.892</v>
      </c>
    </row>
    <row r="47" spans="1:7">
      <c r="A47" s="238" t="s">
        <v>377</v>
      </c>
      <c r="B47" s="151">
        <v>86997</v>
      </c>
      <c r="C47" s="151">
        <v>53443455.548</v>
      </c>
      <c r="D47" s="151">
        <v>8361</v>
      </c>
      <c r="E47" s="151">
        <v>16850157.789000001</v>
      </c>
      <c r="F47" s="151">
        <v>1684</v>
      </c>
      <c r="G47" s="151">
        <v>5868953.6780000003</v>
      </c>
    </row>
    <row r="48" spans="1:7">
      <c r="A48" s="238" t="s">
        <v>550</v>
      </c>
      <c r="B48" s="151">
        <v>25518</v>
      </c>
      <c r="C48" s="151">
        <v>8343514.0659999996</v>
      </c>
      <c r="D48" s="151">
        <v>1600</v>
      </c>
      <c r="E48" s="151">
        <v>1484066.453</v>
      </c>
      <c r="F48" s="151">
        <v>489</v>
      </c>
      <c r="G48" s="151">
        <v>716722.60600000003</v>
      </c>
    </row>
    <row r="49" spans="1:211">
      <c r="A49" s="238" t="s">
        <v>551</v>
      </c>
      <c r="B49" s="151">
        <v>36971</v>
      </c>
      <c r="C49" s="151">
        <v>9190001.4489999991</v>
      </c>
      <c r="D49" s="151">
        <v>1589</v>
      </c>
      <c r="E49" s="151">
        <v>1830058.3840000001</v>
      </c>
      <c r="F49" s="151">
        <v>808</v>
      </c>
      <c r="G49" s="151">
        <v>1180608.0349999999</v>
      </c>
    </row>
    <row r="50" spans="1:211">
      <c r="A50" s="238" t="s">
        <v>552</v>
      </c>
      <c r="B50" s="151">
        <v>2707</v>
      </c>
      <c r="C50" s="151">
        <v>2714233.912</v>
      </c>
      <c r="D50" s="151">
        <v>232</v>
      </c>
      <c r="E50" s="151">
        <v>726004.04200000002</v>
      </c>
      <c r="F50" s="151">
        <v>114</v>
      </c>
      <c r="G50" s="151">
        <v>264031.67099999997</v>
      </c>
    </row>
    <row r="51" spans="1:211">
      <c r="A51" s="238" t="s">
        <v>592</v>
      </c>
      <c r="B51" s="151">
        <v>8202</v>
      </c>
      <c r="C51" s="151">
        <v>5532164.7570000002</v>
      </c>
      <c r="D51" s="151">
        <v>671</v>
      </c>
      <c r="E51" s="151">
        <v>1068937.9099999999</v>
      </c>
      <c r="F51" s="151">
        <v>230</v>
      </c>
      <c r="G51" s="151">
        <v>347001.38799999998</v>
      </c>
    </row>
    <row r="52" spans="1:211">
      <c r="A52" s="238" t="s">
        <v>593</v>
      </c>
      <c r="B52" s="151">
        <v>34842</v>
      </c>
      <c r="C52" s="151">
        <v>17909997.261</v>
      </c>
      <c r="D52" s="151">
        <v>3540</v>
      </c>
      <c r="E52" s="151">
        <v>4470791.5089999996</v>
      </c>
      <c r="F52" s="151">
        <v>921</v>
      </c>
      <c r="G52" s="151">
        <v>2036690.763</v>
      </c>
    </row>
    <row r="53" spans="1:211">
      <c r="A53" s="238" t="s">
        <v>594</v>
      </c>
      <c r="B53" s="151">
        <v>13994</v>
      </c>
      <c r="C53" s="151">
        <v>4697440.6210000003</v>
      </c>
      <c r="D53" s="151">
        <v>1194</v>
      </c>
      <c r="E53" s="151">
        <v>956346.56099999999</v>
      </c>
      <c r="F53" s="151">
        <v>401</v>
      </c>
      <c r="G53" s="151">
        <v>495066.64</v>
      </c>
    </row>
    <row r="54" spans="1:211">
      <c r="A54" s="238" t="s">
        <v>595</v>
      </c>
      <c r="B54" s="151">
        <v>41286</v>
      </c>
      <c r="C54" s="151">
        <v>26735128.048</v>
      </c>
      <c r="D54" s="151">
        <v>5318</v>
      </c>
      <c r="E54" s="151">
        <v>7746368.6320000002</v>
      </c>
      <c r="F54" s="151">
        <v>1688</v>
      </c>
      <c r="G54" s="151">
        <v>4845174.3559999997</v>
      </c>
    </row>
    <row r="55" spans="1:211">
      <c r="A55" s="238" t="s">
        <v>596</v>
      </c>
      <c r="B55" s="151">
        <v>86325</v>
      </c>
      <c r="C55" s="151">
        <v>48344458.324000001</v>
      </c>
      <c r="D55" s="151">
        <v>7873</v>
      </c>
      <c r="E55" s="151">
        <v>13068762.448000001</v>
      </c>
      <c r="F55" s="151">
        <v>2114</v>
      </c>
      <c r="G55" s="151">
        <v>5438761.0080000004</v>
      </c>
      <c r="H55" s="36"/>
    </row>
    <row r="56" spans="1:211">
      <c r="A56" s="238" t="s">
        <v>597</v>
      </c>
      <c r="B56" s="151">
        <v>25100</v>
      </c>
      <c r="C56" s="151">
        <v>15039690.978</v>
      </c>
      <c r="D56" s="151">
        <v>2504</v>
      </c>
      <c r="E56" s="151">
        <v>6071199.1109999996</v>
      </c>
      <c r="F56" s="151">
        <v>873</v>
      </c>
      <c r="G56" s="151">
        <v>1706680.3559999999</v>
      </c>
    </row>
    <row r="57" spans="1:211">
      <c r="A57" s="238" t="s">
        <v>598</v>
      </c>
      <c r="B57" s="151">
        <v>5251</v>
      </c>
      <c r="C57" s="151">
        <v>2736933.8390000002</v>
      </c>
      <c r="D57" s="151">
        <v>534</v>
      </c>
      <c r="E57" s="151">
        <v>863905.99800000002</v>
      </c>
      <c r="F57" s="151">
        <v>224</v>
      </c>
      <c r="G57" s="151">
        <v>331311.85600000003</v>
      </c>
    </row>
    <row r="58" spans="1:211">
      <c r="A58" s="238" t="s">
        <v>599</v>
      </c>
      <c r="B58" s="151">
        <v>37447</v>
      </c>
      <c r="C58" s="151">
        <v>11843022.078</v>
      </c>
      <c r="D58" s="151">
        <v>2387</v>
      </c>
      <c r="E58" s="151">
        <v>2286587.9580000001</v>
      </c>
      <c r="F58" s="151">
        <v>878</v>
      </c>
      <c r="G58" s="151">
        <v>1419733.953</v>
      </c>
    </row>
    <row r="59" spans="1:211">
      <c r="A59" s="238" t="s">
        <v>600</v>
      </c>
      <c r="B59" s="151">
        <v>16620</v>
      </c>
      <c r="C59" s="151">
        <v>5778997.7589999996</v>
      </c>
      <c r="D59" s="151">
        <v>1239</v>
      </c>
      <c r="E59" s="151">
        <v>989996.60400000005</v>
      </c>
      <c r="F59" s="151">
        <v>521</v>
      </c>
      <c r="G59" s="151">
        <v>753385.12699999998</v>
      </c>
    </row>
    <row r="60" spans="1:211">
      <c r="A60" s="238" t="s">
        <v>601</v>
      </c>
      <c r="B60" s="151">
        <v>16449</v>
      </c>
      <c r="C60" s="151">
        <v>8201117.4869999997</v>
      </c>
      <c r="D60" s="151">
        <v>1610</v>
      </c>
      <c r="E60" s="151">
        <v>1744062.709</v>
      </c>
      <c r="F60" s="151">
        <v>478</v>
      </c>
      <c r="G60" s="151">
        <v>848690.04200000002</v>
      </c>
    </row>
    <row r="61" spans="1:211">
      <c r="A61" s="238" t="s">
        <v>542</v>
      </c>
      <c r="B61" s="151">
        <v>18756</v>
      </c>
      <c r="C61" s="151">
        <v>5677523.0310000004</v>
      </c>
      <c r="D61" s="151">
        <v>968</v>
      </c>
      <c r="E61" s="151">
        <v>848284.44799999997</v>
      </c>
      <c r="F61" s="151">
        <v>489</v>
      </c>
      <c r="G61" s="151">
        <v>530234.67299999995</v>
      </c>
    </row>
    <row r="62" spans="1:211">
      <c r="A62" s="251" t="s">
        <v>686</v>
      </c>
      <c r="B62" s="151">
        <v>519722</v>
      </c>
      <c r="C62" s="151">
        <v>270643440.84299999</v>
      </c>
      <c r="D62" s="151">
        <v>46108</v>
      </c>
      <c r="E62" s="151">
        <v>77557426.399000004</v>
      </c>
      <c r="F62" s="151">
        <v>13085</v>
      </c>
      <c r="G62" s="151">
        <v>29410169.044</v>
      </c>
    </row>
    <row r="63" spans="1:211">
      <c r="A63" s="33"/>
      <c r="B63" s="151"/>
      <c r="C63" s="151"/>
      <c r="D63" s="151"/>
      <c r="E63" s="151"/>
      <c r="F63" s="151"/>
      <c r="G63" s="151"/>
    </row>
    <row r="64" spans="1:211" s="6" customFormat="1">
      <c r="A64" s="8" t="s">
        <v>3191</v>
      </c>
      <c r="B64" s="8"/>
      <c r="C64" s="8"/>
      <c r="D64" s="8"/>
      <c r="E64" s="8"/>
      <c r="F64" s="8"/>
      <c r="G64" s="8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  <c r="AF64" s="10"/>
      <c r="AG64" s="10"/>
      <c r="AH64" s="10"/>
      <c r="AI64" s="10"/>
      <c r="AJ64" s="10"/>
      <c r="AK64" s="10"/>
      <c r="AL64" s="10"/>
      <c r="AM64" s="10"/>
      <c r="AN64" s="10"/>
      <c r="AO64" s="10"/>
      <c r="AP64" s="10"/>
      <c r="AQ64" s="10"/>
      <c r="AR64" s="10"/>
      <c r="AS64" s="10"/>
      <c r="AT64" s="10"/>
      <c r="AU64" s="10"/>
      <c r="AV64" s="10"/>
      <c r="AW64" s="10"/>
      <c r="AX64" s="10"/>
      <c r="AY64" s="10"/>
      <c r="AZ64" s="10"/>
      <c r="BA64" s="10"/>
      <c r="BB64" s="10"/>
      <c r="BC64" s="10"/>
      <c r="BD64" s="10"/>
      <c r="BE64" s="10"/>
      <c r="BF64" s="10"/>
      <c r="BG64" s="10"/>
      <c r="BH64" s="10"/>
      <c r="BI64" s="10"/>
      <c r="BJ64" s="10"/>
      <c r="BK64" s="10"/>
      <c r="BL64" s="10"/>
      <c r="BM64" s="10"/>
      <c r="BN64" s="10"/>
      <c r="BO64" s="10"/>
      <c r="BP64" s="10"/>
      <c r="BQ64" s="10"/>
      <c r="BR64" s="10"/>
      <c r="BS64" s="10"/>
      <c r="BT64" s="10"/>
      <c r="BU64" s="10"/>
      <c r="BV64" s="10"/>
      <c r="BW64" s="10"/>
      <c r="BX64" s="10"/>
      <c r="BY64" s="10"/>
      <c r="BZ64" s="10"/>
      <c r="CA64" s="10"/>
      <c r="CB64" s="10"/>
      <c r="CC64" s="10"/>
      <c r="CD64" s="10"/>
      <c r="CE64" s="10"/>
      <c r="CF64" s="10"/>
      <c r="CG64" s="10"/>
      <c r="CH64" s="10"/>
      <c r="CI64" s="10"/>
      <c r="CJ64" s="10"/>
      <c r="CK64" s="10"/>
      <c r="CL64" s="10"/>
      <c r="CM64" s="10"/>
      <c r="CN64" s="10"/>
      <c r="CO64" s="10"/>
      <c r="CP64" s="10"/>
      <c r="CQ64" s="10"/>
      <c r="CR64" s="10"/>
      <c r="CS64" s="10"/>
      <c r="CT64" s="10"/>
      <c r="CU64" s="10"/>
      <c r="CV64" s="10"/>
      <c r="CW64" s="10"/>
      <c r="CX64" s="10"/>
      <c r="CY64" s="10"/>
      <c r="CZ64" s="10"/>
      <c r="DA64" s="10"/>
      <c r="DB64" s="10"/>
      <c r="DC64" s="10"/>
      <c r="DD64" s="10"/>
      <c r="DE64" s="10"/>
      <c r="DF64" s="10"/>
      <c r="DG64" s="10"/>
      <c r="DH64" s="10"/>
      <c r="DI64" s="10"/>
      <c r="DJ64" s="10"/>
      <c r="DK64" s="10"/>
      <c r="DL64" s="10"/>
      <c r="DM64" s="10"/>
      <c r="DN64" s="10"/>
      <c r="DO64" s="10"/>
      <c r="DP64" s="10"/>
      <c r="DQ64" s="10"/>
      <c r="DR64" s="10"/>
      <c r="DS64" s="10"/>
      <c r="DT64" s="10"/>
      <c r="DU64" s="10"/>
      <c r="DV64" s="10"/>
      <c r="DW64" s="10"/>
      <c r="DX64" s="10"/>
      <c r="DY64" s="10"/>
      <c r="DZ64" s="10"/>
      <c r="EA64" s="10"/>
      <c r="EB64" s="10"/>
      <c r="EC64" s="10"/>
      <c r="ED64" s="10"/>
      <c r="EE64" s="10"/>
      <c r="EF64" s="10"/>
      <c r="EG64" s="10"/>
      <c r="EH64" s="10"/>
      <c r="EI64" s="10"/>
      <c r="EJ64" s="10"/>
      <c r="EK64" s="10"/>
      <c r="EL64" s="10"/>
      <c r="EM64" s="10"/>
      <c r="EN64" s="10"/>
      <c r="EO64" s="10"/>
      <c r="EP64" s="10"/>
      <c r="EQ64" s="10"/>
      <c r="ER64" s="10"/>
      <c r="ES64" s="10"/>
      <c r="ET64" s="10"/>
      <c r="EU64" s="10"/>
      <c r="EV64" s="10"/>
      <c r="EW64" s="10"/>
      <c r="EX64" s="10"/>
      <c r="EY64" s="10"/>
      <c r="EZ64" s="10"/>
      <c r="FA64" s="10"/>
      <c r="FB64" s="10"/>
      <c r="FC64" s="10"/>
      <c r="FD64" s="10"/>
      <c r="FE64" s="10"/>
      <c r="FF64" s="10"/>
      <c r="FG64" s="10"/>
      <c r="FH64" s="10"/>
      <c r="FI64" s="10"/>
      <c r="FJ64" s="10"/>
      <c r="FK64" s="10"/>
      <c r="FL64" s="10"/>
      <c r="FM64" s="10"/>
      <c r="FN64" s="10"/>
      <c r="FO64" s="10"/>
      <c r="FP64" s="10"/>
      <c r="FQ64" s="10"/>
      <c r="FR64" s="10"/>
      <c r="FS64" s="10"/>
      <c r="FT64" s="10"/>
      <c r="FU64" s="10"/>
      <c r="FV64" s="10"/>
      <c r="FW64" s="10"/>
      <c r="FX64" s="10"/>
      <c r="FY64" s="10"/>
      <c r="FZ64" s="10"/>
      <c r="GA64" s="10"/>
      <c r="GB64" s="10"/>
      <c r="GC64" s="10"/>
      <c r="GD64" s="10"/>
      <c r="GE64" s="10"/>
      <c r="GF64" s="10"/>
      <c r="GG64" s="10"/>
      <c r="GH64" s="10"/>
      <c r="GI64" s="10"/>
      <c r="GJ64" s="10"/>
      <c r="GK64" s="10"/>
      <c r="GL64" s="10"/>
      <c r="GM64" s="10"/>
      <c r="GN64" s="10"/>
      <c r="GO64" s="10"/>
      <c r="GP64" s="10"/>
      <c r="GQ64" s="10"/>
      <c r="GR64" s="10"/>
      <c r="GS64" s="10"/>
      <c r="GT64" s="10"/>
      <c r="GU64" s="10"/>
      <c r="GV64" s="10"/>
      <c r="GW64" s="10"/>
      <c r="GX64" s="10"/>
      <c r="GY64" s="10"/>
      <c r="GZ64" s="10"/>
      <c r="HA64" s="10"/>
      <c r="HB64" s="10"/>
      <c r="HC64" s="10"/>
    </row>
    <row r="65" spans="1:7">
      <c r="A65" s="8" t="s">
        <v>3188</v>
      </c>
      <c r="B65" s="8"/>
      <c r="C65" s="8"/>
      <c r="D65" s="8"/>
      <c r="E65" s="8"/>
      <c r="F65" s="8"/>
      <c r="G65" s="8"/>
    </row>
    <row r="80" spans="1:7" ht="45.75" customHeight="1"/>
  </sheetData>
  <mergeCells count="12">
    <mergeCell ref="A2:G2"/>
    <mergeCell ref="A3:G3"/>
    <mergeCell ref="D26:E26"/>
    <mergeCell ref="F26:G26"/>
    <mergeCell ref="A5:A6"/>
    <mergeCell ref="B45:C45"/>
    <mergeCell ref="B26:C26"/>
    <mergeCell ref="B7:C7"/>
    <mergeCell ref="D45:E45"/>
    <mergeCell ref="F45:G45"/>
    <mergeCell ref="D7:E7"/>
    <mergeCell ref="F7:G7"/>
  </mergeCells>
  <phoneticPr fontId="7" type="noConversion"/>
  <conditionalFormatting sqref="B63:G63">
    <cfRule type="cellIs" dxfId="206" priority="82" stopIfTrue="1" operator="lessThan">
      <formula>0</formula>
    </cfRule>
  </conditionalFormatting>
  <conditionalFormatting sqref="A8">
    <cfRule type="cellIs" dxfId="205" priority="54" stopIfTrue="1" operator="lessThan">
      <formula>0</formula>
    </cfRule>
  </conditionalFormatting>
  <conditionalFormatting sqref="A9:A23">
    <cfRule type="cellIs" dxfId="204" priority="53" stopIfTrue="1" operator="lessThan">
      <formula>0</formula>
    </cfRule>
  </conditionalFormatting>
  <conditionalFormatting sqref="A24">
    <cfRule type="cellIs" dxfId="203" priority="52" stopIfTrue="1" operator="lessThan">
      <formula>0</formula>
    </cfRule>
  </conditionalFormatting>
  <conditionalFormatting sqref="A27">
    <cfRule type="cellIs" dxfId="202" priority="51" stopIfTrue="1" operator="lessThan">
      <formula>0</formula>
    </cfRule>
  </conditionalFormatting>
  <conditionalFormatting sqref="A28:A42">
    <cfRule type="cellIs" dxfId="201" priority="50" stopIfTrue="1" operator="lessThan">
      <formula>0</formula>
    </cfRule>
  </conditionalFormatting>
  <conditionalFormatting sqref="A43">
    <cfRule type="cellIs" dxfId="200" priority="49" stopIfTrue="1" operator="lessThan">
      <formula>0</formula>
    </cfRule>
  </conditionalFormatting>
  <conditionalFormatting sqref="A46">
    <cfRule type="cellIs" dxfId="199" priority="48" stopIfTrue="1" operator="lessThan">
      <formula>0</formula>
    </cfRule>
  </conditionalFormatting>
  <conditionalFormatting sqref="A47:A61">
    <cfRule type="cellIs" dxfId="198" priority="47" stopIfTrue="1" operator="lessThan">
      <formula>0</formula>
    </cfRule>
  </conditionalFormatting>
  <conditionalFormatting sqref="A62">
    <cfRule type="cellIs" dxfId="197" priority="46" stopIfTrue="1" operator="lessThan">
      <formula>0</formula>
    </cfRule>
  </conditionalFormatting>
  <conditionalFormatting sqref="B8:G9 B12:G18 D10:G11 B20:G24 D19:G19">
    <cfRule type="cellIs" dxfId="196" priority="32" stopIfTrue="1" operator="lessThan">
      <formula>0</formula>
    </cfRule>
  </conditionalFormatting>
  <conditionalFormatting sqref="E9 E11:E24">
    <cfRule type="cellIs" dxfId="195" priority="31" stopIfTrue="1" operator="lessThan">
      <formula>0</formula>
    </cfRule>
  </conditionalFormatting>
  <conditionalFormatting sqref="G9 G12:G14 G16:G24">
    <cfRule type="cellIs" dxfId="194" priority="30" stopIfTrue="1" operator="lessThan">
      <formula>0</formula>
    </cfRule>
  </conditionalFormatting>
  <conditionalFormatting sqref="B8:B9 B12:B18 B20:B24">
    <cfRule type="cellIs" dxfId="193" priority="29" stopIfTrue="1" operator="lessThan">
      <formula>0</formula>
    </cfRule>
  </conditionalFormatting>
  <conditionalFormatting sqref="D9 D11:D24">
    <cfRule type="cellIs" dxfId="192" priority="28" stopIfTrue="1" operator="lessThan">
      <formula>0</formula>
    </cfRule>
  </conditionalFormatting>
  <conditionalFormatting sqref="F9 F12:F14 F16:F24">
    <cfRule type="cellIs" dxfId="191" priority="27" stopIfTrue="1" operator="lessThan">
      <formula>0</formula>
    </cfRule>
  </conditionalFormatting>
  <conditionalFormatting sqref="E10 E8">
    <cfRule type="cellIs" dxfId="190" priority="26" stopIfTrue="1" operator="lessThan">
      <formula>0</formula>
    </cfRule>
  </conditionalFormatting>
  <conditionalFormatting sqref="D10 D8">
    <cfRule type="cellIs" dxfId="189" priority="25" stopIfTrue="1" operator="lessThan">
      <formula>0</formula>
    </cfRule>
  </conditionalFormatting>
  <conditionalFormatting sqref="G15 G10:G11 G8">
    <cfRule type="cellIs" dxfId="188" priority="24" stopIfTrue="1" operator="lessThan">
      <formula>0</formula>
    </cfRule>
  </conditionalFormatting>
  <conditionalFormatting sqref="F15 F10:F11 F8">
    <cfRule type="cellIs" dxfId="187" priority="23" stopIfTrue="1" operator="lessThan">
      <formula>0</formula>
    </cfRule>
  </conditionalFormatting>
  <conditionalFormatting sqref="B27:G28 B30:G31 B29:C29 F29:G29 B33:G43 B32:C32 F32:G32">
    <cfRule type="cellIs" dxfId="186" priority="22" stopIfTrue="1" operator="lessThan">
      <formula>0</formula>
    </cfRule>
  </conditionalFormatting>
  <conditionalFormatting sqref="E28 E30:E31 E33:E43">
    <cfRule type="cellIs" dxfId="185" priority="21" stopIfTrue="1" operator="lessThan">
      <formula>0</formula>
    </cfRule>
  </conditionalFormatting>
  <conditionalFormatting sqref="G28 G31:G33 G35:G43">
    <cfRule type="cellIs" dxfId="184" priority="20" stopIfTrue="1" operator="lessThan">
      <formula>0</formula>
    </cfRule>
  </conditionalFormatting>
  <conditionalFormatting sqref="B27:B43">
    <cfRule type="cellIs" dxfId="183" priority="19" stopIfTrue="1" operator="lessThan">
      <formula>0</formula>
    </cfRule>
  </conditionalFormatting>
  <conditionalFormatting sqref="D28 D30:D31 D33:D43">
    <cfRule type="cellIs" dxfId="182" priority="18" stopIfTrue="1" operator="lessThan">
      <formula>0</formula>
    </cfRule>
  </conditionalFormatting>
  <conditionalFormatting sqref="F28 F31:F33 F35:F43">
    <cfRule type="cellIs" dxfId="181" priority="17" stopIfTrue="1" operator="lessThan">
      <formula>0</formula>
    </cfRule>
  </conditionalFormatting>
  <conditionalFormatting sqref="E27">
    <cfRule type="cellIs" dxfId="180" priority="16" stopIfTrue="1" operator="lessThan">
      <formula>0</formula>
    </cfRule>
  </conditionalFormatting>
  <conditionalFormatting sqref="D27">
    <cfRule type="cellIs" dxfId="179" priority="15" stopIfTrue="1" operator="lessThan">
      <formula>0</formula>
    </cfRule>
  </conditionalFormatting>
  <conditionalFormatting sqref="G34 G29:G30 G27">
    <cfRule type="cellIs" dxfId="178" priority="14" stopIfTrue="1" operator="lessThan">
      <formula>0</formula>
    </cfRule>
  </conditionalFormatting>
  <conditionalFormatting sqref="F34 F29:F30 F27">
    <cfRule type="cellIs" dxfId="177" priority="13" stopIfTrue="1" operator="lessThan">
      <formula>0</formula>
    </cfRule>
  </conditionalFormatting>
  <conditionalFormatting sqref="B46:G62">
    <cfRule type="cellIs" dxfId="176" priority="12" stopIfTrue="1" operator="lessThan">
      <formula>0</formula>
    </cfRule>
  </conditionalFormatting>
  <conditionalFormatting sqref="E47 E49:E62">
    <cfRule type="cellIs" dxfId="175" priority="11" stopIfTrue="1" operator="lessThan">
      <formula>0</formula>
    </cfRule>
  </conditionalFormatting>
  <conditionalFormatting sqref="G47 G50:G52 G54:G62">
    <cfRule type="cellIs" dxfId="174" priority="10" stopIfTrue="1" operator="lessThan">
      <formula>0</formula>
    </cfRule>
  </conditionalFormatting>
  <conditionalFormatting sqref="B46:B62">
    <cfRule type="cellIs" dxfId="173" priority="9" stopIfTrue="1" operator="lessThan">
      <formula>0</formula>
    </cfRule>
  </conditionalFormatting>
  <conditionalFormatting sqref="D47 D49:D62">
    <cfRule type="cellIs" dxfId="172" priority="8" stopIfTrue="1" operator="lessThan">
      <formula>0</formula>
    </cfRule>
  </conditionalFormatting>
  <conditionalFormatting sqref="F47 F50:F52 F54:F62">
    <cfRule type="cellIs" dxfId="171" priority="7" stopIfTrue="1" operator="lessThan">
      <formula>0</formula>
    </cfRule>
  </conditionalFormatting>
  <conditionalFormatting sqref="E48 E46">
    <cfRule type="cellIs" dxfId="170" priority="6" stopIfTrue="1" operator="lessThan">
      <formula>0</formula>
    </cfRule>
  </conditionalFormatting>
  <conditionalFormatting sqref="D48 D46">
    <cfRule type="cellIs" dxfId="169" priority="5" stopIfTrue="1" operator="lessThan">
      <formula>0</formula>
    </cfRule>
  </conditionalFormatting>
  <conditionalFormatting sqref="G53 G48:G49 G46">
    <cfRule type="cellIs" dxfId="168" priority="4" stopIfTrue="1" operator="lessThan">
      <formula>0</formula>
    </cfRule>
  </conditionalFormatting>
  <conditionalFormatting sqref="F53 F48:F49 F46">
    <cfRule type="cellIs" dxfId="167" priority="3" stopIfTrue="1" operator="lessThan">
      <formula>0</formula>
    </cfRule>
  </conditionalFormatting>
  <conditionalFormatting sqref="D32:E32 D29:E29 B19:C19 B10:C11">
    <cfRule type="cellIs" dxfId="166" priority="2" stopIfTrue="1" operator="lessThan">
      <formula>0</formula>
    </cfRule>
  </conditionalFormatting>
  <conditionalFormatting sqref="D32:E32 D29:E29 B19:C19 B10:C11">
    <cfRule type="cellIs" dxfId="165" priority="1" stopIfTrue="1" operator="lessThan">
      <formula>0</formula>
    </cfRule>
  </conditionalFormatting>
  <hyperlinks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61" orientation="portrait" r:id="rId1"/>
  <headerFooter>
    <oddFooter>&amp;L&amp;"MetaNormalLF-Roman,Standard"Statistisches Bundesamt, Fachserie 14, Reihe 8.2, 2014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 enableFormatConditionsCalculation="0">
    <pageSetUpPr fitToPage="1"/>
  </sheetPr>
  <dimension ref="A1:HC155"/>
  <sheetViews>
    <sheetView showGridLines="0" zoomScaleNormal="100" zoomScaleSheetLayoutView="75" workbookViewId="0"/>
  </sheetViews>
  <sheetFormatPr baseColWidth="10" defaultColWidth="11.42578125" defaultRowHeight="15.75"/>
  <cols>
    <col min="1" max="1" width="32.7109375" style="2" customWidth="1"/>
    <col min="2" max="2" width="16.7109375" style="6" customWidth="1"/>
    <col min="3" max="3" width="19.7109375" style="6" customWidth="1"/>
    <col min="4" max="4" width="16.7109375" style="6" customWidth="1"/>
    <col min="5" max="5" width="19.7109375" style="6" customWidth="1"/>
    <col min="6" max="6" width="16.7109375" style="6" customWidth="1"/>
    <col min="7" max="7" width="19.7109375" style="6" customWidth="1"/>
    <col min="8" max="16384" width="11.42578125" style="7"/>
  </cols>
  <sheetData>
    <row r="1" spans="1:7" s="2" customFormat="1">
      <c r="A1" s="285" t="s">
        <v>679</v>
      </c>
      <c r="B1" s="6"/>
      <c r="C1" s="6"/>
      <c r="D1" s="6"/>
      <c r="E1" s="6"/>
      <c r="F1" s="6"/>
      <c r="G1" s="6"/>
    </row>
    <row r="2" spans="1:7" s="3" customFormat="1" ht="18" customHeight="1">
      <c r="A2" s="376" t="s">
        <v>462</v>
      </c>
      <c r="B2" s="376"/>
      <c r="C2" s="376"/>
      <c r="D2" s="376"/>
      <c r="E2" s="376"/>
      <c r="F2" s="376"/>
      <c r="G2" s="454"/>
    </row>
    <row r="3" spans="1:7" s="6" customFormat="1" ht="24" customHeight="1">
      <c r="A3" s="433" t="s">
        <v>3307</v>
      </c>
      <c r="B3" s="433"/>
      <c r="C3" s="433"/>
      <c r="D3" s="433"/>
      <c r="E3" s="433"/>
      <c r="F3" s="433"/>
      <c r="G3" s="434"/>
    </row>
    <row r="4" spans="1:7" ht="15.75" customHeight="1">
      <c r="A4" s="72"/>
    </row>
    <row r="5" spans="1:7" ht="31.5">
      <c r="A5" s="455" t="s">
        <v>146</v>
      </c>
      <c r="B5" s="22" t="s">
        <v>3186</v>
      </c>
      <c r="C5" s="22" t="s">
        <v>3187</v>
      </c>
      <c r="D5" s="22" t="s">
        <v>3186</v>
      </c>
      <c r="E5" s="22" t="s">
        <v>3187</v>
      </c>
      <c r="F5" s="22" t="s">
        <v>3186</v>
      </c>
      <c r="G5" s="71" t="s">
        <v>3187</v>
      </c>
    </row>
    <row r="6" spans="1:7" ht="15">
      <c r="A6" s="456"/>
      <c r="B6" s="23" t="s">
        <v>744</v>
      </c>
      <c r="C6" s="23" t="s">
        <v>750</v>
      </c>
      <c r="D6" s="23" t="s">
        <v>744</v>
      </c>
      <c r="E6" s="23" t="s">
        <v>750</v>
      </c>
      <c r="F6" s="23" t="s">
        <v>744</v>
      </c>
      <c r="G6" s="280" t="s">
        <v>750</v>
      </c>
    </row>
    <row r="7" spans="1:7" ht="31.5" customHeight="1">
      <c r="A7" s="27"/>
      <c r="B7" s="457" t="s">
        <v>884</v>
      </c>
      <c r="C7" s="458"/>
      <c r="D7" s="457" t="s">
        <v>942</v>
      </c>
      <c r="E7" s="458"/>
      <c r="F7" s="457" t="s">
        <v>932</v>
      </c>
      <c r="G7" s="459"/>
    </row>
    <row r="8" spans="1:7" ht="15">
      <c r="A8" s="238" t="s">
        <v>147</v>
      </c>
      <c r="B8" s="151">
        <v>55596</v>
      </c>
      <c r="C8" s="151">
        <v>25276742.949999999</v>
      </c>
      <c r="D8" s="151">
        <v>136480</v>
      </c>
      <c r="E8" s="151">
        <v>359457649.87</v>
      </c>
      <c r="F8" s="151">
        <v>21691</v>
      </c>
      <c r="G8" s="151">
        <v>30315428.780000001</v>
      </c>
    </row>
    <row r="9" spans="1:7" ht="15">
      <c r="A9" s="238" t="s">
        <v>377</v>
      </c>
      <c r="B9" s="151">
        <v>76952</v>
      </c>
      <c r="C9" s="151">
        <v>30724344.081</v>
      </c>
      <c r="D9" s="151">
        <v>178209</v>
      </c>
      <c r="E9" s="151">
        <v>266771420.79800001</v>
      </c>
      <c r="F9" s="151">
        <v>28951</v>
      </c>
      <c r="G9" s="151">
        <v>36391442.305</v>
      </c>
    </row>
    <row r="10" spans="1:7" ht="15">
      <c r="A10" s="238" t="s">
        <v>550</v>
      </c>
      <c r="B10" s="151">
        <v>23429</v>
      </c>
      <c r="C10" s="151">
        <v>6142725.0070000002</v>
      </c>
      <c r="D10" s="151">
        <v>43241</v>
      </c>
      <c r="E10" s="151">
        <v>55716105.718999997</v>
      </c>
      <c r="F10" s="151">
        <v>5084</v>
      </c>
      <c r="G10" s="151">
        <v>3249795.4380000001</v>
      </c>
    </row>
    <row r="11" spans="1:7" ht="15">
      <c r="A11" s="238" t="s">
        <v>551</v>
      </c>
      <c r="B11" s="151">
        <v>34574</v>
      </c>
      <c r="C11" s="151">
        <v>6179335.0300000003</v>
      </c>
      <c r="D11" s="151">
        <v>27137</v>
      </c>
      <c r="E11" s="151">
        <v>18549034.177999999</v>
      </c>
      <c r="F11" s="151">
        <v>5059</v>
      </c>
      <c r="G11" s="151">
        <v>3760493.6490000002</v>
      </c>
    </row>
    <row r="12" spans="1:7" ht="15">
      <c r="A12" s="238" t="s">
        <v>552</v>
      </c>
      <c r="B12" s="151">
        <v>2361</v>
      </c>
      <c r="C12" s="151">
        <v>1724198.199</v>
      </c>
      <c r="D12" s="151">
        <v>7060</v>
      </c>
      <c r="E12" s="151">
        <v>27693506.454999998</v>
      </c>
      <c r="F12" s="151">
        <v>863</v>
      </c>
      <c r="G12" s="151">
        <v>1090513.702</v>
      </c>
    </row>
    <row r="13" spans="1:7" ht="15">
      <c r="A13" s="238" t="s">
        <v>592</v>
      </c>
      <c r="B13" s="151">
        <v>7301</v>
      </c>
      <c r="C13" s="151">
        <v>4116225.4589999998</v>
      </c>
      <c r="D13" s="151">
        <v>24173</v>
      </c>
      <c r="E13" s="151">
        <v>178193164.77000001</v>
      </c>
      <c r="F13" s="151">
        <v>2530</v>
      </c>
      <c r="G13" s="151">
        <v>4779871.5619999999</v>
      </c>
    </row>
    <row r="14" spans="1:7" ht="15">
      <c r="A14" s="238" t="s">
        <v>593</v>
      </c>
      <c r="B14" s="151">
        <v>30381</v>
      </c>
      <c r="C14" s="151">
        <v>11402514.989</v>
      </c>
      <c r="D14" s="151">
        <v>75702</v>
      </c>
      <c r="E14" s="151">
        <v>131936877.383</v>
      </c>
      <c r="F14" s="151">
        <v>11335</v>
      </c>
      <c r="G14" s="151">
        <v>25940712.344999999</v>
      </c>
    </row>
    <row r="15" spans="1:7" ht="15">
      <c r="A15" s="238" t="s">
        <v>594</v>
      </c>
      <c r="B15" s="151">
        <v>12399</v>
      </c>
      <c r="C15" s="151">
        <v>3246027.42</v>
      </c>
      <c r="D15" s="151">
        <v>14677</v>
      </c>
      <c r="E15" s="151">
        <v>10276626.109999999</v>
      </c>
      <c r="F15" s="151">
        <v>2669</v>
      </c>
      <c r="G15" s="151">
        <v>1781359.848</v>
      </c>
    </row>
    <row r="16" spans="1:7" ht="15">
      <c r="A16" s="238" t="s">
        <v>595</v>
      </c>
      <c r="B16" s="151">
        <v>34280</v>
      </c>
      <c r="C16" s="151">
        <v>14143585.060000001</v>
      </c>
      <c r="D16" s="151">
        <v>89280</v>
      </c>
      <c r="E16" s="151">
        <v>141408140.49399999</v>
      </c>
      <c r="F16" s="151">
        <v>13199</v>
      </c>
      <c r="G16" s="151">
        <v>16704879.390000001</v>
      </c>
    </row>
    <row r="17" spans="1:7" ht="15">
      <c r="A17" s="238" t="s">
        <v>596</v>
      </c>
      <c r="B17" s="151">
        <v>76338</v>
      </c>
      <c r="C17" s="151">
        <v>29836934.868000001</v>
      </c>
      <c r="D17" s="151">
        <v>199226</v>
      </c>
      <c r="E17" s="151">
        <v>502014273.25400001</v>
      </c>
      <c r="F17" s="151">
        <v>26860</v>
      </c>
      <c r="G17" s="151">
        <v>48798274.056999996</v>
      </c>
    </row>
    <row r="18" spans="1:7" ht="15">
      <c r="A18" s="238" t="s">
        <v>597</v>
      </c>
      <c r="B18" s="151">
        <v>21723</v>
      </c>
      <c r="C18" s="151">
        <v>7261811.5109999999</v>
      </c>
      <c r="D18" s="151">
        <v>49249</v>
      </c>
      <c r="E18" s="151">
        <v>57332845.990999997</v>
      </c>
      <c r="F18" s="151">
        <v>8444</v>
      </c>
      <c r="G18" s="151">
        <v>11861665.028000001</v>
      </c>
    </row>
    <row r="19" spans="1:7" ht="15">
      <c r="A19" s="238" t="s">
        <v>598</v>
      </c>
      <c r="B19" s="151">
        <v>4493</v>
      </c>
      <c r="C19" s="151">
        <v>1541715.9850000001</v>
      </c>
      <c r="D19" s="151">
        <v>11828</v>
      </c>
      <c r="E19" s="151">
        <v>30324020.688000001</v>
      </c>
      <c r="F19" s="151">
        <v>1989</v>
      </c>
      <c r="G19" s="151">
        <v>2524645.2799999998</v>
      </c>
    </row>
    <row r="20" spans="1:7" ht="15">
      <c r="A20" s="238" t="s">
        <v>599</v>
      </c>
      <c r="B20" s="151">
        <v>34182</v>
      </c>
      <c r="C20" s="151">
        <v>8136700.1670000004</v>
      </c>
      <c r="D20" s="151">
        <v>46277</v>
      </c>
      <c r="E20" s="151">
        <v>27517242.671</v>
      </c>
      <c r="F20" s="151">
        <v>7841</v>
      </c>
      <c r="G20" s="151">
        <v>6135671.5489999996</v>
      </c>
    </row>
    <row r="21" spans="1:7" ht="15">
      <c r="A21" s="238" t="s">
        <v>600</v>
      </c>
      <c r="B21" s="151">
        <v>14860</v>
      </c>
      <c r="C21" s="151">
        <v>4035616.0279999999</v>
      </c>
      <c r="D21" s="151">
        <v>20272</v>
      </c>
      <c r="E21" s="151">
        <v>13171876.92</v>
      </c>
      <c r="F21" s="151">
        <v>3829</v>
      </c>
      <c r="G21" s="151">
        <v>2855204.18</v>
      </c>
    </row>
    <row r="22" spans="1:7" ht="15">
      <c r="A22" s="238" t="s">
        <v>601</v>
      </c>
      <c r="B22" s="151">
        <v>14361</v>
      </c>
      <c r="C22" s="151">
        <v>5608364.7359999996</v>
      </c>
      <c r="D22" s="151">
        <v>31551</v>
      </c>
      <c r="E22" s="151">
        <v>68052432.479000002</v>
      </c>
      <c r="F22" s="151">
        <v>4583</v>
      </c>
      <c r="G22" s="151">
        <v>4588966.5659999996</v>
      </c>
    </row>
    <row r="23" spans="1:7" ht="15">
      <c r="A23" s="238" t="s">
        <v>542</v>
      </c>
      <c r="B23" s="151">
        <v>17299</v>
      </c>
      <c r="C23" s="151">
        <v>4299003.91</v>
      </c>
      <c r="D23" s="151">
        <v>23547</v>
      </c>
      <c r="E23" s="151">
        <v>13532092.58</v>
      </c>
      <c r="F23" s="151">
        <v>4444</v>
      </c>
      <c r="G23" s="151">
        <v>3309525.466</v>
      </c>
    </row>
    <row r="24" spans="1:7" ht="15">
      <c r="A24" s="251" t="s">
        <v>686</v>
      </c>
      <c r="B24" s="151">
        <v>460529</v>
      </c>
      <c r="C24" s="151">
        <v>163675845.40000001</v>
      </c>
      <c r="D24" s="151">
        <v>977909</v>
      </c>
      <c r="E24" s="151">
        <v>1901947310.3599999</v>
      </c>
      <c r="F24" s="151">
        <v>149371</v>
      </c>
      <c r="G24" s="151">
        <v>204088449.14500001</v>
      </c>
    </row>
    <row r="25" spans="1:7" ht="15">
      <c r="A25" s="28"/>
      <c r="B25" s="296"/>
      <c r="C25" s="296"/>
      <c r="D25" s="296"/>
      <c r="E25" s="296"/>
      <c r="F25" s="296"/>
      <c r="G25" s="296"/>
    </row>
    <row r="26" spans="1:7" ht="30" customHeight="1">
      <c r="A26" s="27"/>
      <c r="B26" s="457" t="s">
        <v>887</v>
      </c>
      <c r="C26" s="458"/>
      <c r="D26" s="457" t="s">
        <v>933</v>
      </c>
      <c r="E26" s="458"/>
      <c r="F26" s="457" t="s">
        <v>889</v>
      </c>
      <c r="G26" s="459"/>
    </row>
    <row r="27" spans="1:7" ht="15">
      <c r="A27" s="238" t="s">
        <v>147</v>
      </c>
      <c r="B27" s="151">
        <v>34585</v>
      </c>
      <c r="C27" s="151">
        <v>216170233.37599999</v>
      </c>
      <c r="D27" s="151">
        <v>2545</v>
      </c>
      <c r="E27" s="151">
        <v>45871864.454000004</v>
      </c>
      <c r="F27" s="151">
        <v>5712</v>
      </c>
      <c r="G27" s="151">
        <v>52658158.902000003</v>
      </c>
    </row>
    <row r="28" spans="1:7" ht="15">
      <c r="A28" s="238" t="s">
        <v>377</v>
      </c>
      <c r="B28" s="151">
        <v>42272</v>
      </c>
      <c r="C28" s="151">
        <v>138295755.01899999</v>
      </c>
      <c r="D28" s="151">
        <v>3518</v>
      </c>
      <c r="E28" s="151">
        <v>22746855.478999998</v>
      </c>
      <c r="F28" s="151">
        <v>6361</v>
      </c>
      <c r="G28" s="151">
        <v>33379053.408</v>
      </c>
    </row>
    <row r="29" spans="1:7" ht="15">
      <c r="A29" s="238" t="s">
        <v>550</v>
      </c>
      <c r="B29" s="151">
        <v>8729</v>
      </c>
      <c r="C29" s="151">
        <v>39136742.354000002</v>
      </c>
      <c r="D29" s="151">
        <v>939</v>
      </c>
      <c r="E29" s="151">
        <v>3903363.68</v>
      </c>
      <c r="F29" s="151">
        <v>1378</v>
      </c>
      <c r="G29" s="151">
        <v>4460610.1789999995</v>
      </c>
    </row>
    <row r="30" spans="1:7" ht="15">
      <c r="A30" s="238" t="s">
        <v>551</v>
      </c>
      <c r="B30" s="151">
        <v>4890</v>
      </c>
      <c r="C30" s="151">
        <v>7426019.7779999999</v>
      </c>
      <c r="D30" s="151">
        <v>293</v>
      </c>
      <c r="E30" s="151">
        <v>1525743.493</v>
      </c>
      <c r="F30" s="151">
        <v>354</v>
      </c>
      <c r="G30" s="151">
        <v>2207290.38</v>
      </c>
    </row>
    <row r="31" spans="1:7" ht="15">
      <c r="A31" s="238" t="s">
        <v>552</v>
      </c>
      <c r="B31" s="151">
        <v>1911</v>
      </c>
      <c r="C31" s="151">
        <v>24512434.535</v>
      </c>
      <c r="D31" s="151">
        <v>218</v>
      </c>
      <c r="E31" s="151">
        <v>4838934.2379999999</v>
      </c>
      <c r="F31" s="151">
        <v>266</v>
      </c>
      <c r="G31" s="151">
        <v>4305758.0820000004</v>
      </c>
    </row>
    <row r="32" spans="1:7" ht="15">
      <c r="A32" s="238" t="s">
        <v>592</v>
      </c>
      <c r="B32" s="151">
        <v>7570</v>
      </c>
      <c r="C32" s="151">
        <v>143713541.609</v>
      </c>
      <c r="D32" s="151">
        <v>929</v>
      </c>
      <c r="E32" s="151">
        <v>38676729.968999997</v>
      </c>
      <c r="F32" s="151">
        <v>1236</v>
      </c>
      <c r="G32" s="151">
        <v>22172853.886999998</v>
      </c>
    </row>
    <row r="33" spans="1:7" ht="15">
      <c r="A33" s="238" t="s">
        <v>593</v>
      </c>
      <c r="B33" s="151">
        <v>21048</v>
      </c>
      <c r="C33" s="151">
        <v>85305196.140000001</v>
      </c>
      <c r="D33" s="151">
        <v>1634</v>
      </c>
      <c r="E33" s="151">
        <v>9277359.4450000003</v>
      </c>
      <c r="F33" s="151">
        <v>3291</v>
      </c>
      <c r="G33" s="151">
        <v>31533451.425000001</v>
      </c>
    </row>
    <row r="34" spans="1:7" ht="15">
      <c r="A34" s="238" t="s">
        <v>594</v>
      </c>
      <c r="B34" s="151">
        <v>2570</v>
      </c>
      <c r="C34" s="151">
        <v>3336982.7280000001</v>
      </c>
      <c r="D34" s="151">
        <v>167</v>
      </c>
      <c r="E34" s="151">
        <v>682675.18</v>
      </c>
      <c r="F34" s="151">
        <v>158</v>
      </c>
      <c r="G34" s="151">
        <v>218645.49100000001</v>
      </c>
    </row>
    <row r="35" spans="1:7" ht="15">
      <c r="A35" s="238" t="s">
        <v>595</v>
      </c>
      <c r="B35" s="151">
        <v>27321</v>
      </c>
      <c r="C35" s="151">
        <v>81782627.910999998</v>
      </c>
      <c r="D35" s="151">
        <v>2117</v>
      </c>
      <c r="E35" s="151">
        <v>15711899.835999999</v>
      </c>
      <c r="F35" s="151">
        <v>3101</v>
      </c>
      <c r="G35" s="151">
        <v>14750071.573000001</v>
      </c>
    </row>
    <row r="36" spans="1:7" ht="15">
      <c r="A36" s="238" t="s">
        <v>596</v>
      </c>
      <c r="B36" s="151">
        <v>54421</v>
      </c>
      <c r="C36" s="151">
        <v>276719477.25400001</v>
      </c>
      <c r="D36" s="151">
        <v>4708</v>
      </c>
      <c r="E36" s="151">
        <v>60967996.236000001</v>
      </c>
      <c r="F36" s="151">
        <v>8342</v>
      </c>
      <c r="G36" s="151">
        <v>59908035.309</v>
      </c>
    </row>
    <row r="37" spans="1:7" ht="15">
      <c r="A37" s="238" t="s">
        <v>597</v>
      </c>
      <c r="B37" s="151">
        <v>12930</v>
      </c>
      <c r="C37" s="151">
        <v>29731506.811000001</v>
      </c>
      <c r="D37" s="151">
        <v>1314</v>
      </c>
      <c r="E37" s="151">
        <v>6705682.1890000002</v>
      </c>
      <c r="F37" s="151">
        <v>1685</v>
      </c>
      <c r="G37" s="151">
        <v>6625702.4270000001</v>
      </c>
    </row>
    <row r="38" spans="1:7" ht="15">
      <c r="A38" s="238" t="s">
        <v>598</v>
      </c>
      <c r="B38" s="151">
        <v>2339</v>
      </c>
      <c r="C38" s="151">
        <v>10949831.198000001</v>
      </c>
      <c r="D38" s="151">
        <v>221</v>
      </c>
      <c r="E38" s="151">
        <v>2177844.5290000001</v>
      </c>
      <c r="F38" s="151">
        <v>283</v>
      </c>
      <c r="G38" s="151">
        <v>2023907.0009999999</v>
      </c>
    </row>
    <row r="39" spans="1:7" ht="15">
      <c r="A39" s="238" t="s">
        <v>599</v>
      </c>
      <c r="B39" s="151">
        <v>9129</v>
      </c>
      <c r="C39" s="151">
        <v>10225041.666999999</v>
      </c>
      <c r="D39" s="151">
        <v>546</v>
      </c>
      <c r="E39" s="151">
        <v>1799554.67</v>
      </c>
      <c r="F39" s="151">
        <v>916</v>
      </c>
      <c r="G39" s="151">
        <v>1046156.44</v>
      </c>
    </row>
    <row r="40" spans="1:7" ht="15">
      <c r="A40" s="238" t="s">
        <v>600</v>
      </c>
      <c r="B40" s="151">
        <v>3892</v>
      </c>
      <c r="C40" s="151">
        <v>4959924.7539999997</v>
      </c>
      <c r="D40" s="151">
        <v>221</v>
      </c>
      <c r="E40" s="151">
        <v>460508.52899999998</v>
      </c>
      <c r="F40" s="151">
        <v>308</v>
      </c>
      <c r="G40" s="151">
        <v>831095.23800000001</v>
      </c>
    </row>
    <row r="41" spans="1:7" ht="15">
      <c r="A41" s="238" t="s">
        <v>601</v>
      </c>
      <c r="B41" s="151">
        <v>7940</v>
      </c>
      <c r="C41" s="151">
        <v>47365242.928000003</v>
      </c>
      <c r="D41" s="151">
        <v>695</v>
      </c>
      <c r="E41" s="151">
        <v>12330458.566</v>
      </c>
      <c r="F41" s="151">
        <v>1021</v>
      </c>
      <c r="G41" s="151">
        <v>7955035.6109999996</v>
      </c>
    </row>
    <row r="42" spans="1:7" ht="15">
      <c r="A42" s="238" t="s">
        <v>542</v>
      </c>
      <c r="B42" s="151">
        <v>4402</v>
      </c>
      <c r="C42" s="151">
        <v>4427253.7680000002</v>
      </c>
      <c r="D42" s="151">
        <v>289</v>
      </c>
      <c r="E42" s="151">
        <v>1424274.3330000001</v>
      </c>
      <c r="F42" s="151">
        <v>372</v>
      </c>
      <c r="G42" s="151">
        <v>498990.18400000001</v>
      </c>
    </row>
    <row r="43" spans="1:7" ht="15">
      <c r="A43" s="251" t="s">
        <v>686</v>
      </c>
      <c r="B43" s="151">
        <v>245949</v>
      </c>
      <c r="C43" s="151">
        <v>1124057811.8299999</v>
      </c>
      <c r="D43" s="151">
        <v>20354</v>
      </c>
      <c r="E43" s="151">
        <v>229101744.82600001</v>
      </c>
      <c r="F43" s="151">
        <v>34784</v>
      </c>
      <c r="G43" s="151">
        <v>244574815.537</v>
      </c>
    </row>
    <row r="44" spans="1:7">
      <c r="A44" s="38"/>
      <c r="B44" s="296"/>
      <c r="C44" s="296"/>
      <c r="D44" s="296"/>
      <c r="E44" s="296"/>
      <c r="F44" s="296"/>
      <c r="G44" s="296"/>
    </row>
    <row r="45" spans="1:7" ht="42.75" customHeight="1">
      <c r="A45" s="65"/>
      <c r="B45" s="457" t="s">
        <v>890</v>
      </c>
      <c r="C45" s="458"/>
      <c r="D45" s="457" t="s">
        <v>891</v>
      </c>
      <c r="E45" s="458"/>
      <c r="F45" s="457" t="s">
        <v>892</v>
      </c>
      <c r="G45" s="459"/>
    </row>
    <row r="46" spans="1:7" ht="15">
      <c r="A46" s="238" t="s">
        <v>147</v>
      </c>
      <c r="B46" s="151">
        <v>963</v>
      </c>
      <c r="C46" s="151">
        <v>20430658.155999999</v>
      </c>
      <c r="D46" s="151">
        <v>3691</v>
      </c>
      <c r="E46" s="151">
        <v>22445968.155000001</v>
      </c>
      <c r="F46" s="151">
        <v>80204</v>
      </c>
      <c r="G46" s="151">
        <v>112971987.714</v>
      </c>
    </row>
    <row r="47" spans="1:7" ht="15">
      <c r="A47" s="238" t="s">
        <v>377</v>
      </c>
      <c r="B47" s="151">
        <v>1267</v>
      </c>
      <c r="C47" s="151">
        <v>11375988.92</v>
      </c>
      <c r="D47" s="151">
        <v>4725</v>
      </c>
      <c r="E47" s="151">
        <v>10648736.719000001</v>
      </c>
      <c r="F47" s="151">
        <v>106986</v>
      </c>
      <c r="G47" s="151">
        <v>92084223.474000007</v>
      </c>
    </row>
    <row r="48" spans="1:7" ht="15">
      <c r="A48" s="238" t="s">
        <v>550</v>
      </c>
      <c r="B48" s="151">
        <v>269</v>
      </c>
      <c r="C48" s="151">
        <v>1254500.6939999999</v>
      </c>
      <c r="D48" s="151">
        <v>633</v>
      </c>
      <c r="E48" s="151">
        <v>723430.77300000004</v>
      </c>
      <c r="F48" s="151">
        <v>29428</v>
      </c>
      <c r="G48" s="151">
        <v>13329567.926999999</v>
      </c>
    </row>
    <row r="49" spans="1:7" ht="15">
      <c r="A49" s="238" t="s">
        <v>551</v>
      </c>
      <c r="B49" s="151">
        <v>62</v>
      </c>
      <c r="C49" s="151">
        <v>91393.778999999995</v>
      </c>
      <c r="D49" s="151">
        <v>375</v>
      </c>
      <c r="E49" s="151">
        <v>719501.80900000001</v>
      </c>
      <c r="F49" s="151">
        <v>17188</v>
      </c>
      <c r="G49" s="151">
        <v>7362520.7510000002</v>
      </c>
    </row>
    <row r="50" spans="1:7" ht="15">
      <c r="A50" s="238" t="s">
        <v>552</v>
      </c>
      <c r="B50" s="336" t="s">
        <v>3297</v>
      </c>
      <c r="C50" s="336" t="s">
        <v>3297</v>
      </c>
      <c r="D50" s="151">
        <v>243</v>
      </c>
      <c r="E50" s="151">
        <v>977270.53700000001</v>
      </c>
      <c r="F50" s="151">
        <v>4286</v>
      </c>
      <c r="G50" s="151">
        <v>2090558.2180000001</v>
      </c>
    </row>
    <row r="51" spans="1:7" ht="15">
      <c r="A51" s="238" t="s">
        <v>592</v>
      </c>
      <c r="B51" s="151">
        <v>152</v>
      </c>
      <c r="C51" s="151">
        <v>770588.34100000001</v>
      </c>
      <c r="D51" s="151">
        <v>637</v>
      </c>
      <c r="E51" s="151">
        <v>3061247.6850000001</v>
      </c>
      <c r="F51" s="151">
        <v>14073</v>
      </c>
      <c r="G51" s="151">
        <v>29699751.598999999</v>
      </c>
    </row>
    <row r="52" spans="1:7" ht="15">
      <c r="A52" s="238" t="s">
        <v>593</v>
      </c>
      <c r="B52" s="151">
        <v>545</v>
      </c>
      <c r="C52" s="151">
        <v>6275406.6529999999</v>
      </c>
      <c r="D52" s="151">
        <v>1894</v>
      </c>
      <c r="E52" s="151">
        <v>7208462.5700000003</v>
      </c>
      <c r="F52" s="151">
        <v>43319</v>
      </c>
      <c r="G52" s="151">
        <v>20690968.897999998</v>
      </c>
    </row>
    <row r="53" spans="1:7" ht="15">
      <c r="A53" s="238" t="s">
        <v>594</v>
      </c>
      <c r="B53" s="151">
        <v>31</v>
      </c>
      <c r="C53" s="151">
        <v>55353.343999999997</v>
      </c>
      <c r="D53" s="151">
        <v>294</v>
      </c>
      <c r="E53" s="151">
        <v>598579.05900000001</v>
      </c>
      <c r="F53" s="151">
        <v>9438</v>
      </c>
      <c r="G53" s="151">
        <v>5158283.534</v>
      </c>
    </row>
    <row r="54" spans="1:7" ht="15">
      <c r="A54" s="238" t="s">
        <v>595</v>
      </c>
      <c r="B54" s="151">
        <v>513</v>
      </c>
      <c r="C54" s="151">
        <v>3584673.2179999999</v>
      </c>
      <c r="D54" s="151">
        <v>2448</v>
      </c>
      <c r="E54" s="151">
        <v>7644886.5089999996</v>
      </c>
      <c r="F54" s="151">
        <v>48760</v>
      </c>
      <c r="G54" s="151">
        <v>42920633.193000004</v>
      </c>
    </row>
    <row r="55" spans="1:7" ht="15">
      <c r="A55" s="238" t="s">
        <v>596</v>
      </c>
      <c r="B55" s="151">
        <v>1183</v>
      </c>
      <c r="C55" s="151">
        <v>23454128.831999999</v>
      </c>
      <c r="D55" s="151">
        <v>4906</v>
      </c>
      <c r="E55" s="151">
        <v>22132651.23</v>
      </c>
      <c r="F55" s="151">
        <v>117945</v>
      </c>
      <c r="G55" s="151">
        <v>176496521.94299999</v>
      </c>
    </row>
    <row r="56" spans="1:7" ht="15">
      <c r="A56" s="238" t="s">
        <v>597</v>
      </c>
      <c r="B56" s="151">
        <v>239</v>
      </c>
      <c r="C56" s="151">
        <v>3426120.3810000001</v>
      </c>
      <c r="D56" s="151">
        <v>1283</v>
      </c>
      <c r="E56" s="151">
        <v>2170929.8470000001</v>
      </c>
      <c r="F56" s="151">
        <v>27875</v>
      </c>
      <c r="G56" s="151">
        <v>15739674.152000001</v>
      </c>
    </row>
    <row r="57" spans="1:7" ht="15">
      <c r="A57" s="238" t="s">
        <v>598</v>
      </c>
      <c r="B57" s="336" t="s">
        <v>3297</v>
      </c>
      <c r="C57" s="336" t="s">
        <v>3297</v>
      </c>
      <c r="D57" s="151">
        <v>233</v>
      </c>
      <c r="E57" s="151">
        <v>471358.51699999999</v>
      </c>
      <c r="F57" s="151">
        <v>7500</v>
      </c>
      <c r="G57" s="151">
        <v>16849544.210000001</v>
      </c>
    </row>
    <row r="58" spans="1:7" ht="15">
      <c r="A58" s="238" t="s">
        <v>599</v>
      </c>
      <c r="B58" s="151">
        <v>191</v>
      </c>
      <c r="C58" s="151">
        <v>1514457.821</v>
      </c>
      <c r="D58" s="151">
        <v>824</v>
      </c>
      <c r="E58" s="151">
        <v>1516450.598</v>
      </c>
      <c r="F58" s="151">
        <v>29307</v>
      </c>
      <c r="G58" s="151">
        <v>11156529.455</v>
      </c>
    </row>
    <row r="59" spans="1:7" ht="15">
      <c r="A59" s="238" t="s">
        <v>600</v>
      </c>
      <c r="B59" s="151">
        <v>41</v>
      </c>
      <c r="C59" s="151">
        <v>34544.843999999997</v>
      </c>
      <c r="D59" s="151">
        <v>377</v>
      </c>
      <c r="E59" s="151">
        <v>627184.59199999995</v>
      </c>
      <c r="F59" s="151">
        <v>12551</v>
      </c>
      <c r="G59" s="151">
        <v>5356747.9859999996</v>
      </c>
    </row>
    <row r="60" spans="1:7" ht="15">
      <c r="A60" s="238" t="s">
        <v>601</v>
      </c>
      <c r="B60" s="151">
        <v>123</v>
      </c>
      <c r="C60" s="151">
        <v>1294751.1850000001</v>
      </c>
      <c r="D60" s="151">
        <v>750</v>
      </c>
      <c r="E60" s="151">
        <v>2382354.7590000001</v>
      </c>
      <c r="F60" s="151">
        <v>19028</v>
      </c>
      <c r="G60" s="151">
        <v>16098222.984999999</v>
      </c>
    </row>
    <row r="61" spans="1:7" ht="15">
      <c r="A61" s="238" t="s">
        <v>542</v>
      </c>
      <c r="B61" s="151">
        <v>63</v>
      </c>
      <c r="C61" s="151">
        <v>102320.336</v>
      </c>
      <c r="D61" s="151">
        <v>357</v>
      </c>
      <c r="E61" s="151">
        <v>497633.473</v>
      </c>
      <c r="F61" s="151">
        <v>14701</v>
      </c>
      <c r="G61" s="151">
        <v>5795313.3459999999</v>
      </c>
    </row>
    <row r="62" spans="1:7" ht="15">
      <c r="A62" s="251" t="s">
        <v>686</v>
      </c>
      <c r="B62" s="151">
        <v>5725</v>
      </c>
      <c r="C62" s="151">
        <v>74760106.457000002</v>
      </c>
      <c r="D62" s="151">
        <v>23670</v>
      </c>
      <c r="E62" s="151">
        <v>83826646.832000002</v>
      </c>
      <c r="F62" s="151">
        <v>582589</v>
      </c>
      <c r="G62" s="151">
        <v>573801049.38499999</v>
      </c>
    </row>
    <row r="63" spans="1:7" ht="15">
      <c r="A63" s="33"/>
      <c r="B63" s="151"/>
      <c r="C63" s="151"/>
      <c r="D63" s="151"/>
      <c r="E63" s="151"/>
      <c r="F63" s="151"/>
      <c r="G63" s="151"/>
    </row>
    <row r="64" spans="1:7" s="10" customFormat="1" ht="15">
      <c r="A64" s="8" t="s">
        <v>3191</v>
      </c>
      <c r="B64" s="8"/>
      <c r="C64" s="8"/>
      <c r="D64" s="8"/>
      <c r="E64" s="8"/>
      <c r="F64" s="8"/>
      <c r="G64" s="8"/>
    </row>
    <row r="65" spans="1:211" ht="15">
      <c r="A65" s="8" t="s">
        <v>3188</v>
      </c>
      <c r="B65" s="8"/>
      <c r="C65" s="8"/>
      <c r="D65" s="8"/>
      <c r="E65" s="8"/>
      <c r="F65" s="8"/>
      <c r="G65" s="8"/>
    </row>
    <row r="70" spans="1:211" s="2" customFormat="1">
      <c r="B70" s="6"/>
      <c r="C70" s="6"/>
      <c r="D70" s="6"/>
      <c r="E70" s="6"/>
      <c r="F70" s="6"/>
      <c r="G70" s="6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  <c r="BQ70" s="7"/>
      <c r="BR70" s="7"/>
      <c r="BS70" s="7"/>
      <c r="BT70" s="7"/>
      <c r="BU70" s="7"/>
      <c r="BV70" s="7"/>
      <c r="BW70" s="7"/>
      <c r="BX70" s="7"/>
      <c r="BY70" s="7"/>
      <c r="BZ70" s="7"/>
      <c r="CA70" s="7"/>
      <c r="CB70" s="7"/>
      <c r="CC70" s="7"/>
      <c r="CD70" s="7"/>
      <c r="CE70" s="7"/>
      <c r="CF70" s="7"/>
      <c r="CG70" s="7"/>
      <c r="CH70" s="7"/>
      <c r="CI70" s="7"/>
      <c r="CJ70" s="7"/>
      <c r="CK70" s="7"/>
      <c r="CL70" s="7"/>
      <c r="CM70" s="7"/>
      <c r="CN70" s="7"/>
      <c r="CO70" s="7"/>
      <c r="CP70" s="7"/>
      <c r="CQ70" s="7"/>
      <c r="CR70" s="7"/>
      <c r="CS70" s="7"/>
      <c r="CT70" s="7"/>
      <c r="CU70" s="7"/>
      <c r="CV70" s="7"/>
      <c r="CW70" s="7"/>
      <c r="CX70" s="7"/>
      <c r="CY70" s="7"/>
      <c r="CZ70" s="7"/>
      <c r="DA70" s="7"/>
      <c r="DB70" s="7"/>
      <c r="DC70" s="7"/>
      <c r="DD70" s="7"/>
      <c r="DE70" s="7"/>
      <c r="DF70" s="7"/>
      <c r="DG70" s="7"/>
      <c r="DH70" s="7"/>
      <c r="DI70" s="7"/>
      <c r="DJ70" s="7"/>
      <c r="DK70" s="7"/>
      <c r="DL70" s="7"/>
      <c r="DM70" s="7"/>
      <c r="DN70" s="7"/>
      <c r="DO70" s="7"/>
      <c r="DP70" s="7"/>
      <c r="DQ70" s="7"/>
      <c r="DR70" s="7"/>
      <c r="DS70" s="7"/>
      <c r="DT70" s="7"/>
      <c r="DU70" s="7"/>
      <c r="DV70" s="7"/>
      <c r="DW70" s="7"/>
      <c r="DX70" s="7"/>
      <c r="DY70" s="7"/>
      <c r="DZ70" s="7"/>
      <c r="EA70" s="7"/>
      <c r="EB70" s="7"/>
      <c r="EC70" s="7"/>
      <c r="ED70" s="7"/>
      <c r="EE70" s="7"/>
      <c r="EF70" s="7"/>
      <c r="EG70" s="7"/>
      <c r="EH70" s="7"/>
      <c r="EI70" s="7"/>
      <c r="EJ70" s="7"/>
      <c r="EK70" s="7"/>
      <c r="EL70" s="7"/>
      <c r="EM70" s="7"/>
      <c r="EN70" s="7"/>
      <c r="EO70" s="7"/>
      <c r="EP70" s="7"/>
      <c r="EQ70" s="7"/>
      <c r="ER70" s="7"/>
      <c r="ES70" s="7"/>
      <c r="ET70" s="7"/>
      <c r="EU70" s="7"/>
      <c r="EV70" s="7"/>
      <c r="EW70" s="7"/>
      <c r="EX70" s="7"/>
      <c r="EY70" s="7"/>
      <c r="EZ70" s="7"/>
      <c r="FA70" s="7"/>
      <c r="FB70" s="7"/>
      <c r="FC70" s="7"/>
      <c r="FD70" s="7"/>
      <c r="FE70" s="7"/>
      <c r="FF70" s="7"/>
      <c r="FG70" s="7"/>
      <c r="FH70" s="7"/>
      <c r="FI70" s="7"/>
      <c r="FJ70" s="7"/>
      <c r="FK70" s="7"/>
      <c r="FL70" s="7"/>
      <c r="FM70" s="7"/>
      <c r="FN70" s="7"/>
      <c r="FO70" s="7"/>
      <c r="FP70" s="7"/>
      <c r="FQ70" s="7"/>
      <c r="FR70" s="7"/>
      <c r="FS70" s="7"/>
      <c r="FT70" s="7"/>
      <c r="FU70" s="7"/>
      <c r="FV70" s="7"/>
      <c r="FW70" s="7"/>
      <c r="FX70" s="7"/>
      <c r="FY70" s="7"/>
      <c r="FZ70" s="7"/>
      <c r="GA70" s="7"/>
      <c r="GB70" s="7"/>
      <c r="GC70" s="7"/>
      <c r="GD70" s="7"/>
      <c r="GE70" s="7"/>
      <c r="GF70" s="7"/>
      <c r="GG70" s="7"/>
      <c r="GH70" s="7"/>
      <c r="GI70" s="7"/>
      <c r="GJ70" s="7"/>
      <c r="GK70" s="7"/>
      <c r="GL70" s="7"/>
      <c r="GM70" s="7"/>
      <c r="GN70" s="7"/>
      <c r="GO70" s="7"/>
      <c r="GP70" s="7"/>
      <c r="GQ70" s="7"/>
      <c r="GR70" s="7"/>
      <c r="GS70" s="7"/>
      <c r="GT70" s="7"/>
      <c r="GU70" s="7"/>
      <c r="GV70" s="7"/>
      <c r="GW70" s="7"/>
      <c r="GX70" s="7"/>
      <c r="GY70" s="7"/>
      <c r="GZ70" s="7"/>
      <c r="HA70" s="7"/>
      <c r="HB70" s="7"/>
      <c r="HC70" s="7"/>
    </row>
    <row r="71" spans="1:211" s="2" customFormat="1">
      <c r="B71" s="6"/>
      <c r="C71" s="6"/>
      <c r="D71" s="6"/>
      <c r="E71" s="6"/>
      <c r="F71" s="6"/>
      <c r="G71" s="6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  <c r="BQ71" s="7"/>
      <c r="BR71" s="7"/>
      <c r="BS71" s="7"/>
      <c r="BT71" s="7"/>
      <c r="BU71" s="7"/>
      <c r="BV71" s="7"/>
      <c r="BW71" s="7"/>
      <c r="BX71" s="7"/>
      <c r="BY71" s="7"/>
      <c r="BZ71" s="7"/>
      <c r="CA71" s="7"/>
      <c r="CB71" s="7"/>
      <c r="CC71" s="7"/>
      <c r="CD71" s="7"/>
      <c r="CE71" s="7"/>
      <c r="CF71" s="7"/>
      <c r="CG71" s="7"/>
      <c r="CH71" s="7"/>
      <c r="CI71" s="7"/>
      <c r="CJ71" s="7"/>
      <c r="CK71" s="7"/>
      <c r="CL71" s="7"/>
      <c r="CM71" s="7"/>
      <c r="CN71" s="7"/>
      <c r="CO71" s="7"/>
      <c r="CP71" s="7"/>
      <c r="CQ71" s="7"/>
      <c r="CR71" s="7"/>
      <c r="CS71" s="7"/>
      <c r="CT71" s="7"/>
      <c r="CU71" s="7"/>
      <c r="CV71" s="7"/>
      <c r="CW71" s="7"/>
      <c r="CX71" s="7"/>
      <c r="CY71" s="7"/>
      <c r="CZ71" s="7"/>
      <c r="DA71" s="7"/>
      <c r="DB71" s="7"/>
      <c r="DC71" s="7"/>
      <c r="DD71" s="7"/>
      <c r="DE71" s="7"/>
      <c r="DF71" s="7"/>
      <c r="DG71" s="7"/>
      <c r="DH71" s="7"/>
      <c r="DI71" s="7"/>
      <c r="DJ71" s="7"/>
      <c r="DK71" s="7"/>
      <c r="DL71" s="7"/>
      <c r="DM71" s="7"/>
      <c r="DN71" s="7"/>
      <c r="DO71" s="7"/>
      <c r="DP71" s="7"/>
      <c r="DQ71" s="7"/>
      <c r="DR71" s="7"/>
      <c r="DS71" s="7"/>
      <c r="DT71" s="7"/>
      <c r="DU71" s="7"/>
      <c r="DV71" s="7"/>
      <c r="DW71" s="7"/>
      <c r="DX71" s="7"/>
      <c r="DY71" s="7"/>
      <c r="DZ71" s="7"/>
      <c r="EA71" s="7"/>
      <c r="EB71" s="7"/>
      <c r="EC71" s="7"/>
      <c r="ED71" s="7"/>
      <c r="EE71" s="7"/>
      <c r="EF71" s="7"/>
      <c r="EG71" s="7"/>
      <c r="EH71" s="7"/>
      <c r="EI71" s="7"/>
      <c r="EJ71" s="7"/>
      <c r="EK71" s="7"/>
      <c r="EL71" s="7"/>
      <c r="EM71" s="7"/>
      <c r="EN71" s="7"/>
      <c r="EO71" s="7"/>
      <c r="EP71" s="7"/>
      <c r="EQ71" s="7"/>
      <c r="ER71" s="7"/>
      <c r="ES71" s="7"/>
      <c r="ET71" s="7"/>
      <c r="EU71" s="7"/>
      <c r="EV71" s="7"/>
      <c r="EW71" s="7"/>
      <c r="EX71" s="7"/>
      <c r="EY71" s="7"/>
      <c r="EZ71" s="7"/>
      <c r="FA71" s="7"/>
      <c r="FB71" s="7"/>
      <c r="FC71" s="7"/>
      <c r="FD71" s="7"/>
      <c r="FE71" s="7"/>
      <c r="FF71" s="7"/>
      <c r="FG71" s="7"/>
      <c r="FH71" s="7"/>
      <c r="FI71" s="7"/>
      <c r="FJ71" s="7"/>
      <c r="FK71" s="7"/>
      <c r="FL71" s="7"/>
      <c r="FM71" s="7"/>
      <c r="FN71" s="7"/>
      <c r="FO71" s="7"/>
      <c r="FP71" s="7"/>
      <c r="FQ71" s="7"/>
      <c r="FR71" s="7"/>
      <c r="FS71" s="7"/>
      <c r="FT71" s="7"/>
      <c r="FU71" s="7"/>
      <c r="FV71" s="7"/>
      <c r="FW71" s="7"/>
      <c r="FX71" s="7"/>
      <c r="FY71" s="7"/>
      <c r="FZ71" s="7"/>
      <c r="GA71" s="7"/>
      <c r="GB71" s="7"/>
      <c r="GC71" s="7"/>
      <c r="GD71" s="7"/>
      <c r="GE71" s="7"/>
      <c r="GF71" s="7"/>
      <c r="GG71" s="7"/>
      <c r="GH71" s="7"/>
      <c r="GI71" s="7"/>
      <c r="GJ71" s="7"/>
      <c r="GK71" s="7"/>
      <c r="GL71" s="7"/>
      <c r="GM71" s="7"/>
      <c r="GN71" s="7"/>
      <c r="GO71" s="7"/>
      <c r="GP71" s="7"/>
      <c r="GQ71" s="7"/>
      <c r="GR71" s="7"/>
      <c r="GS71" s="7"/>
      <c r="GT71" s="7"/>
      <c r="GU71" s="7"/>
      <c r="GV71" s="7"/>
      <c r="GW71" s="7"/>
      <c r="GX71" s="7"/>
      <c r="GY71" s="7"/>
      <c r="GZ71" s="7"/>
      <c r="HA71" s="7"/>
      <c r="HB71" s="7"/>
      <c r="HC71" s="7"/>
    </row>
    <row r="72" spans="1:211" s="2" customFormat="1">
      <c r="B72" s="6"/>
      <c r="C72" s="6"/>
      <c r="D72" s="6"/>
      <c r="E72" s="6"/>
      <c r="F72" s="6"/>
      <c r="G72" s="6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  <c r="BQ72" s="7"/>
      <c r="BR72" s="7"/>
      <c r="BS72" s="7"/>
      <c r="BT72" s="7"/>
      <c r="BU72" s="7"/>
      <c r="BV72" s="7"/>
      <c r="BW72" s="7"/>
      <c r="BX72" s="7"/>
      <c r="BY72" s="7"/>
      <c r="BZ72" s="7"/>
      <c r="CA72" s="7"/>
      <c r="CB72" s="7"/>
      <c r="CC72" s="7"/>
      <c r="CD72" s="7"/>
      <c r="CE72" s="7"/>
      <c r="CF72" s="7"/>
      <c r="CG72" s="7"/>
      <c r="CH72" s="7"/>
      <c r="CI72" s="7"/>
      <c r="CJ72" s="7"/>
      <c r="CK72" s="7"/>
      <c r="CL72" s="7"/>
      <c r="CM72" s="7"/>
      <c r="CN72" s="7"/>
      <c r="CO72" s="7"/>
      <c r="CP72" s="7"/>
      <c r="CQ72" s="7"/>
      <c r="CR72" s="7"/>
      <c r="CS72" s="7"/>
      <c r="CT72" s="7"/>
      <c r="CU72" s="7"/>
      <c r="CV72" s="7"/>
      <c r="CW72" s="7"/>
      <c r="CX72" s="7"/>
      <c r="CY72" s="7"/>
      <c r="CZ72" s="7"/>
      <c r="DA72" s="7"/>
      <c r="DB72" s="7"/>
      <c r="DC72" s="7"/>
      <c r="DD72" s="7"/>
      <c r="DE72" s="7"/>
      <c r="DF72" s="7"/>
      <c r="DG72" s="7"/>
      <c r="DH72" s="7"/>
      <c r="DI72" s="7"/>
      <c r="DJ72" s="7"/>
      <c r="DK72" s="7"/>
      <c r="DL72" s="7"/>
      <c r="DM72" s="7"/>
      <c r="DN72" s="7"/>
      <c r="DO72" s="7"/>
      <c r="DP72" s="7"/>
      <c r="DQ72" s="7"/>
      <c r="DR72" s="7"/>
      <c r="DS72" s="7"/>
      <c r="DT72" s="7"/>
      <c r="DU72" s="7"/>
      <c r="DV72" s="7"/>
      <c r="DW72" s="7"/>
      <c r="DX72" s="7"/>
      <c r="DY72" s="7"/>
      <c r="DZ72" s="7"/>
      <c r="EA72" s="7"/>
      <c r="EB72" s="7"/>
      <c r="EC72" s="7"/>
      <c r="ED72" s="7"/>
      <c r="EE72" s="7"/>
      <c r="EF72" s="7"/>
      <c r="EG72" s="7"/>
      <c r="EH72" s="7"/>
      <c r="EI72" s="7"/>
      <c r="EJ72" s="7"/>
      <c r="EK72" s="7"/>
      <c r="EL72" s="7"/>
      <c r="EM72" s="7"/>
      <c r="EN72" s="7"/>
      <c r="EO72" s="7"/>
      <c r="EP72" s="7"/>
      <c r="EQ72" s="7"/>
      <c r="ER72" s="7"/>
      <c r="ES72" s="7"/>
      <c r="ET72" s="7"/>
      <c r="EU72" s="7"/>
      <c r="EV72" s="7"/>
      <c r="EW72" s="7"/>
      <c r="EX72" s="7"/>
      <c r="EY72" s="7"/>
      <c r="EZ72" s="7"/>
      <c r="FA72" s="7"/>
      <c r="FB72" s="7"/>
      <c r="FC72" s="7"/>
      <c r="FD72" s="7"/>
      <c r="FE72" s="7"/>
      <c r="FF72" s="7"/>
      <c r="FG72" s="7"/>
      <c r="FH72" s="7"/>
      <c r="FI72" s="7"/>
      <c r="FJ72" s="7"/>
      <c r="FK72" s="7"/>
      <c r="FL72" s="7"/>
      <c r="FM72" s="7"/>
      <c r="FN72" s="7"/>
      <c r="FO72" s="7"/>
      <c r="FP72" s="7"/>
      <c r="FQ72" s="7"/>
      <c r="FR72" s="7"/>
      <c r="FS72" s="7"/>
      <c r="FT72" s="7"/>
      <c r="FU72" s="7"/>
      <c r="FV72" s="7"/>
      <c r="FW72" s="7"/>
      <c r="FX72" s="7"/>
      <c r="FY72" s="7"/>
      <c r="FZ72" s="7"/>
      <c r="GA72" s="7"/>
      <c r="GB72" s="7"/>
      <c r="GC72" s="7"/>
      <c r="GD72" s="7"/>
      <c r="GE72" s="7"/>
      <c r="GF72" s="7"/>
      <c r="GG72" s="7"/>
      <c r="GH72" s="7"/>
      <c r="GI72" s="7"/>
      <c r="GJ72" s="7"/>
      <c r="GK72" s="7"/>
      <c r="GL72" s="7"/>
      <c r="GM72" s="7"/>
      <c r="GN72" s="7"/>
      <c r="GO72" s="7"/>
      <c r="GP72" s="7"/>
      <c r="GQ72" s="7"/>
      <c r="GR72" s="7"/>
      <c r="GS72" s="7"/>
      <c r="GT72" s="7"/>
      <c r="GU72" s="7"/>
      <c r="GV72" s="7"/>
      <c r="GW72" s="7"/>
      <c r="GX72" s="7"/>
      <c r="GY72" s="7"/>
      <c r="GZ72" s="7"/>
      <c r="HA72" s="7"/>
      <c r="HB72" s="7"/>
      <c r="HC72" s="7"/>
    </row>
    <row r="73" spans="1:211" s="2" customFormat="1">
      <c r="B73" s="6"/>
      <c r="C73" s="6"/>
      <c r="D73" s="6"/>
      <c r="E73" s="6"/>
      <c r="F73" s="6"/>
      <c r="G73" s="6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  <c r="BQ73" s="7"/>
      <c r="BR73" s="7"/>
      <c r="BS73" s="7"/>
      <c r="BT73" s="7"/>
      <c r="BU73" s="7"/>
      <c r="BV73" s="7"/>
      <c r="BW73" s="7"/>
      <c r="BX73" s="7"/>
      <c r="BY73" s="7"/>
      <c r="BZ73" s="7"/>
      <c r="CA73" s="7"/>
      <c r="CB73" s="7"/>
      <c r="CC73" s="7"/>
      <c r="CD73" s="7"/>
      <c r="CE73" s="7"/>
      <c r="CF73" s="7"/>
      <c r="CG73" s="7"/>
      <c r="CH73" s="7"/>
      <c r="CI73" s="7"/>
      <c r="CJ73" s="7"/>
      <c r="CK73" s="7"/>
      <c r="CL73" s="7"/>
      <c r="CM73" s="7"/>
      <c r="CN73" s="7"/>
      <c r="CO73" s="7"/>
      <c r="CP73" s="7"/>
      <c r="CQ73" s="7"/>
      <c r="CR73" s="7"/>
      <c r="CS73" s="7"/>
      <c r="CT73" s="7"/>
      <c r="CU73" s="7"/>
      <c r="CV73" s="7"/>
      <c r="CW73" s="7"/>
      <c r="CX73" s="7"/>
      <c r="CY73" s="7"/>
      <c r="CZ73" s="7"/>
      <c r="DA73" s="7"/>
      <c r="DB73" s="7"/>
      <c r="DC73" s="7"/>
      <c r="DD73" s="7"/>
      <c r="DE73" s="7"/>
      <c r="DF73" s="7"/>
      <c r="DG73" s="7"/>
      <c r="DH73" s="7"/>
      <c r="DI73" s="7"/>
      <c r="DJ73" s="7"/>
      <c r="DK73" s="7"/>
      <c r="DL73" s="7"/>
      <c r="DM73" s="7"/>
      <c r="DN73" s="7"/>
      <c r="DO73" s="7"/>
      <c r="DP73" s="7"/>
      <c r="DQ73" s="7"/>
      <c r="DR73" s="7"/>
      <c r="DS73" s="7"/>
      <c r="DT73" s="7"/>
      <c r="DU73" s="7"/>
      <c r="DV73" s="7"/>
      <c r="DW73" s="7"/>
      <c r="DX73" s="7"/>
      <c r="DY73" s="7"/>
      <c r="DZ73" s="7"/>
      <c r="EA73" s="7"/>
      <c r="EB73" s="7"/>
      <c r="EC73" s="7"/>
      <c r="ED73" s="7"/>
      <c r="EE73" s="7"/>
      <c r="EF73" s="7"/>
      <c r="EG73" s="7"/>
      <c r="EH73" s="7"/>
      <c r="EI73" s="7"/>
      <c r="EJ73" s="7"/>
      <c r="EK73" s="7"/>
      <c r="EL73" s="7"/>
      <c r="EM73" s="7"/>
      <c r="EN73" s="7"/>
      <c r="EO73" s="7"/>
      <c r="EP73" s="7"/>
      <c r="EQ73" s="7"/>
      <c r="ER73" s="7"/>
      <c r="ES73" s="7"/>
      <c r="ET73" s="7"/>
      <c r="EU73" s="7"/>
      <c r="EV73" s="7"/>
      <c r="EW73" s="7"/>
      <c r="EX73" s="7"/>
      <c r="EY73" s="7"/>
      <c r="EZ73" s="7"/>
      <c r="FA73" s="7"/>
      <c r="FB73" s="7"/>
      <c r="FC73" s="7"/>
      <c r="FD73" s="7"/>
      <c r="FE73" s="7"/>
      <c r="FF73" s="7"/>
      <c r="FG73" s="7"/>
      <c r="FH73" s="7"/>
      <c r="FI73" s="7"/>
      <c r="FJ73" s="7"/>
      <c r="FK73" s="7"/>
      <c r="FL73" s="7"/>
      <c r="FM73" s="7"/>
      <c r="FN73" s="7"/>
      <c r="FO73" s="7"/>
      <c r="FP73" s="7"/>
      <c r="FQ73" s="7"/>
      <c r="FR73" s="7"/>
      <c r="FS73" s="7"/>
      <c r="FT73" s="7"/>
      <c r="FU73" s="7"/>
      <c r="FV73" s="7"/>
      <c r="FW73" s="7"/>
      <c r="FX73" s="7"/>
      <c r="FY73" s="7"/>
      <c r="FZ73" s="7"/>
      <c r="GA73" s="7"/>
      <c r="GB73" s="7"/>
      <c r="GC73" s="7"/>
      <c r="GD73" s="7"/>
      <c r="GE73" s="7"/>
      <c r="GF73" s="7"/>
      <c r="GG73" s="7"/>
      <c r="GH73" s="7"/>
      <c r="GI73" s="7"/>
      <c r="GJ73" s="7"/>
      <c r="GK73" s="7"/>
      <c r="GL73" s="7"/>
      <c r="GM73" s="7"/>
      <c r="GN73" s="7"/>
      <c r="GO73" s="7"/>
      <c r="GP73" s="7"/>
      <c r="GQ73" s="7"/>
      <c r="GR73" s="7"/>
      <c r="GS73" s="7"/>
      <c r="GT73" s="7"/>
      <c r="GU73" s="7"/>
      <c r="GV73" s="7"/>
      <c r="GW73" s="7"/>
      <c r="GX73" s="7"/>
      <c r="GY73" s="7"/>
      <c r="GZ73" s="7"/>
      <c r="HA73" s="7"/>
      <c r="HB73" s="7"/>
      <c r="HC73" s="7"/>
    </row>
    <row r="74" spans="1:211" s="2" customFormat="1">
      <c r="B74" s="6"/>
      <c r="C74" s="6"/>
      <c r="D74" s="6"/>
      <c r="E74" s="6"/>
      <c r="F74" s="6"/>
      <c r="G74" s="6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  <c r="BQ74" s="7"/>
      <c r="BR74" s="7"/>
      <c r="BS74" s="7"/>
      <c r="BT74" s="7"/>
      <c r="BU74" s="7"/>
      <c r="BV74" s="7"/>
      <c r="BW74" s="7"/>
      <c r="BX74" s="7"/>
      <c r="BY74" s="7"/>
      <c r="BZ74" s="7"/>
      <c r="CA74" s="7"/>
      <c r="CB74" s="7"/>
      <c r="CC74" s="7"/>
      <c r="CD74" s="7"/>
      <c r="CE74" s="7"/>
      <c r="CF74" s="7"/>
      <c r="CG74" s="7"/>
      <c r="CH74" s="7"/>
      <c r="CI74" s="7"/>
      <c r="CJ74" s="7"/>
      <c r="CK74" s="7"/>
      <c r="CL74" s="7"/>
      <c r="CM74" s="7"/>
      <c r="CN74" s="7"/>
      <c r="CO74" s="7"/>
      <c r="CP74" s="7"/>
      <c r="CQ74" s="7"/>
      <c r="CR74" s="7"/>
      <c r="CS74" s="7"/>
      <c r="CT74" s="7"/>
      <c r="CU74" s="7"/>
      <c r="CV74" s="7"/>
      <c r="CW74" s="7"/>
      <c r="CX74" s="7"/>
      <c r="CY74" s="7"/>
      <c r="CZ74" s="7"/>
      <c r="DA74" s="7"/>
      <c r="DB74" s="7"/>
      <c r="DC74" s="7"/>
      <c r="DD74" s="7"/>
      <c r="DE74" s="7"/>
      <c r="DF74" s="7"/>
      <c r="DG74" s="7"/>
      <c r="DH74" s="7"/>
      <c r="DI74" s="7"/>
      <c r="DJ74" s="7"/>
      <c r="DK74" s="7"/>
      <c r="DL74" s="7"/>
      <c r="DM74" s="7"/>
      <c r="DN74" s="7"/>
      <c r="DO74" s="7"/>
      <c r="DP74" s="7"/>
      <c r="DQ74" s="7"/>
      <c r="DR74" s="7"/>
      <c r="DS74" s="7"/>
      <c r="DT74" s="7"/>
      <c r="DU74" s="7"/>
      <c r="DV74" s="7"/>
      <c r="DW74" s="7"/>
      <c r="DX74" s="7"/>
      <c r="DY74" s="7"/>
      <c r="DZ74" s="7"/>
      <c r="EA74" s="7"/>
      <c r="EB74" s="7"/>
      <c r="EC74" s="7"/>
      <c r="ED74" s="7"/>
      <c r="EE74" s="7"/>
      <c r="EF74" s="7"/>
      <c r="EG74" s="7"/>
      <c r="EH74" s="7"/>
      <c r="EI74" s="7"/>
      <c r="EJ74" s="7"/>
      <c r="EK74" s="7"/>
      <c r="EL74" s="7"/>
      <c r="EM74" s="7"/>
      <c r="EN74" s="7"/>
      <c r="EO74" s="7"/>
      <c r="EP74" s="7"/>
      <c r="EQ74" s="7"/>
      <c r="ER74" s="7"/>
      <c r="ES74" s="7"/>
      <c r="ET74" s="7"/>
      <c r="EU74" s="7"/>
      <c r="EV74" s="7"/>
      <c r="EW74" s="7"/>
      <c r="EX74" s="7"/>
      <c r="EY74" s="7"/>
      <c r="EZ74" s="7"/>
      <c r="FA74" s="7"/>
      <c r="FB74" s="7"/>
      <c r="FC74" s="7"/>
      <c r="FD74" s="7"/>
      <c r="FE74" s="7"/>
      <c r="FF74" s="7"/>
      <c r="FG74" s="7"/>
      <c r="FH74" s="7"/>
      <c r="FI74" s="7"/>
      <c r="FJ74" s="7"/>
      <c r="FK74" s="7"/>
      <c r="FL74" s="7"/>
      <c r="FM74" s="7"/>
      <c r="FN74" s="7"/>
      <c r="FO74" s="7"/>
      <c r="FP74" s="7"/>
      <c r="FQ74" s="7"/>
      <c r="FR74" s="7"/>
      <c r="FS74" s="7"/>
      <c r="FT74" s="7"/>
      <c r="FU74" s="7"/>
      <c r="FV74" s="7"/>
      <c r="FW74" s="7"/>
      <c r="FX74" s="7"/>
      <c r="FY74" s="7"/>
      <c r="FZ74" s="7"/>
      <c r="GA74" s="7"/>
      <c r="GB74" s="7"/>
      <c r="GC74" s="7"/>
      <c r="GD74" s="7"/>
      <c r="GE74" s="7"/>
      <c r="GF74" s="7"/>
      <c r="GG74" s="7"/>
      <c r="GH74" s="7"/>
      <c r="GI74" s="7"/>
      <c r="GJ74" s="7"/>
      <c r="GK74" s="7"/>
      <c r="GL74" s="7"/>
      <c r="GM74" s="7"/>
      <c r="GN74" s="7"/>
      <c r="GO74" s="7"/>
      <c r="GP74" s="7"/>
      <c r="GQ74" s="7"/>
      <c r="GR74" s="7"/>
      <c r="GS74" s="7"/>
      <c r="GT74" s="7"/>
      <c r="GU74" s="7"/>
      <c r="GV74" s="7"/>
      <c r="GW74" s="7"/>
      <c r="GX74" s="7"/>
      <c r="GY74" s="7"/>
      <c r="GZ74" s="7"/>
      <c r="HA74" s="7"/>
      <c r="HB74" s="7"/>
      <c r="HC74" s="7"/>
    </row>
    <row r="75" spans="1:211" s="2" customFormat="1">
      <c r="B75" s="6"/>
      <c r="C75" s="6"/>
      <c r="D75" s="6"/>
      <c r="E75" s="6"/>
      <c r="F75" s="6"/>
      <c r="G75" s="6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  <c r="BQ75" s="7"/>
      <c r="BR75" s="7"/>
      <c r="BS75" s="7"/>
      <c r="BT75" s="7"/>
      <c r="BU75" s="7"/>
      <c r="BV75" s="7"/>
      <c r="BW75" s="7"/>
      <c r="BX75" s="7"/>
      <c r="BY75" s="7"/>
      <c r="BZ75" s="7"/>
      <c r="CA75" s="7"/>
      <c r="CB75" s="7"/>
      <c r="CC75" s="7"/>
      <c r="CD75" s="7"/>
      <c r="CE75" s="7"/>
      <c r="CF75" s="7"/>
      <c r="CG75" s="7"/>
      <c r="CH75" s="7"/>
      <c r="CI75" s="7"/>
      <c r="CJ75" s="7"/>
      <c r="CK75" s="7"/>
      <c r="CL75" s="7"/>
      <c r="CM75" s="7"/>
      <c r="CN75" s="7"/>
      <c r="CO75" s="7"/>
      <c r="CP75" s="7"/>
      <c r="CQ75" s="7"/>
      <c r="CR75" s="7"/>
      <c r="CS75" s="7"/>
      <c r="CT75" s="7"/>
      <c r="CU75" s="7"/>
      <c r="CV75" s="7"/>
      <c r="CW75" s="7"/>
      <c r="CX75" s="7"/>
      <c r="CY75" s="7"/>
      <c r="CZ75" s="7"/>
      <c r="DA75" s="7"/>
      <c r="DB75" s="7"/>
      <c r="DC75" s="7"/>
      <c r="DD75" s="7"/>
      <c r="DE75" s="7"/>
      <c r="DF75" s="7"/>
      <c r="DG75" s="7"/>
      <c r="DH75" s="7"/>
      <c r="DI75" s="7"/>
      <c r="DJ75" s="7"/>
      <c r="DK75" s="7"/>
      <c r="DL75" s="7"/>
      <c r="DM75" s="7"/>
      <c r="DN75" s="7"/>
      <c r="DO75" s="7"/>
      <c r="DP75" s="7"/>
      <c r="DQ75" s="7"/>
      <c r="DR75" s="7"/>
      <c r="DS75" s="7"/>
      <c r="DT75" s="7"/>
      <c r="DU75" s="7"/>
      <c r="DV75" s="7"/>
      <c r="DW75" s="7"/>
      <c r="DX75" s="7"/>
      <c r="DY75" s="7"/>
      <c r="DZ75" s="7"/>
      <c r="EA75" s="7"/>
      <c r="EB75" s="7"/>
      <c r="EC75" s="7"/>
      <c r="ED75" s="7"/>
      <c r="EE75" s="7"/>
      <c r="EF75" s="7"/>
      <c r="EG75" s="7"/>
      <c r="EH75" s="7"/>
      <c r="EI75" s="7"/>
      <c r="EJ75" s="7"/>
      <c r="EK75" s="7"/>
      <c r="EL75" s="7"/>
      <c r="EM75" s="7"/>
      <c r="EN75" s="7"/>
      <c r="EO75" s="7"/>
      <c r="EP75" s="7"/>
      <c r="EQ75" s="7"/>
      <c r="ER75" s="7"/>
      <c r="ES75" s="7"/>
      <c r="ET75" s="7"/>
      <c r="EU75" s="7"/>
      <c r="EV75" s="7"/>
      <c r="EW75" s="7"/>
      <c r="EX75" s="7"/>
      <c r="EY75" s="7"/>
      <c r="EZ75" s="7"/>
      <c r="FA75" s="7"/>
      <c r="FB75" s="7"/>
      <c r="FC75" s="7"/>
      <c r="FD75" s="7"/>
      <c r="FE75" s="7"/>
      <c r="FF75" s="7"/>
      <c r="FG75" s="7"/>
      <c r="FH75" s="7"/>
      <c r="FI75" s="7"/>
      <c r="FJ75" s="7"/>
      <c r="FK75" s="7"/>
      <c r="FL75" s="7"/>
      <c r="FM75" s="7"/>
      <c r="FN75" s="7"/>
      <c r="FO75" s="7"/>
      <c r="FP75" s="7"/>
      <c r="FQ75" s="7"/>
      <c r="FR75" s="7"/>
      <c r="FS75" s="7"/>
      <c r="FT75" s="7"/>
      <c r="FU75" s="7"/>
      <c r="FV75" s="7"/>
      <c r="FW75" s="7"/>
      <c r="FX75" s="7"/>
      <c r="FY75" s="7"/>
      <c r="FZ75" s="7"/>
      <c r="GA75" s="7"/>
      <c r="GB75" s="7"/>
      <c r="GC75" s="7"/>
      <c r="GD75" s="7"/>
      <c r="GE75" s="7"/>
      <c r="GF75" s="7"/>
      <c r="GG75" s="7"/>
      <c r="GH75" s="7"/>
      <c r="GI75" s="7"/>
      <c r="GJ75" s="7"/>
      <c r="GK75" s="7"/>
      <c r="GL75" s="7"/>
      <c r="GM75" s="7"/>
      <c r="GN75" s="7"/>
      <c r="GO75" s="7"/>
      <c r="GP75" s="7"/>
      <c r="GQ75" s="7"/>
      <c r="GR75" s="7"/>
      <c r="GS75" s="7"/>
      <c r="GT75" s="7"/>
      <c r="GU75" s="7"/>
      <c r="GV75" s="7"/>
      <c r="GW75" s="7"/>
      <c r="GX75" s="7"/>
      <c r="GY75" s="7"/>
      <c r="GZ75" s="7"/>
      <c r="HA75" s="7"/>
      <c r="HB75" s="7"/>
      <c r="HC75" s="7"/>
    </row>
    <row r="76" spans="1:211" s="2" customFormat="1">
      <c r="B76" s="6"/>
      <c r="C76" s="6"/>
      <c r="D76" s="6"/>
      <c r="E76" s="6"/>
      <c r="F76" s="6"/>
      <c r="G76" s="6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  <c r="BQ76" s="7"/>
      <c r="BR76" s="7"/>
      <c r="BS76" s="7"/>
      <c r="BT76" s="7"/>
      <c r="BU76" s="7"/>
      <c r="BV76" s="7"/>
      <c r="BW76" s="7"/>
      <c r="BX76" s="7"/>
      <c r="BY76" s="7"/>
      <c r="BZ76" s="7"/>
      <c r="CA76" s="7"/>
      <c r="CB76" s="7"/>
      <c r="CC76" s="7"/>
      <c r="CD76" s="7"/>
      <c r="CE76" s="7"/>
      <c r="CF76" s="7"/>
      <c r="CG76" s="7"/>
      <c r="CH76" s="7"/>
      <c r="CI76" s="7"/>
      <c r="CJ76" s="7"/>
      <c r="CK76" s="7"/>
      <c r="CL76" s="7"/>
      <c r="CM76" s="7"/>
      <c r="CN76" s="7"/>
      <c r="CO76" s="7"/>
      <c r="CP76" s="7"/>
      <c r="CQ76" s="7"/>
      <c r="CR76" s="7"/>
      <c r="CS76" s="7"/>
      <c r="CT76" s="7"/>
      <c r="CU76" s="7"/>
      <c r="CV76" s="7"/>
      <c r="CW76" s="7"/>
      <c r="CX76" s="7"/>
      <c r="CY76" s="7"/>
      <c r="CZ76" s="7"/>
      <c r="DA76" s="7"/>
      <c r="DB76" s="7"/>
      <c r="DC76" s="7"/>
      <c r="DD76" s="7"/>
      <c r="DE76" s="7"/>
      <c r="DF76" s="7"/>
      <c r="DG76" s="7"/>
      <c r="DH76" s="7"/>
      <c r="DI76" s="7"/>
      <c r="DJ76" s="7"/>
      <c r="DK76" s="7"/>
      <c r="DL76" s="7"/>
      <c r="DM76" s="7"/>
      <c r="DN76" s="7"/>
      <c r="DO76" s="7"/>
      <c r="DP76" s="7"/>
      <c r="DQ76" s="7"/>
      <c r="DR76" s="7"/>
      <c r="DS76" s="7"/>
      <c r="DT76" s="7"/>
      <c r="DU76" s="7"/>
      <c r="DV76" s="7"/>
      <c r="DW76" s="7"/>
      <c r="DX76" s="7"/>
      <c r="DY76" s="7"/>
      <c r="DZ76" s="7"/>
      <c r="EA76" s="7"/>
      <c r="EB76" s="7"/>
      <c r="EC76" s="7"/>
      <c r="ED76" s="7"/>
      <c r="EE76" s="7"/>
      <c r="EF76" s="7"/>
      <c r="EG76" s="7"/>
      <c r="EH76" s="7"/>
      <c r="EI76" s="7"/>
      <c r="EJ76" s="7"/>
      <c r="EK76" s="7"/>
      <c r="EL76" s="7"/>
      <c r="EM76" s="7"/>
      <c r="EN76" s="7"/>
      <c r="EO76" s="7"/>
      <c r="EP76" s="7"/>
      <c r="EQ76" s="7"/>
      <c r="ER76" s="7"/>
      <c r="ES76" s="7"/>
      <c r="ET76" s="7"/>
      <c r="EU76" s="7"/>
      <c r="EV76" s="7"/>
      <c r="EW76" s="7"/>
      <c r="EX76" s="7"/>
      <c r="EY76" s="7"/>
      <c r="EZ76" s="7"/>
      <c r="FA76" s="7"/>
      <c r="FB76" s="7"/>
      <c r="FC76" s="7"/>
      <c r="FD76" s="7"/>
      <c r="FE76" s="7"/>
      <c r="FF76" s="7"/>
      <c r="FG76" s="7"/>
      <c r="FH76" s="7"/>
      <c r="FI76" s="7"/>
      <c r="FJ76" s="7"/>
      <c r="FK76" s="7"/>
      <c r="FL76" s="7"/>
      <c r="FM76" s="7"/>
      <c r="FN76" s="7"/>
      <c r="FO76" s="7"/>
      <c r="FP76" s="7"/>
      <c r="FQ76" s="7"/>
      <c r="FR76" s="7"/>
      <c r="FS76" s="7"/>
      <c r="FT76" s="7"/>
      <c r="FU76" s="7"/>
      <c r="FV76" s="7"/>
      <c r="FW76" s="7"/>
      <c r="FX76" s="7"/>
      <c r="FY76" s="7"/>
      <c r="FZ76" s="7"/>
      <c r="GA76" s="7"/>
      <c r="GB76" s="7"/>
      <c r="GC76" s="7"/>
      <c r="GD76" s="7"/>
      <c r="GE76" s="7"/>
      <c r="GF76" s="7"/>
      <c r="GG76" s="7"/>
      <c r="GH76" s="7"/>
      <c r="GI76" s="7"/>
      <c r="GJ76" s="7"/>
      <c r="GK76" s="7"/>
      <c r="GL76" s="7"/>
      <c r="GM76" s="7"/>
      <c r="GN76" s="7"/>
      <c r="GO76" s="7"/>
      <c r="GP76" s="7"/>
      <c r="GQ76" s="7"/>
      <c r="GR76" s="7"/>
      <c r="GS76" s="7"/>
      <c r="GT76" s="7"/>
      <c r="GU76" s="7"/>
      <c r="GV76" s="7"/>
      <c r="GW76" s="7"/>
      <c r="GX76" s="7"/>
      <c r="GY76" s="7"/>
      <c r="GZ76" s="7"/>
      <c r="HA76" s="7"/>
      <c r="HB76" s="7"/>
      <c r="HC76" s="7"/>
    </row>
    <row r="77" spans="1:211" s="2" customFormat="1">
      <c r="B77" s="6"/>
      <c r="C77" s="6"/>
      <c r="D77" s="6"/>
      <c r="E77" s="6"/>
      <c r="F77" s="6"/>
      <c r="G77" s="6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  <c r="BQ77" s="7"/>
      <c r="BR77" s="7"/>
      <c r="BS77" s="7"/>
      <c r="BT77" s="7"/>
      <c r="BU77" s="7"/>
      <c r="BV77" s="7"/>
      <c r="BW77" s="7"/>
      <c r="BX77" s="7"/>
      <c r="BY77" s="7"/>
      <c r="BZ77" s="7"/>
      <c r="CA77" s="7"/>
      <c r="CB77" s="7"/>
      <c r="CC77" s="7"/>
      <c r="CD77" s="7"/>
      <c r="CE77" s="7"/>
      <c r="CF77" s="7"/>
      <c r="CG77" s="7"/>
      <c r="CH77" s="7"/>
      <c r="CI77" s="7"/>
      <c r="CJ77" s="7"/>
      <c r="CK77" s="7"/>
      <c r="CL77" s="7"/>
      <c r="CM77" s="7"/>
      <c r="CN77" s="7"/>
      <c r="CO77" s="7"/>
      <c r="CP77" s="7"/>
      <c r="CQ77" s="7"/>
      <c r="CR77" s="7"/>
      <c r="CS77" s="7"/>
      <c r="CT77" s="7"/>
      <c r="CU77" s="7"/>
      <c r="CV77" s="7"/>
      <c r="CW77" s="7"/>
      <c r="CX77" s="7"/>
      <c r="CY77" s="7"/>
      <c r="CZ77" s="7"/>
      <c r="DA77" s="7"/>
      <c r="DB77" s="7"/>
      <c r="DC77" s="7"/>
      <c r="DD77" s="7"/>
      <c r="DE77" s="7"/>
      <c r="DF77" s="7"/>
      <c r="DG77" s="7"/>
      <c r="DH77" s="7"/>
      <c r="DI77" s="7"/>
      <c r="DJ77" s="7"/>
      <c r="DK77" s="7"/>
      <c r="DL77" s="7"/>
      <c r="DM77" s="7"/>
      <c r="DN77" s="7"/>
      <c r="DO77" s="7"/>
      <c r="DP77" s="7"/>
      <c r="DQ77" s="7"/>
      <c r="DR77" s="7"/>
      <c r="DS77" s="7"/>
      <c r="DT77" s="7"/>
      <c r="DU77" s="7"/>
      <c r="DV77" s="7"/>
      <c r="DW77" s="7"/>
      <c r="DX77" s="7"/>
      <c r="DY77" s="7"/>
      <c r="DZ77" s="7"/>
      <c r="EA77" s="7"/>
      <c r="EB77" s="7"/>
      <c r="EC77" s="7"/>
      <c r="ED77" s="7"/>
      <c r="EE77" s="7"/>
      <c r="EF77" s="7"/>
      <c r="EG77" s="7"/>
      <c r="EH77" s="7"/>
      <c r="EI77" s="7"/>
      <c r="EJ77" s="7"/>
      <c r="EK77" s="7"/>
      <c r="EL77" s="7"/>
      <c r="EM77" s="7"/>
      <c r="EN77" s="7"/>
      <c r="EO77" s="7"/>
      <c r="EP77" s="7"/>
      <c r="EQ77" s="7"/>
      <c r="ER77" s="7"/>
      <c r="ES77" s="7"/>
      <c r="ET77" s="7"/>
      <c r="EU77" s="7"/>
      <c r="EV77" s="7"/>
      <c r="EW77" s="7"/>
      <c r="EX77" s="7"/>
      <c r="EY77" s="7"/>
      <c r="EZ77" s="7"/>
      <c r="FA77" s="7"/>
      <c r="FB77" s="7"/>
      <c r="FC77" s="7"/>
      <c r="FD77" s="7"/>
      <c r="FE77" s="7"/>
      <c r="FF77" s="7"/>
      <c r="FG77" s="7"/>
      <c r="FH77" s="7"/>
      <c r="FI77" s="7"/>
      <c r="FJ77" s="7"/>
      <c r="FK77" s="7"/>
      <c r="FL77" s="7"/>
      <c r="FM77" s="7"/>
      <c r="FN77" s="7"/>
      <c r="FO77" s="7"/>
      <c r="FP77" s="7"/>
      <c r="FQ77" s="7"/>
      <c r="FR77" s="7"/>
      <c r="FS77" s="7"/>
      <c r="FT77" s="7"/>
      <c r="FU77" s="7"/>
      <c r="FV77" s="7"/>
      <c r="FW77" s="7"/>
      <c r="FX77" s="7"/>
      <c r="FY77" s="7"/>
      <c r="FZ77" s="7"/>
      <c r="GA77" s="7"/>
      <c r="GB77" s="7"/>
      <c r="GC77" s="7"/>
      <c r="GD77" s="7"/>
      <c r="GE77" s="7"/>
      <c r="GF77" s="7"/>
      <c r="GG77" s="7"/>
      <c r="GH77" s="7"/>
      <c r="GI77" s="7"/>
      <c r="GJ77" s="7"/>
      <c r="GK77" s="7"/>
      <c r="GL77" s="7"/>
      <c r="GM77" s="7"/>
      <c r="GN77" s="7"/>
      <c r="GO77" s="7"/>
      <c r="GP77" s="7"/>
      <c r="GQ77" s="7"/>
      <c r="GR77" s="7"/>
      <c r="GS77" s="7"/>
      <c r="GT77" s="7"/>
      <c r="GU77" s="7"/>
      <c r="GV77" s="7"/>
      <c r="GW77" s="7"/>
      <c r="GX77" s="7"/>
      <c r="GY77" s="7"/>
      <c r="GZ77" s="7"/>
      <c r="HA77" s="7"/>
      <c r="HB77" s="7"/>
      <c r="HC77" s="7"/>
    </row>
    <row r="78" spans="1:211" s="2" customFormat="1">
      <c r="B78" s="6"/>
      <c r="C78" s="6"/>
      <c r="D78" s="6"/>
      <c r="E78" s="6"/>
      <c r="F78" s="6"/>
      <c r="G78" s="6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  <c r="BQ78" s="7"/>
      <c r="BR78" s="7"/>
      <c r="BS78" s="7"/>
      <c r="BT78" s="7"/>
      <c r="BU78" s="7"/>
      <c r="BV78" s="7"/>
      <c r="BW78" s="7"/>
      <c r="BX78" s="7"/>
      <c r="BY78" s="7"/>
      <c r="BZ78" s="7"/>
      <c r="CA78" s="7"/>
      <c r="CB78" s="7"/>
      <c r="CC78" s="7"/>
      <c r="CD78" s="7"/>
      <c r="CE78" s="7"/>
      <c r="CF78" s="7"/>
      <c r="CG78" s="7"/>
      <c r="CH78" s="7"/>
      <c r="CI78" s="7"/>
      <c r="CJ78" s="7"/>
      <c r="CK78" s="7"/>
      <c r="CL78" s="7"/>
      <c r="CM78" s="7"/>
      <c r="CN78" s="7"/>
      <c r="CO78" s="7"/>
      <c r="CP78" s="7"/>
      <c r="CQ78" s="7"/>
      <c r="CR78" s="7"/>
      <c r="CS78" s="7"/>
      <c r="CT78" s="7"/>
      <c r="CU78" s="7"/>
      <c r="CV78" s="7"/>
      <c r="CW78" s="7"/>
      <c r="CX78" s="7"/>
      <c r="CY78" s="7"/>
      <c r="CZ78" s="7"/>
      <c r="DA78" s="7"/>
      <c r="DB78" s="7"/>
      <c r="DC78" s="7"/>
      <c r="DD78" s="7"/>
      <c r="DE78" s="7"/>
      <c r="DF78" s="7"/>
      <c r="DG78" s="7"/>
      <c r="DH78" s="7"/>
      <c r="DI78" s="7"/>
      <c r="DJ78" s="7"/>
      <c r="DK78" s="7"/>
      <c r="DL78" s="7"/>
      <c r="DM78" s="7"/>
      <c r="DN78" s="7"/>
      <c r="DO78" s="7"/>
      <c r="DP78" s="7"/>
      <c r="DQ78" s="7"/>
      <c r="DR78" s="7"/>
      <c r="DS78" s="7"/>
      <c r="DT78" s="7"/>
      <c r="DU78" s="7"/>
      <c r="DV78" s="7"/>
      <c r="DW78" s="7"/>
      <c r="DX78" s="7"/>
      <c r="DY78" s="7"/>
      <c r="DZ78" s="7"/>
      <c r="EA78" s="7"/>
      <c r="EB78" s="7"/>
      <c r="EC78" s="7"/>
      <c r="ED78" s="7"/>
      <c r="EE78" s="7"/>
      <c r="EF78" s="7"/>
      <c r="EG78" s="7"/>
      <c r="EH78" s="7"/>
      <c r="EI78" s="7"/>
      <c r="EJ78" s="7"/>
      <c r="EK78" s="7"/>
      <c r="EL78" s="7"/>
      <c r="EM78" s="7"/>
      <c r="EN78" s="7"/>
      <c r="EO78" s="7"/>
      <c r="EP78" s="7"/>
      <c r="EQ78" s="7"/>
      <c r="ER78" s="7"/>
      <c r="ES78" s="7"/>
      <c r="ET78" s="7"/>
      <c r="EU78" s="7"/>
      <c r="EV78" s="7"/>
      <c r="EW78" s="7"/>
      <c r="EX78" s="7"/>
      <c r="EY78" s="7"/>
      <c r="EZ78" s="7"/>
      <c r="FA78" s="7"/>
      <c r="FB78" s="7"/>
      <c r="FC78" s="7"/>
      <c r="FD78" s="7"/>
      <c r="FE78" s="7"/>
      <c r="FF78" s="7"/>
      <c r="FG78" s="7"/>
      <c r="FH78" s="7"/>
      <c r="FI78" s="7"/>
      <c r="FJ78" s="7"/>
      <c r="FK78" s="7"/>
      <c r="FL78" s="7"/>
      <c r="FM78" s="7"/>
      <c r="FN78" s="7"/>
      <c r="FO78" s="7"/>
      <c r="FP78" s="7"/>
      <c r="FQ78" s="7"/>
      <c r="FR78" s="7"/>
      <c r="FS78" s="7"/>
      <c r="FT78" s="7"/>
      <c r="FU78" s="7"/>
      <c r="FV78" s="7"/>
      <c r="FW78" s="7"/>
      <c r="FX78" s="7"/>
      <c r="FY78" s="7"/>
      <c r="FZ78" s="7"/>
      <c r="GA78" s="7"/>
      <c r="GB78" s="7"/>
      <c r="GC78" s="7"/>
      <c r="GD78" s="7"/>
      <c r="GE78" s="7"/>
      <c r="GF78" s="7"/>
      <c r="GG78" s="7"/>
      <c r="GH78" s="7"/>
      <c r="GI78" s="7"/>
      <c r="GJ78" s="7"/>
      <c r="GK78" s="7"/>
      <c r="GL78" s="7"/>
      <c r="GM78" s="7"/>
      <c r="GN78" s="7"/>
      <c r="GO78" s="7"/>
      <c r="GP78" s="7"/>
      <c r="GQ78" s="7"/>
      <c r="GR78" s="7"/>
      <c r="GS78" s="7"/>
      <c r="GT78" s="7"/>
      <c r="GU78" s="7"/>
      <c r="GV78" s="7"/>
      <c r="GW78" s="7"/>
      <c r="GX78" s="7"/>
      <c r="GY78" s="7"/>
      <c r="GZ78" s="7"/>
      <c r="HA78" s="7"/>
      <c r="HB78" s="7"/>
      <c r="HC78" s="7"/>
    </row>
    <row r="79" spans="1:211" s="2" customFormat="1">
      <c r="B79" s="6"/>
      <c r="C79" s="6"/>
      <c r="D79" s="6"/>
      <c r="E79" s="6"/>
      <c r="F79" s="6"/>
      <c r="G79" s="6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  <c r="BQ79" s="7"/>
      <c r="BR79" s="7"/>
      <c r="BS79" s="7"/>
      <c r="BT79" s="7"/>
      <c r="BU79" s="7"/>
      <c r="BV79" s="7"/>
      <c r="BW79" s="7"/>
      <c r="BX79" s="7"/>
      <c r="BY79" s="7"/>
      <c r="BZ79" s="7"/>
      <c r="CA79" s="7"/>
      <c r="CB79" s="7"/>
      <c r="CC79" s="7"/>
      <c r="CD79" s="7"/>
      <c r="CE79" s="7"/>
      <c r="CF79" s="7"/>
      <c r="CG79" s="7"/>
      <c r="CH79" s="7"/>
      <c r="CI79" s="7"/>
      <c r="CJ79" s="7"/>
      <c r="CK79" s="7"/>
      <c r="CL79" s="7"/>
      <c r="CM79" s="7"/>
      <c r="CN79" s="7"/>
      <c r="CO79" s="7"/>
      <c r="CP79" s="7"/>
      <c r="CQ79" s="7"/>
      <c r="CR79" s="7"/>
      <c r="CS79" s="7"/>
      <c r="CT79" s="7"/>
      <c r="CU79" s="7"/>
      <c r="CV79" s="7"/>
      <c r="CW79" s="7"/>
      <c r="CX79" s="7"/>
      <c r="CY79" s="7"/>
      <c r="CZ79" s="7"/>
      <c r="DA79" s="7"/>
      <c r="DB79" s="7"/>
      <c r="DC79" s="7"/>
      <c r="DD79" s="7"/>
      <c r="DE79" s="7"/>
      <c r="DF79" s="7"/>
      <c r="DG79" s="7"/>
      <c r="DH79" s="7"/>
      <c r="DI79" s="7"/>
      <c r="DJ79" s="7"/>
      <c r="DK79" s="7"/>
      <c r="DL79" s="7"/>
      <c r="DM79" s="7"/>
      <c r="DN79" s="7"/>
      <c r="DO79" s="7"/>
      <c r="DP79" s="7"/>
      <c r="DQ79" s="7"/>
      <c r="DR79" s="7"/>
      <c r="DS79" s="7"/>
      <c r="DT79" s="7"/>
      <c r="DU79" s="7"/>
      <c r="DV79" s="7"/>
      <c r="DW79" s="7"/>
      <c r="DX79" s="7"/>
      <c r="DY79" s="7"/>
      <c r="DZ79" s="7"/>
      <c r="EA79" s="7"/>
      <c r="EB79" s="7"/>
      <c r="EC79" s="7"/>
      <c r="ED79" s="7"/>
      <c r="EE79" s="7"/>
      <c r="EF79" s="7"/>
      <c r="EG79" s="7"/>
      <c r="EH79" s="7"/>
      <c r="EI79" s="7"/>
      <c r="EJ79" s="7"/>
      <c r="EK79" s="7"/>
      <c r="EL79" s="7"/>
      <c r="EM79" s="7"/>
      <c r="EN79" s="7"/>
      <c r="EO79" s="7"/>
      <c r="EP79" s="7"/>
      <c r="EQ79" s="7"/>
      <c r="ER79" s="7"/>
      <c r="ES79" s="7"/>
      <c r="ET79" s="7"/>
      <c r="EU79" s="7"/>
      <c r="EV79" s="7"/>
      <c r="EW79" s="7"/>
      <c r="EX79" s="7"/>
      <c r="EY79" s="7"/>
      <c r="EZ79" s="7"/>
      <c r="FA79" s="7"/>
      <c r="FB79" s="7"/>
      <c r="FC79" s="7"/>
      <c r="FD79" s="7"/>
      <c r="FE79" s="7"/>
      <c r="FF79" s="7"/>
      <c r="FG79" s="7"/>
      <c r="FH79" s="7"/>
      <c r="FI79" s="7"/>
      <c r="FJ79" s="7"/>
      <c r="FK79" s="7"/>
      <c r="FL79" s="7"/>
      <c r="FM79" s="7"/>
      <c r="FN79" s="7"/>
      <c r="FO79" s="7"/>
      <c r="FP79" s="7"/>
      <c r="FQ79" s="7"/>
      <c r="FR79" s="7"/>
      <c r="FS79" s="7"/>
      <c r="FT79" s="7"/>
      <c r="FU79" s="7"/>
      <c r="FV79" s="7"/>
      <c r="FW79" s="7"/>
      <c r="FX79" s="7"/>
      <c r="FY79" s="7"/>
      <c r="FZ79" s="7"/>
      <c r="GA79" s="7"/>
      <c r="GB79" s="7"/>
      <c r="GC79" s="7"/>
      <c r="GD79" s="7"/>
      <c r="GE79" s="7"/>
      <c r="GF79" s="7"/>
      <c r="GG79" s="7"/>
      <c r="GH79" s="7"/>
      <c r="GI79" s="7"/>
      <c r="GJ79" s="7"/>
      <c r="GK79" s="7"/>
      <c r="GL79" s="7"/>
      <c r="GM79" s="7"/>
      <c r="GN79" s="7"/>
      <c r="GO79" s="7"/>
      <c r="GP79" s="7"/>
      <c r="GQ79" s="7"/>
      <c r="GR79" s="7"/>
      <c r="GS79" s="7"/>
      <c r="GT79" s="7"/>
      <c r="GU79" s="7"/>
      <c r="GV79" s="7"/>
      <c r="GW79" s="7"/>
      <c r="GX79" s="7"/>
      <c r="GY79" s="7"/>
      <c r="GZ79" s="7"/>
      <c r="HA79" s="7"/>
      <c r="HB79" s="7"/>
      <c r="HC79" s="7"/>
    </row>
    <row r="80" spans="1:211" s="2" customFormat="1" ht="45.75" customHeight="1">
      <c r="B80" s="6"/>
      <c r="C80" s="6"/>
      <c r="D80" s="6"/>
      <c r="E80" s="6"/>
      <c r="F80" s="6"/>
      <c r="G80" s="6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  <c r="BQ80" s="7"/>
      <c r="BR80" s="7"/>
      <c r="BS80" s="7"/>
      <c r="BT80" s="7"/>
      <c r="BU80" s="7"/>
      <c r="BV80" s="7"/>
      <c r="BW80" s="7"/>
      <c r="BX80" s="7"/>
      <c r="BY80" s="7"/>
      <c r="BZ80" s="7"/>
      <c r="CA80" s="7"/>
      <c r="CB80" s="7"/>
      <c r="CC80" s="7"/>
      <c r="CD80" s="7"/>
      <c r="CE80" s="7"/>
      <c r="CF80" s="7"/>
      <c r="CG80" s="7"/>
      <c r="CH80" s="7"/>
      <c r="CI80" s="7"/>
      <c r="CJ80" s="7"/>
      <c r="CK80" s="7"/>
      <c r="CL80" s="7"/>
      <c r="CM80" s="7"/>
      <c r="CN80" s="7"/>
      <c r="CO80" s="7"/>
      <c r="CP80" s="7"/>
      <c r="CQ80" s="7"/>
      <c r="CR80" s="7"/>
      <c r="CS80" s="7"/>
      <c r="CT80" s="7"/>
      <c r="CU80" s="7"/>
      <c r="CV80" s="7"/>
      <c r="CW80" s="7"/>
      <c r="CX80" s="7"/>
      <c r="CY80" s="7"/>
      <c r="CZ80" s="7"/>
      <c r="DA80" s="7"/>
      <c r="DB80" s="7"/>
      <c r="DC80" s="7"/>
      <c r="DD80" s="7"/>
      <c r="DE80" s="7"/>
      <c r="DF80" s="7"/>
      <c r="DG80" s="7"/>
      <c r="DH80" s="7"/>
      <c r="DI80" s="7"/>
      <c r="DJ80" s="7"/>
      <c r="DK80" s="7"/>
      <c r="DL80" s="7"/>
      <c r="DM80" s="7"/>
      <c r="DN80" s="7"/>
      <c r="DO80" s="7"/>
      <c r="DP80" s="7"/>
      <c r="DQ80" s="7"/>
      <c r="DR80" s="7"/>
      <c r="DS80" s="7"/>
      <c r="DT80" s="7"/>
      <c r="DU80" s="7"/>
      <c r="DV80" s="7"/>
      <c r="DW80" s="7"/>
      <c r="DX80" s="7"/>
      <c r="DY80" s="7"/>
      <c r="DZ80" s="7"/>
      <c r="EA80" s="7"/>
      <c r="EB80" s="7"/>
      <c r="EC80" s="7"/>
      <c r="ED80" s="7"/>
      <c r="EE80" s="7"/>
      <c r="EF80" s="7"/>
      <c r="EG80" s="7"/>
      <c r="EH80" s="7"/>
      <c r="EI80" s="7"/>
      <c r="EJ80" s="7"/>
      <c r="EK80" s="7"/>
      <c r="EL80" s="7"/>
      <c r="EM80" s="7"/>
      <c r="EN80" s="7"/>
      <c r="EO80" s="7"/>
      <c r="EP80" s="7"/>
      <c r="EQ80" s="7"/>
      <c r="ER80" s="7"/>
      <c r="ES80" s="7"/>
      <c r="ET80" s="7"/>
      <c r="EU80" s="7"/>
      <c r="EV80" s="7"/>
      <c r="EW80" s="7"/>
      <c r="EX80" s="7"/>
      <c r="EY80" s="7"/>
      <c r="EZ80" s="7"/>
      <c r="FA80" s="7"/>
      <c r="FB80" s="7"/>
      <c r="FC80" s="7"/>
      <c r="FD80" s="7"/>
      <c r="FE80" s="7"/>
      <c r="FF80" s="7"/>
      <c r="FG80" s="7"/>
      <c r="FH80" s="7"/>
      <c r="FI80" s="7"/>
      <c r="FJ80" s="7"/>
      <c r="FK80" s="7"/>
      <c r="FL80" s="7"/>
      <c r="FM80" s="7"/>
      <c r="FN80" s="7"/>
      <c r="FO80" s="7"/>
      <c r="FP80" s="7"/>
      <c r="FQ80" s="7"/>
      <c r="FR80" s="7"/>
      <c r="FS80" s="7"/>
      <c r="FT80" s="7"/>
      <c r="FU80" s="7"/>
      <c r="FV80" s="7"/>
      <c r="FW80" s="7"/>
      <c r="FX80" s="7"/>
      <c r="FY80" s="7"/>
      <c r="FZ80" s="7"/>
      <c r="GA80" s="7"/>
      <c r="GB80" s="7"/>
      <c r="GC80" s="7"/>
      <c r="GD80" s="7"/>
      <c r="GE80" s="7"/>
      <c r="GF80" s="7"/>
      <c r="GG80" s="7"/>
      <c r="GH80" s="7"/>
      <c r="GI80" s="7"/>
      <c r="GJ80" s="7"/>
      <c r="GK80" s="7"/>
      <c r="GL80" s="7"/>
      <c r="GM80" s="7"/>
      <c r="GN80" s="7"/>
      <c r="GO80" s="7"/>
      <c r="GP80" s="7"/>
      <c r="GQ80" s="7"/>
      <c r="GR80" s="7"/>
      <c r="GS80" s="7"/>
      <c r="GT80" s="7"/>
      <c r="GU80" s="7"/>
      <c r="GV80" s="7"/>
      <c r="GW80" s="7"/>
      <c r="GX80" s="7"/>
      <c r="GY80" s="7"/>
      <c r="GZ80" s="7"/>
      <c r="HA80" s="7"/>
      <c r="HB80" s="7"/>
      <c r="HC80" s="7"/>
    </row>
    <row r="81" spans="2:211" s="2" customFormat="1">
      <c r="B81" s="6"/>
      <c r="C81" s="6"/>
      <c r="D81" s="6"/>
      <c r="E81" s="6"/>
      <c r="F81" s="6"/>
      <c r="G81" s="6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  <c r="BQ81" s="7"/>
      <c r="BR81" s="7"/>
      <c r="BS81" s="7"/>
      <c r="BT81" s="7"/>
      <c r="BU81" s="7"/>
      <c r="BV81" s="7"/>
      <c r="BW81" s="7"/>
      <c r="BX81" s="7"/>
      <c r="BY81" s="7"/>
      <c r="BZ81" s="7"/>
      <c r="CA81" s="7"/>
      <c r="CB81" s="7"/>
      <c r="CC81" s="7"/>
      <c r="CD81" s="7"/>
      <c r="CE81" s="7"/>
      <c r="CF81" s="7"/>
      <c r="CG81" s="7"/>
      <c r="CH81" s="7"/>
      <c r="CI81" s="7"/>
      <c r="CJ81" s="7"/>
      <c r="CK81" s="7"/>
      <c r="CL81" s="7"/>
      <c r="CM81" s="7"/>
      <c r="CN81" s="7"/>
      <c r="CO81" s="7"/>
      <c r="CP81" s="7"/>
      <c r="CQ81" s="7"/>
      <c r="CR81" s="7"/>
      <c r="CS81" s="7"/>
      <c r="CT81" s="7"/>
      <c r="CU81" s="7"/>
      <c r="CV81" s="7"/>
      <c r="CW81" s="7"/>
      <c r="CX81" s="7"/>
      <c r="CY81" s="7"/>
      <c r="CZ81" s="7"/>
      <c r="DA81" s="7"/>
      <c r="DB81" s="7"/>
      <c r="DC81" s="7"/>
      <c r="DD81" s="7"/>
      <c r="DE81" s="7"/>
      <c r="DF81" s="7"/>
      <c r="DG81" s="7"/>
      <c r="DH81" s="7"/>
      <c r="DI81" s="7"/>
      <c r="DJ81" s="7"/>
      <c r="DK81" s="7"/>
      <c r="DL81" s="7"/>
      <c r="DM81" s="7"/>
      <c r="DN81" s="7"/>
      <c r="DO81" s="7"/>
      <c r="DP81" s="7"/>
      <c r="DQ81" s="7"/>
      <c r="DR81" s="7"/>
      <c r="DS81" s="7"/>
      <c r="DT81" s="7"/>
      <c r="DU81" s="7"/>
      <c r="DV81" s="7"/>
      <c r="DW81" s="7"/>
      <c r="DX81" s="7"/>
      <c r="DY81" s="7"/>
      <c r="DZ81" s="7"/>
      <c r="EA81" s="7"/>
      <c r="EB81" s="7"/>
      <c r="EC81" s="7"/>
      <c r="ED81" s="7"/>
      <c r="EE81" s="7"/>
      <c r="EF81" s="7"/>
      <c r="EG81" s="7"/>
      <c r="EH81" s="7"/>
      <c r="EI81" s="7"/>
      <c r="EJ81" s="7"/>
      <c r="EK81" s="7"/>
      <c r="EL81" s="7"/>
      <c r="EM81" s="7"/>
      <c r="EN81" s="7"/>
      <c r="EO81" s="7"/>
      <c r="EP81" s="7"/>
      <c r="EQ81" s="7"/>
      <c r="ER81" s="7"/>
      <c r="ES81" s="7"/>
      <c r="ET81" s="7"/>
      <c r="EU81" s="7"/>
      <c r="EV81" s="7"/>
      <c r="EW81" s="7"/>
      <c r="EX81" s="7"/>
      <c r="EY81" s="7"/>
      <c r="EZ81" s="7"/>
      <c r="FA81" s="7"/>
      <c r="FB81" s="7"/>
      <c r="FC81" s="7"/>
      <c r="FD81" s="7"/>
      <c r="FE81" s="7"/>
      <c r="FF81" s="7"/>
      <c r="FG81" s="7"/>
      <c r="FH81" s="7"/>
      <c r="FI81" s="7"/>
      <c r="FJ81" s="7"/>
      <c r="FK81" s="7"/>
      <c r="FL81" s="7"/>
      <c r="FM81" s="7"/>
      <c r="FN81" s="7"/>
      <c r="FO81" s="7"/>
      <c r="FP81" s="7"/>
      <c r="FQ81" s="7"/>
      <c r="FR81" s="7"/>
      <c r="FS81" s="7"/>
      <c r="FT81" s="7"/>
      <c r="FU81" s="7"/>
      <c r="FV81" s="7"/>
      <c r="FW81" s="7"/>
      <c r="FX81" s="7"/>
      <c r="FY81" s="7"/>
      <c r="FZ81" s="7"/>
      <c r="GA81" s="7"/>
      <c r="GB81" s="7"/>
      <c r="GC81" s="7"/>
      <c r="GD81" s="7"/>
      <c r="GE81" s="7"/>
      <c r="GF81" s="7"/>
      <c r="GG81" s="7"/>
      <c r="GH81" s="7"/>
      <c r="GI81" s="7"/>
      <c r="GJ81" s="7"/>
      <c r="GK81" s="7"/>
      <c r="GL81" s="7"/>
      <c r="GM81" s="7"/>
      <c r="GN81" s="7"/>
      <c r="GO81" s="7"/>
      <c r="GP81" s="7"/>
      <c r="GQ81" s="7"/>
      <c r="GR81" s="7"/>
      <c r="GS81" s="7"/>
      <c r="GT81" s="7"/>
      <c r="GU81" s="7"/>
      <c r="GV81" s="7"/>
      <c r="GW81" s="7"/>
      <c r="GX81" s="7"/>
      <c r="GY81" s="7"/>
      <c r="GZ81" s="7"/>
      <c r="HA81" s="7"/>
      <c r="HB81" s="7"/>
      <c r="HC81" s="7"/>
    </row>
    <row r="82" spans="2:211" s="2" customFormat="1">
      <c r="B82" s="6"/>
      <c r="C82" s="6"/>
      <c r="D82" s="6"/>
      <c r="E82" s="6"/>
      <c r="F82" s="6"/>
      <c r="G82" s="6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  <c r="BQ82" s="7"/>
      <c r="BR82" s="7"/>
      <c r="BS82" s="7"/>
      <c r="BT82" s="7"/>
      <c r="BU82" s="7"/>
      <c r="BV82" s="7"/>
      <c r="BW82" s="7"/>
      <c r="BX82" s="7"/>
      <c r="BY82" s="7"/>
      <c r="BZ82" s="7"/>
      <c r="CA82" s="7"/>
      <c r="CB82" s="7"/>
      <c r="CC82" s="7"/>
      <c r="CD82" s="7"/>
      <c r="CE82" s="7"/>
      <c r="CF82" s="7"/>
      <c r="CG82" s="7"/>
      <c r="CH82" s="7"/>
      <c r="CI82" s="7"/>
      <c r="CJ82" s="7"/>
      <c r="CK82" s="7"/>
      <c r="CL82" s="7"/>
      <c r="CM82" s="7"/>
      <c r="CN82" s="7"/>
      <c r="CO82" s="7"/>
      <c r="CP82" s="7"/>
      <c r="CQ82" s="7"/>
      <c r="CR82" s="7"/>
      <c r="CS82" s="7"/>
      <c r="CT82" s="7"/>
      <c r="CU82" s="7"/>
      <c r="CV82" s="7"/>
      <c r="CW82" s="7"/>
      <c r="CX82" s="7"/>
      <c r="CY82" s="7"/>
      <c r="CZ82" s="7"/>
      <c r="DA82" s="7"/>
      <c r="DB82" s="7"/>
      <c r="DC82" s="7"/>
      <c r="DD82" s="7"/>
      <c r="DE82" s="7"/>
      <c r="DF82" s="7"/>
      <c r="DG82" s="7"/>
      <c r="DH82" s="7"/>
      <c r="DI82" s="7"/>
      <c r="DJ82" s="7"/>
      <c r="DK82" s="7"/>
      <c r="DL82" s="7"/>
      <c r="DM82" s="7"/>
      <c r="DN82" s="7"/>
      <c r="DO82" s="7"/>
      <c r="DP82" s="7"/>
      <c r="DQ82" s="7"/>
      <c r="DR82" s="7"/>
      <c r="DS82" s="7"/>
      <c r="DT82" s="7"/>
      <c r="DU82" s="7"/>
      <c r="DV82" s="7"/>
      <c r="DW82" s="7"/>
      <c r="DX82" s="7"/>
      <c r="DY82" s="7"/>
      <c r="DZ82" s="7"/>
      <c r="EA82" s="7"/>
      <c r="EB82" s="7"/>
      <c r="EC82" s="7"/>
      <c r="ED82" s="7"/>
      <c r="EE82" s="7"/>
      <c r="EF82" s="7"/>
      <c r="EG82" s="7"/>
      <c r="EH82" s="7"/>
      <c r="EI82" s="7"/>
      <c r="EJ82" s="7"/>
      <c r="EK82" s="7"/>
      <c r="EL82" s="7"/>
      <c r="EM82" s="7"/>
      <c r="EN82" s="7"/>
      <c r="EO82" s="7"/>
      <c r="EP82" s="7"/>
      <c r="EQ82" s="7"/>
      <c r="ER82" s="7"/>
      <c r="ES82" s="7"/>
      <c r="ET82" s="7"/>
      <c r="EU82" s="7"/>
      <c r="EV82" s="7"/>
      <c r="EW82" s="7"/>
      <c r="EX82" s="7"/>
      <c r="EY82" s="7"/>
      <c r="EZ82" s="7"/>
      <c r="FA82" s="7"/>
      <c r="FB82" s="7"/>
      <c r="FC82" s="7"/>
      <c r="FD82" s="7"/>
      <c r="FE82" s="7"/>
      <c r="FF82" s="7"/>
      <c r="FG82" s="7"/>
      <c r="FH82" s="7"/>
      <c r="FI82" s="7"/>
      <c r="FJ82" s="7"/>
      <c r="FK82" s="7"/>
      <c r="FL82" s="7"/>
      <c r="FM82" s="7"/>
      <c r="FN82" s="7"/>
      <c r="FO82" s="7"/>
      <c r="FP82" s="7"/>
      <c r="FQ82" s="7"/>
      <c r="FR82" s="7"/>
      <c r="FS82" s="7"/>
      <c r="FT82" s="7"/>
      <c r="FU82" s="7"/>
      <c r="FV82" s="7"/>
      <c r="FW82" s="7"/>
      <c r="FX82" s="7"/>
      <c r="FY82" s="7"/>
      <c r="FZ82" s="7"/>
      <c r="GA82" s="7"/>
      <c r="GB82" s="7"/>
      <c r="GC82" s="7"/>
      <c r="GD82" s="7"/>
      <c r="GE82" s="7"/>
      <c r="GF82" s="7"/>
      <c r="GG82" s="7"/>
      <c r="GH82" s="7"/>
      <c r="GI82" s="7"/>
      <c r="GJ82" s="7"/>
      <c r="GK82" s="7"/>
      <c r="GL82" s="7"/>
      <c r="GM82" s="7"/>
      <c r="GN82" s="7"/>
      <c r="GO82" s="7"/>
      <c r="GP82" s="7"/>
      <c r="GQ82" s="7"/>
      <c r="GR82" s="7"/>
      <c r="GS82" s="7"/>
      <c r="GT82" s="7"/>
      <c r="GU82" s="7"/>
      <c r="GV82" s="7"/>
      <c r="GW82" s="7"/>
      <c r="GX82" s="7"/>
      <c r="GY82" s="7"/>
      <c r="GZ82" s="7"/>
      <c r="HA82" s="7"/>
      <c r="HB82" s="7"/>
      <c r="HC82" s="7"/>
    </row>
    <row r="83" spans="2:211" s="2" customFormat="1">
      <c r="B83" s="6"/>
      <c r="C83" s="6"/>
      <c r="D83" s="6"/>
      <c r="E83" s="6"/>
      <c r="F83" s="6"/>
      <c r="G83" s="6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  <c r="BQ83" s="7"/>
      <c r="BR83" s="7"/>
      <c r="BS83" s="7"/>
      <c r="BT83" s="7"/>
      <c r="BU83" s="7"/>
      <c r="BV83" s="7"/>
      <c r="BW83" s="7"/>
      <c r="BX83" s="7"/>
      <c r="BY83" s="7"/>
      <c r="BZ83" s="7"/>
      <c r="CA83" s="7"/>
      <c r="CB83" s="7"/>
      <c r="CC83" s="7"/>
      <c r="CD83" s="7"/>
      <c r="CE83" s="7"/>
      <c r="CF83" s="7"/>
      <c r="CG83" s="7"/>
      <c r="CH83" s="7"/>
      <c r="CI83" s="7"/>
      <c r="CJ83" s="7"/>
      <c r="CK83" s="7"/>
      <c r="CL83" s="7"/>
      <c r="CM83" s="7"/>
      <c r="CN83" s="7"/>
      <c r="CO83" s="7"/>
      <c r="CP83" s="7"/>
      <c r="CQ83" s="7"/>
      <c r="CR83" s="7"/>
      <c r="CS83" s="7"/>
      <c r="CT83" s="7"/>
      <c r="CU83" s="7"/>
      <c r="CV83" s="7"/>
      <c r="CW83" s="7"/>
      <c r="CX83" s="7"/>
      <c r="CY83" s="7"/>
      <c r="CZ83" s="7"/>
      <c r="DA83" s="7"/>
      <c r="DB83" s="7"/>
      <c r="DC83" s="7"/>
      <c r="DD83" s="7"/>
      <c r="DE83" s="7"/>
      <c r="DF83" s="7"/>
      <c r="DG83" s="7"/>
      <c r="DH83" s="7"/>
      <c r="DI83" s="7"/>
      <c r="DJ83" s="7"/>
      <c r="DK83" s="7"/>
      <c r="DL83" s="7"/>
      <c r="DM83" s="7"/>
      <c r="DN83" s="7"/>
      <c r="DO83" s="7"/>
      <c r="DP83" s="7"/>
      <c r="DQ83" s="7"/>
      <c r="DR83" s="7"/>
      <c r="DS83" s="7"/>
      <c r="DT83" s="7"/>
      <c r="DU83" s="7"/>
      <c r="DV83" s="7"/>
      <c r="DW83" s="7"/>
      <c r="DX83" s="7"/>
      <c r="DY83" s="7"/>
      <c r="DZ83" s="7"/>
      <c r="EA83" s="7"/>
      <c r="EB83" s="7"/>
      <c r="EC83" s="7"/>
      <c r="ED83" s="7"/>
      <c r="EE83" s="7"/>
      <c r="EF83" s="7"/>
      <c r="EG83" s="7"/>
      <c r="EH83" s="7"/>
      <c r="EI83" s="7"/>
      <c r="EJ83" s="7"/>
      <c r="EK83" s="7"/>
      <c r="EL83" s="7"/>
      <c r="EM83" s="7"/>
      <c r="EN83" s="7"/>
      <c r="EO83" s="7"/>
      <c r="EP83" s="7"/>
      <c r="EQ83" s="7"/>
      <c r="ER83" s="7"/>
      <c r="ES83" s="7"/>
      <c r="ET83" s="7"/>
      <c r="EU83" s="7"/>
      <c r="EV83" s="7"/>
      <c r="EW83" s="7"/>
      <c r="EX83" s="7"/>
      <c r="EY83" s="7"/>
      <c r="EZ83" s="7"/>
      <c r="FA83" s="7"/>
      <c r="FB83" s="7"/>
      <c r="FC83" s="7"/>
      <c r="FD83" s="7"/>
      <c r="FE83" s="7"/>
      <c r="FF83" s="7"/>
      <c r="FG83" s="7"/>
      <c r="FH83" s="7"/>
      <c r="FI83" s="7"/>
      <c r="FJ83" s="7"/>
      <c r="FK83" s="7"/>
      <c r="FL83" s="7"/>
      <c r="FM83" s="7"/>
      <c r="FN83" s="7"/>
      <c r="FO83" s="7"/>
      <c r="FP83" s="7"/>
      <c r="FQ83" s="7"/>
      <c r="FR83" s="7"/>
      <c r="FS83" s="7"/>
      <c r="FT83" s="7"/>
      <c r="FU83" s="7"/>
      <c r="FV83" s="7"/>
      <c r="FW83" s="7"/>
      <c r="FX83" s="7"/>
      <c r="FY83" s="7"/>
      <c r="FZ83" s="7"/>
      <c r="GA83" s="7"/>
      <c r="GB83" s="7"/>
      <c r="GC83" s="7"/>
      <c r="GD83" s="7"/>
      <c r="GE83" s="7"/>
      <c r="GF83" s="7"/>
      <c r="GG83" s="7"/>
      <c r="GH83" s="7"/>
      <c r="GI83" s="7"/>
      <c r="GJ83" s="7"/>
      <c r="GK83" s="7"/>
      <c r="GL83" s="7"/>
      <c r="GM83" s="7"/>
      <c r="GN83" s="7"/>
      <c r="GO83" s="7"/>
      <c r="GP83" s="7"/>
      <c r="GQ83" s="7"/>
      <c r="GR83" s="7"/>
      <c r="GS83" s="7"/>
      <c r="GT83" s="7"/>
      <c r="GU83" s="7"/>
      <c r="GV83" s="7"/>
      <c r="GW83" s="7"/>
      <c r="GX83" s="7"/>
      <c r="GY83" s="7"/>
      <c r="GZ83" s="7"/>
      <c r="HA83" s="7"/>
      <c r="HB83" s="7"/>
      <c r="HC83" s="7"/>
    </row>
    <row r="84" spans="2:211" s="2" customFormat="1">
      <c r="B84" s="6"/>
      <c r="C84" s="6"/>
      <c r="D84" s="6"/>
      <c r="E84" s="6"/>
      <c r="F84" s="6"/>
      <c r="G84" s="6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  <c r="BQ84" s="7"/>
      <c r="BR84" s="7"/>
      <c r="BS84" s="7"/>
      <c r="BT84" s="7"/>
      <c r="BU84" s="7"/>
      <c r="BV84" s="7"/>
      <c r="BW84" s="7"/>
      <c r="BX84" s="7"/>
      <c r="BY84" s="7"/>
      <c r="BZ84" s="7"/>
      <c r="CA84" s="7"/>
      <c r="CB84" s="7"/>
      <c r="CC84" s="7"/>
      <c r="CD84" s="7"/>
      <c r="CE84" s="7"/>
      <c r="CF84" s="7"/>
      <c r="CG84" s="7"/>
      <c r="CH84" s="7"/>
      <c r="CI84" s="7"/>
      <c r="CJ84" s="7"/>
      <c r="CK84" s="7"/>
      <c r="CL84" s="7"/>
      <c r="CM84" s="7"/>
      <c r="CN84" s="7"/>
      <c r="CO84" s="7"/>
      <c r="CP84" s="7"/>
      <c r="CQ84" s="7"/>
      <c r="CR84" s="7"/>
      <c r="CS84" s="7"/>
      <c r="CT84" s="7"/>
      <c r="CU84" s="7"/>
      <c r="CV84" s="7"/>
      <c r="CW84" s="7"/>
      <c r="CX84" s="7"/>
      <c r="CY84" s="7"/>
      <c r="CZ84" s="7"/>
      <c r="DA84" s="7"/>
      <c r="DB84" s="7"/>
      <c r="DC84" s="7"/>
      <c r="DD84" s="7"/>
      <c r="DE84" s="7"/>
      <c r="DF84" s="7"/>
      <c r="DG84" s="7"/>
      <c r="DH84" s="7"/>
      <c r="DI84" s="7"/>
      <c r="DJ84" s="7"/>
      <c r="DK84" s="7"/>
      <c r="DL84" s="7"/>
      <c r="DM84" s="7"/>
      <c r="DN84" s="7"/>
      <c r="DO84" s="7"/>
      <c r="DP84" s="7"/>
      <c r="DQ84" s="7"/>
      <c r="DR84" s="7"/>
      <c r="DS84" s="7"/>
      <c r="DT84" s="7"/>
      <c r="DU84" s="7"/>
      <c r="DV84" s="7"/>
      <c r="DW84" s="7"/>
      <c r="DX84" s="7"/>
      <c r="DY84" s="7"/>
      <c r="DZ84" s="7"/>
      <c r="EA84" s="7"/>
      <c r="EB84" s="7"/>
      <c r="EC84" s="7"/>
      <c r="ED84" s="7"/>
      <c r="EE84" s="7"/>
      <c r="EF84" s="7"/>
      <c r="EG84" s="7"/>
      <c r="EH84" s="7"/>
      <c r="EI84" s="7"/>
      <c r="EJ84" s="7"/>
      <c r="EK84" s="7"/>
      <c r="EL84" s="7"/>
      <c r="EM84" s="7"/>
      <c r="EN84" s="7"/>
      <c r="EO84" s="7"/>
      <c r="EP84" s="7"/>
      <c r="EQ84" s="7"/>
      <c r="ER84" s="7"/>
      <c r="ES84" s="7"/>
      <c r="ET84" s="7"/>
      <c r="EU84" s="7"/>
      <c r="EV84" s="7"/>
      <c r="EW84" s="7"/>
      <c r="EX84" s="7"/>
      <c r="EY84" s="7"/>
      <c r="EZ84" s="7"/>
      <c r="FA84" s="7"/>
      <c r="FB84" s="7"/>
      <c r="FC84" s="7"/>
      <c r="FD84" s="7"/>
      <c r="FE84" s="7"/>
      <c r="FF84" s="7"/>
      <c r="FG84" s="7"/>
      <c r="FH84" s="7"/>
      <c r="FI84" s="7"/>
      <c r="FJ84" s="7"/>
      <c r="FK84" s="7"/>
      <c r="FL84" s="7"/>
      <c r="FM84" s="7"/>
      <c r="FN84" s="7"/>
      <c r="FO84" s="7"/>
      <c r="FP84" s="7"/>
      <c r="FQ84" s="7"/>
      <c r="FR84" s="7"/>
      <c r="FS84" s="7"/>
      <c r="FT84" s="7"/>
      <c r="FU84" s="7"/>
      <c r="FV84" s="7"/>
      <c r="FW84" s="7"/>
      <c r="FX84" s="7"/>
      <c r="FY84" s="7"/>
      <c r="FZ84" s="7"/>
      <c r="GA84" s="7"/>
      <c r="GB84" s="7"/>
      <c r="GC84" s="7"/>
      <c r="GD84" s="7"/>
      <c r="GE84" s="7"/>
      <c r="GF84" s="7"/>
      <c r="GG84" s="7"/>
      <c r="GH84" s="7"/>
      <c r="GI84" s="7"/>
      <c r="GJ84" s="7"/>
      <c r="GK84" s="7"/>
      <c r="GL84" s="7"/>
      <c r="GM84" s="7"/>
      <c r="GN84" s="7"/>
      <c r="GO84" s="7"/>
      <c r="GP84" s="7"/>
      <c r="GQ84" s="7"/>
      <c r="GR84" s="7"/>
      <c r="GS84" s="7"/>
      <c r="GT84" s="7"/>
      <c r="GU84" s="7"/>
      <c r="GV84" s="7"/>
      <c r="GW84" s="7"/>
      <c r="GX84" s="7"/>
      <c r="GY84" s="7"/>
      <c r="GZ84" s="7"/>
      <c r="HA84" s="7"/>
      <c r="HB84" s="7"/>
      <c r="HC84" s="7"/>
    </row>
    <row r="85" spans="2:211" s="2" customFormat="1">
      <c r="B85" s="6"/>
      <c r="C85" s="6"/>
      <c r="D85" s="6"/>
      <c r="E85" s="6"/>
      <c r="F85" s="6"/>
      <c r="G85" s="6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  <c r="BQ85" s="7"/>
      <c r="BR85" s="7"/>
      <c r="BS85" s="7"/>
      <c r="BT85" s="7"/>
      <c r="BU85" s="7"/>
      <c r="BV85" s="7"/>
      <c r="BW85" s="7"/>
      <c r="BX85" s="7"/>
      <c r="BY85" s="7"/>
      <c r="BZ85" s="7"/>
      <c r="CA85" s="7"/>
      <c r="CB85" s="7"/>
      <c r="CC85" s="7"/>
      <c r="CD85" s="7"/>
      <c r="CE85" s="7"/>
      <c r="CF85" s="7"/>
      <c r="CG85" s="7"/>
      <c r="CH85" s="7"/>
      <c r="CI85" s="7"/>
      <c r="CJ85" s="7"/>
      <c r="CK85" s="7"/>
      <c r="CL85" s="7"/>
      <c r="CM85" s="7"/>
      <c r="CN85" s="7"/>
      <c r="CO85" s="7"/>
      <c r="CP85" s="7"/>
      <c r="CQ85" s="7"/>
      <c r="CR85" s="7"/>
      <c r="CS85" s="7"/>
      <c r="CT85" s="7"/>
      <c r="CU85" s="7"/>
      <c r="CV85" s="7"/>
      <c r="CW85" s="7"/>
      <c r="CX85" s="7"/>
      <c r="CY85" s="7"/>
      <c r="CZ85" s="7"/>
      <c r="DA85" s="7"/>
      <c r="DB85" s="7"/>
      <c r="DC85" s="7"/>
      <c r="DD85" s="7"/>
      <c r="DE85" s="7"/>
      <c r="DF85" s="7"/>
      <c r="DG85" s="7"/>
      <c r="DH85" s="7"/>
      <c r="DI85" s="7"/>
      <c r="DJ85" s="7"/>
      <c r="DK85" s="7"/>
      <c r="DL85" s="7"/>
      <c r="DM85" s="7"/>
      <c r="DN85" s="7"/>
      <c r="DO85" s="7"/>
      <c r="DP85" s="7"/>
      <c r="DQ85" s="7"/>
      <c r="DR85" s="7"/>
      <c r="DS85" s="7"/>
      <c r="DT85" s="7"/>
      <c r="DU85" s="7"/>
      <c r="DV85" s="7"/>
      <c r="DW85" s="7"/>
      <c r="DX85" s="7"/>
      <c r="DY85" s="7"/>
      <c r="DZ85" s="7"/>
      <c r="EA85" s="7"/>
      <c r="EB85" s="7"/>
      <c r="EC85" s="7"/>
      <c r="ED85" s="7"/>
      <c r="EE85" s="7"/>
      <c r="EF85" s="7"/>
      <c r="EG85" s="7"/>
      <c r="EH85" s="7"/>
      <c r="EI85" s="7"/>
      <c r="EJ85" s="7"/>
      <c r="EK85" s="7"/>
      <c r="EL85" s="7"/>
      <c r="EM85" s="7"/>
      <c r="EN85" s="7"/>
      <c r="EO85" s="7"/>
      <c r="EP85" s="7"/>
      <c r="EQ85" s="7"/>
      <c r="ER85" s="7"/>
      <c r="ES85" s="7"/>
      <c r="ET85" s="7"/>
      <c r="EU85" s="7"/>
      <c r="EV85" s="7"/>
      <c r="EW85" s="7"/>
      <c r="EX85" s="7"/>
      <c r="EY85" s="7"/>
      <c r="EZ85" s="7"/>
      <c r="FA85" s="7"/>
      <c r="FB85" s="7"/>
      <c r="FC85" s="7"/>
      <c r="FD85" s="7"/>
      <c r="FE85" s="7"/>
      <c r="FF85" s="7"/>
      <c r="FG85" s="7"/>
      <c r="FH85" s="7"/>
      <c r="FI85" s="7"/>
      <c r="FJ85" s="7"/>
      <c r="FK85" s="7"/>
      <c r="FL85" s="7"/>
      <c r="FM85" s="7"/>
      <c r="FN85" s="7"/>
      <c r="FO85" s="7"/>
      <c r="FP85" s="7"/>
      <c r="FQ85" s="7"/>
      <c r="FR85" s="7"/>
      <c r="FS85" s="7"/>
      <c r="FT85" s="7"/>
      <c r="FU85" s="7"/>
      <c r="FV85" s="7"/>
      <c r="FW85" s="7"/>
      <c r="FX85" s="7"/>
      <c r="FY85" s="7"/>
      <c r="FZ85" s="7"/>
      <c r="GA85" s="7"/>
      <c r="GB85" s="7"/>
      <c r="GC85" s="7"/>
      <c r="GD85" s="7"/>
      <c r="GE85" s="7"/>
      <c r="GF85" s="7"/>
      <c r="GG85" s="7"/>
      <c r="GH85" s="7"/>
      <c r="GI85" s="7"/>
      <c r="GJ85" s="7"/>
      <c r="GK85" s="7"/>
      <c r="GL85" s="7"/>
      <c r="GM85" s="7"/>
      <c r="GN85" s="7"/>
      <c r="GO85" s="7"/>
      <c r="GP85" s="7"/>
      <c r="GQ85" s="7"/>
      <c r="GR85" s="7"/>
      <c r="GS85" s="7"/>
      <c r="GT85" s="7"/>
      <c r="GU85" s="7"/>
      <c r="GV85" s="7"/>
      <c r="GW85" s="7"/>
      <c r="GX85" s="7"/>
      <c r="GY85" s="7"/>
      <c r="GZ85" s="7"/>
      <c r="HA85" s="7"/>
      <c r="HB85" s="7"/>
      <c r="HC85" s="7"/>
    </row>
    <row r="86" spans="2:211" s="2" customFormat="1">
      <c r="B86" s="6"/>
      <c r="C86" s="6"/>
      <c r="D86" s="6"/>
      <c r="E86" s="6"/>
      <c r="F86" s="6"/>
      <c r="G86" s="6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  <c r="BQ86" s="7"/>
      <c r="BR86" s="7"/>
      <c r="BS86" s="7"/>
      <c r="BT86" s="7"/>
      <c r="BU86" s="7"/>
      <c r="BV86" s="7"/>
      <c r="BW86" s="7"/>
      <c r="BX86" s="7"/>
      <c r="BY86" s="7"/>
      <c r="BZ86" s="7"/>
      <c r="CA86" s="7"/>
      <c r="CB86" s="7"/>
      <c r="CC86" s="7"/>
      <c r="CD86" s="7"/>
      <c r="CE86" s="7"/>
      <c r="CF86" s="7"/>
      <c r="CG86" s="7"/>
      <c r="CH86" s="7"/>
      <c r="CI86" s="7"/>
      <c r="CJ86" s="7"/>
      <c r="CK86" s="7"/>
      <c r="CL86" s="7"/>
      <c r="CM86" s="7"/>
      <c r="CN86" s="7"/>
      <c r="CO86" s="7"/>
      <c r="CP86" s="7"/>
      <c r="CQ86" s="7"/>
      <c r="CR86" s="7"/>
      <c r="CS86" s="7"/>
      <c r="CT86" s="7"/>
      <c r="CU86" s="7"/>
      <c r="CV86" s="7"/>
      <c r="CW86" s="7"/>
      <c r="CX86" s="7"/>
      <c r="CY86" s="7"/>
      <c r="CZ86" s="7"/>
      <c r="DA86" s="7"/>
      <c r="DB86" s="7"/>
      <c r="DC86" s="7"/>
      <c r="DD86" s="7"/>
      <c r="DE86" s="7"/>
      <c r="DF86" s="7"/>
      <c r="DG86" s="7"/>
      <c r="DH86" s="7"/>
      <c r="DI86" s="7"/>
      <c r="DJ86" s="7"/>
      <c r="DK86" s="7"/>
      <c r="DL86" s="7"/>
      <c r="DM86" s="7"/>
      <c r="DN86" s="7"/>
      <c r="DO86" s="7"/>
      <c r="DP86" s="7"/>
      <c r="DQ86" s="7"/>
      <c r="DR86" s="7"/>
      <c r="DS86" s="7"/>
      <c r="DT86" s="7"/>
      <c r="DU86" s="7"/>
      <c r="DV86" s="7"/>
      <c r="DW86" s="7"/>
      <c r="DX86" s="7"/>
      <c r="DY86" s="7"/>
      <c r="DZ86" s="7"/>
      <c r="EA86" s="7"/>
      <c r="EB86" s="7"/>
      <c r="EC86" s="7"/>
      <c r="ED86" s="7"/>
      <c r="EE86" s="7"/>
      <c r="EF86" s="7"/>
      <c r="EG86" s="7"/>
      <c r="EH86" s="7"/>
      <c r="EI86" s="7"/>
      <c r="EJ86" s="7"/>
      <c r="EK86" s="7"/>
      <c r="EL86" s="7"/>
      <c r="EM86" s="7"/>
      <c r="EN86" s="7"/>
      <c r="EO86" s="7"/>
      <c r="EP86" s="7"/>
      <c r="EQ86" s="7"/>
      <c r="ER86" s="7"/>
      <c r="ES86" s="7"/>
      <c r="ET86" s="7"/>
      <c r="EU86" s="7"/>
      <c r="EV86" s="7"/>
      <c r="EW86" s="7"/>
      <c r="EX86" s="7"/>
      <c r="EY86" s="7"/>
      <c r="EZ86" s="7"/>
      <c r="FA86" s="7"/>
      <c r="FB86" s="7"/>
      <c r="FC86" s="7"/>
      <c r="FD86" s="7"/>
      <c r="FE86" s="7"/>
      <c r="FF86" s="7"/>
      <c r="FG86" s="7"/>
      <c r="FH86" s="7"/>
      <c r="FI86" s="7"/>
      <c r="FJ86" s="7"/>
      <c r="FK86" s="7"/>
      <c r="FL86" s="7"/>
      <c r="FM86" s="7"/>
      <c r="FN86" s="7"/>
      <c r="FO86" s="7"/>
      <c r="FP86" s="7"/>
      <c r="FQ86" s="7"/>
      <c r="FR86" s="7"/>
      <c r="FS86" s="7"/>
      <c r="FT86" s="7"/>
      <c r="FU86" s="7"/>
      <c r="FV86" s="7"/>
      <c r="FW86" s="7"/>
      <c r="FX86" s="7"/>
      <c r="FY86" s="7"/>
      <c r="FZ86" s="7"/>
      <c r="GA86" s="7"/>
      <c r="GB86" s="7"/>
      <c r="GC86" s="7"/>
      <c r="GD86" s="7"/>
      <c r="GE86" s="7"/>
      <c r="GF86" s="7"/>
      <c r="GG86" s="7"/>
      <c r="GH86" s="7"/>
      <c r="GI86" s="7"/>
      <c r="GJ86" s="7"/>
      <c r="GK86" s="7"/>
      <c r="GL86" s="7"/>
      <c r="GM86" s="7"/>
      <c r="GN86" s="7"/>
      <c r="GO86" s="7"/>
      <c r="GP86" s="7"/>
      <c r="GQ86" s="7"/>
      <c r="GR86" s="7"/>
      <c r="GS86" s="7"/>
      <c r="GT86" s="7"/>
      <c r="GU86" s="7"/>
      <c r="GV86" s="7"/>
      <c r="GW86" s="7"/>
      <c r="GX86" s="7"/>
      <c r="GY86" s="7"/>
      <c r="GZ86" s="7"/>
      <c r="HA86" s="7"/>
      <c r="HB86" s="7"/>
      <c r="HC86" s="7"/>
    </row>
    <row r="87" spans="2:211" s="2" customFormat="1">
      <c r="B87" s="6"/>
      <c r="C87" s="6"/>
      <c r="D87" s="6"/>
      <c r="E87" s="6"/>
      <c r="F87" s="6"/>
      <c r="G87" s="6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  <c r="BQ87" s="7"/>
      <c r="BR87" s="7"/>
      <c r="BS87" s="7"/>
      <c r="BT87" s="7"/>
      <c r="BU87" s="7"/>
      <c r="BV87" s="7"/>
      <c r="BW87" s="7"/>
      <c r="BX87" s="7"/>
      <c r="BY87" s="7"/>
      <c r="BZ87" s="7"/>
      <c r="CA87" s="7"/>
      <c r="CB87" s="7"/>
      <c r="CC87" s="7"/>
      <c r="CD87" s="7"/>
      <c r="CE87" s="7"/>
      <c r="CF87" s="7"/>
      <c r="CG87" s="7"/>
      <c r="CH87" s="7"/>
      <c r="CI87" s="7"/>
      <c r="CJ87" s="7"/>
      <c r="CK87" s="7"/>
      <c r="CL87" s="7"/>
      <c r="CM87" s="7"/>
      <c r="CN87" s="7"/>
      <c r="CO87" s="7"/>
      <c r="CP87" s="7"/>
      <c r="CQ87" s="7"/>
      <c r="CR87" s="7"/>
      <c r="CS87" s="7"/>
      <c r="CT87" s="7"/>
      <c r="CU87" s="7"/>
      <c r="CV87" s="7"/>
      <c r="CW87" s="7"/>
      <c r="CX87" s="7"/>
      <c r="CY87" s="7"/>
      <c r="CZ87" s="7"/>
      <c r="DA87" s="7"/>
      <c r="DB87" s="7"/>
      <c r="DC87" s="7"/>
      <c r="DD87" s="7"/>
      <c r="DE87" s="7"/>
      <c r="DF87" s="7"/>
      <c r="DG87" s="7"/>
      <c r="DH87" s="7"/>
      <c r="DI87" s="7"/>
      <c r="DJ87" s="7"/>
      <c r="DK87" s="7"/>
      <c r="DL87" s="7"/>
      <c r="DM87" s="7"/>
      <c r="DN87" s="7"/>
      <c r="DO87" s="7"/>
      <c r="DP87" s="7"/>
      <c r="DQ87" s="7"/>
      <c r="DR87" s="7"/>
      <c r="DS87" s="7"/>
      <c r="DT87" s="7"/>
      <c r="DU87" s="7"/>
      <c r="DV87" s="7"/>
      <c r="DW87" s="7"/>
      <c r="DX87" s="7"/>
      <c r="DY87" s="7"/>
      <c r="DZ87" s="7"/>
      <c r="EA87" s="7"/>
      <c r="EB87" s="7"/>
      <c r="EC87" s="7"/>
      <c r="ED87" s="7"/>
      <c r="EE87" s="7"/>
      <c r="EF87" s="7"/>
      <c r="EG87" s="7"/>
      <c r="EH87" s="7"/>
      <c r="EI87" s="7"/>
      <c r="EJ87" s="7"/>
      <c r="EK87" s="7"/>
      <c r="EL87" s="7"/>
      <c r="EM87" s="7"/>
      <c r="EN87" s="7"/>
      <c r="EO87" s="7"/>
      <c r="EP87" s="7"/>
      <c r="EQ87" s="7"/>
      <c r="ER87" s="7"/>
      <c r="ES87" s="7"/>
      <c r="ET87" s="7"/>
      <c r="EU87" s="7"/>
      <c r="EV87" s="7"/>
      <c r="EW87" s="7"/>
      <c r="EX87" s="7"/>
      <c r="EY87" s="7"/>
      <c r="EZ87" s="7"/>
      <c r="FA87" s="7"/>
      <c r="FB87" s="7"/>
      <c r="FC87" s="7"/>
      <c r="FD87" s="7"/>
      <c r="FE87" s="7"/>
      <c r="FF87" s="7"/>
      <c r="FG87" s="7"/>
      <c r="FH87" s="7"/>
      <c r="FI87" s="7"/>
      <c r="FJ87" s="7"/>
      <c r="FK87" s="7"/>
      <c r="FL87" s="7"/>
      <c r="FM87" s="7"/>
      <c r="FN87" s="7"/>
      <c r="FO87" s="7"/>
      <c r="FP87" s="7"/>
      <c r="FQ87" s="7"/>
      <c r="FR87" s="7"/>
      <c r="FS87" s="7"/>
      <c r="FT87" s="7"/>
      <c r="FU87" s="7"/>
      <c r="FV87" s="7"/>
      <c r="FW87" s="7"/>
      <c r="FX87" s="7"/>
      <c r="FY87" s="7"/>
      <c r="FZ87" s="7"/>
      <c r="GA87" s="7"/>
      <c r="GB87" s="7"/>
      <c r="GC87" s="7"/>
      <c r="GD87" s="7"/>
      <c r="GE87" s="7"/>
      <c r="GF87" s="7"/>
      <c r="GG87" s="7"/>
      <c r="GH87" s="7"/>
      <c r="GI87" s="7"/>
      <c r="GJ87" s="7"/>
      <c r="GK87" s="7"/>
      <c r="GL87" s="7"/>
      <c r="GM87" s="7"/>
      <c r="GN87" s="7"/>
      <c r="GO87" s="7"/>
      <c r="GP87" s="7"/>
      <c r="GQ87" s="7"/>
      <c r="GR87" s="7"/>
      <c r="GS87" s="7"/>
      <c r="GT87" s="7"/>
      <c r="GU87" s="7"/>
      <c r="GV87" s="7"/>
      <c r="GW87" s="7"/>
      <c r="GX87" s="7"/>
      <c r="GY87" s="7"/>
      <c r="GZ87" s="7"/>
      <c r="HA87" s="7"/>
      <c r="HB87" s="7"/>
      <c r="HC87" s="7"/>
    </row>
    <row r="88" spans="2:211" s="2" customFormat="1">
      <c r="B88" s="6"/>
      <c r="C88" s="6"/>
      <c r="D88" s="6"/>
      <c r="E88" s="6"/>
      <c r="F88" s="6"/>
      <c r="G88" s="6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  <c r="BQ88" s="7"/>
      <c r="BR88" s="7"/>
      <c r="BS88" s="7"/>
      <c r="BT88" s="7"/>
      <c r="BU88" s="7"/>
      <c r="BV88" s="7"/>
      <c r="BW88" s="7"/>
      <c r="BX88" s="7"/>
      <c r="BY88" s="7"/>
      <c r="BZ88" s="7"/>
      <c r="CA88" s="7"/>
      <c r="CB88" s="7"/>
      <c r="CC88" s="7"/>
      <c r="CD88" s="7"/>
      <c r="CE88" s="7"/>
      <c r="CF88" s="7"/>
      <c r="CG88" s="7"/>
      <c r="CH88" s="7"/>
      <c r="CI88" s="7"/>
      <c r="CJ88" s="7"/>
      <c r="CK88" s="7"/>
      <c r="CL88" s="7"/>
      <c r="CM88" s="7"/>
      <c r="CN88" s="7"/>
      <c r="CO88" s="7"/>
      <c r="CP88" s="7"/>
      <c r="CQ88" s="7"/>
      <c r="CR88" s="7"/>
      <c r="CS88" s="7"/>
      <c r="CT88" s="7"/>
      <c r="CU88" s="7"/>
      <c r="CV88" s="7"/>
      <c r="CW88" s="7"/>
      <c r="CX88" s="7"/>
      <c r="CY88" s="7"/>
      <c r="CZ88" s="7"/>
      <c r="DA88" s="7"/>
      <c r="DB88" s="7"/>
      <c r="DC88" s="7"/>
      <c r="DD88" s="7"/>
      <c r="DE88" s="7"/>
      <c r="DF88" s="7"/>
      <c r="DG88" s="7"/>
      <c r="DH88" s="7"/>
      <c r="DI88" s="7"/>
      <c r="DJ88" s="7"/>
      <c r="DK88" s="7"/>
      <c r="DL88" s="7"/>
      <c r="DM88" s="7"/>
      <c r="DN88" s="7"/>
      <c r="DO88" s="7"/>
      <c r="DP88" s="7"/>
      <c r="DQ88" s="7"/>
      <c r="DR88" s="7"/>
      <c r="DS88" s="7"/>
      <c r="DT88" s="7"/>
      <c r="DU88" s="7"/>
      <c r="DV88" s="7"/>
      <c r="DW88" s="7"/>
      <c r="DX88" s="7"/>
      <c r="DY88" s="7"/>
      <c r="DZ88" s="7"/>
      <c r="EA88" s="7"/>
      <c r="EB88" s="7"/>
      <c r="EC88" s="7"/>
      <c r="ED88" s="7"/>
      <c r="EE88" s="7"/>
      <c r="EF88" s="7"/>
      <c r="EG88" s="7"/>
      <c r="EH88" s="7"/>
      <c r="EI88" s="7"/>
      <c r="EJ88" s="7"/>
      <c r="EK88" s="7"/>
      <c r="EL88" s="7"/>
      <c r="EM88" s="7"/>
      <c r="EN88" s="7"/>
      <c r="EO88" s="7"/>
      <c r="EP88" s="7"/>
      <c r="EQ88" s="7"/>
      <c r="ER88" s="7"/>
      <c r="ES88" s="7"/>
      <c r="ET88" s="7"/>
      <c r="EU88" s="7"/>
      <c r="EV88" s="7"/>
      <c r="EW88" s="7"/>
      <c r="EX88" s="7"/>
      <c r="EY88" s="7"/>
      <c r="EZ88" s="7"/>
      <c r="FA88" s="7"/>
      <c r="FB88" s="7"/>
      <c r="FC88" s="7"/>
      <c r="FD88" s="7"/>
      <c r="FE88" s="7"/>
      <c r="FF88" s="7"/>
      <c r="FG88" s="7"/>
      <c r="FH88" s="7"/>
      <c r="FI88" s="7"/>
      <c r="FJ88" s="7"/>
      <c r="FK88" s="7"/>
      <c r="FL88" s="7"/>
      <c r="FM88" s="7"/>
      <c r="FN88" s="7"/>
      <c r="FO88" s="7"/>
      <c r="FP88" s="7"/>
      <c r="FQ88" s="7"/>
      <c r="FR88" s="7"/>
      <c r="FS88" s="7"/>
      <c r="FT88" s="7"/>
      <c r="FU88" s="7"/>
      <c r="FV88" s="7"/>
      <c r="FW88" s="7"/>
      <c r="FX88" s="7"/>
      <c r="FY88" s="7"/>
      <c r="FZ88" s="7"/>
      <c r="GA88" s="7"/>
      <c r="GB88" s="7"/>
      <c r="GC88" s="7"/>
      <c r="GD88" s="7"/>
      <c r="GE88" s="7"/>
      <c r="GF88" s="7"/>
      <c r="GG88" s="7"/>
      <c r="GH88" s="7"/>
      <c r="GI88" s="7"/>
      <c r="GJ88" s="7"/>
      <c r="GK88" s="7"/>
      <c r="GL88" s="7"/>
      <c r="GM88" s="7"/>
      <c r="GN88" s="7"/>
      <c r="GO88" s="7"/>
      <c r="GP88" s="7"/>
      <c r="GQ88" s="7"/>
      <c r="GR88" s="7"/>
      <c r="GS88" s="7"/>
      <c r="GT88" s="7"/>
      <c r="GU88" s="7"/>
      <c r="GV88" s="7"/>
      <c r="GW88" s="7"/>
      <c r="GX88" s="7"/>
      <c r="GY88" s="7"/>
      <c r="GZ88" s="7"/>
      <c r="HA88" s="7"/>
      <c r="HB88" s="7"/>
      <c r="HC88" s="7"/>
    </row>
    <row r="89" spans="2:211" s="2" customFormat="1">
      <c r="B89" s="6"/>
      <c r="C89" s="6"/>
      <c r="D89" s="6"/>
      <c r="E89" s="6"/>
      <c r="F89" s="6"/>
      <c r="G89" s="6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  <c r="BQ89" s="7"/>
      <c r="BR89" s="7"/>
      <c r="BS89" s="7"/>
      <c r="BT89" s="7"/>
      <c r="BU89" s="7"/>
      <c r="BV89" s="7"/>
      <c r="BW89" s="7"/>
      <c r="BX89" s="7"/>
      <c r="BY89" s="7"/>
      <c r="BZ89" s="7"/>
      <c r="CA89" s="7"/>
      <c r="CB89" s="7"/>
      <c r="CC89" s="7"/>
      <c r="CD89" s="7"/>
      <c r="CE89" s="7"/>
      <c r="CF89" s="7"/>
      <c r="CG89" s="7"/>
      <c r="CH89" s="7"/>
      <c r="CI89" s="7"/>
      <c r="CJ89" s="7"/>
      <c r="CK89" s="7"/>
      <c r="CL89" s="7"/>
      <c r="CM89" s="7"/>
      <c r="CN89" s="7"/>
      <c r="CO89" s="7"/>
      <c r="CP89" s="7"/>
      <c r="CQ89" s="7"/>
      <c r="CR89" s="7"/>
      <c r="CS89" s="7"/>
      <c r="CT89" s="7"/>
      <c r="CU89" s="7"/>
      <c r="CV89" s="7"/>
      <c r="CW89" s="7"/>
      <c r="CX89" s="7"/>
      <c r="CY89" s="7"/>
      <c r="CZ89" s="7"/>
      <c r="DA89" s="7"/>
      <c r="DB89" s="7"/>
      <c r="DC89" s="7"/>
      <c r="DD89" s="7"/>
      <c r="DE89" s="7"/>
      <c r="DF89" s="7"/>
      <c r="DG89" s="7"/>
      <c r="DH89" s="7"/>
      <c r="DI89" s="7"/>
      <c r="DJ89" s="7"/>
      <c r="DK89" s="7"/>
      <c r="DL89" s="7"/>
      <c r="DM89" s="7"/>
      <c r="DN89" s="7"/>
      <c r="DO89" s="7"/>
      <c r="DP89" s="7"/>
      <c r="DQ89" s="7"/>
      <c r="DR89" s="7"/>
      <c r="DS89" s="7"/>
      <c r="DT89" s="7"/>
      <c r="DU89" s="7"/>
      <c r="DV89" s="7"/>
      <c r="DW89" s="7"/>
      <c r="DX89" s="7"/>
      <c r="DY89" s="7"/>
      <c r="DZ89" s="7"/>
      <c r="EA89" s="7"/>
      <c r="EB89" s="7"/>
      <c r="EC89" s="7"/>
      <c r="ED89" s="7"/>
      <c r="EE89" s="7"/>
      <c r="EF89" s="7"/>
      <c r="EG89" s="7"/>
      <c r="EH89" s="7"/>
      <c r="EI89" s="7"/>
      <c r="EJ89" s="7"/>
      <c r="EK89" s="7"/>
      <c r="EL89" s="7"/>
      <c r="EM89" s="7"/>
      <c r="EN89" s="7"/>
      <c r="EO89" s="7"/>
      <c r="EP89" s="7"/>
      <c r="EQ89" s="7"/>
      <c r="ER89" s="7"/>
      <c r="ES89" s="7"/>
      <c r="ET89" s="7"/>
      <c r="EU89" s="7"/>
      <c r="EV89" s="7"/>
      <c r="EW89" s="7"/>
      <c r="EX89" s="7"/>
      <c r="EY89" s="7"/>
      <c r="EZ89" s="7"/>
      <c r="FA89" s="7"/>
      <c r="FB89" s="7"/>
      <c r="FC89" s="7"/>
      <c r="FD89" s="7"/>
      <c r="FE89" s="7"/>
      <c r="FF89" s="7"/>
      <c r="FG89" s="7"/>
      <c r="FH89" s="7"/>
      <c r="FI89" s="7"/>
      <c r="FJ89" s="7"/>
      <c r="FK89" s="7"/>
      <c r="FL89" s="7"/>
      <c r="FM89" s="7"/>
      <c r="FN89" s="7"/>
      <c r="FO89" s="7"/>
      <c r="FP89" s="7"/>
      <c r="FQ89" s="7"/>
      <c r="FR89" s="7"/>
      <c r="FS89" s="7"/>
      <c r="FT89" s="7"/>
      <c r="FU89" s="7"/>
      <c r="FV89" s="7"/>
      <c r="FW89" s="7"/>
      <c r="FX89" s="7"/>
      <c r="FY89" s="7"/>
      <c r="FZ89" s="7"/>
      <c r="GA89" s="7"/>
      <c r="GB89" s="7"/>
      <c r="GC89" s="7"/>
      <c r="GD89" s="7"/>
      <c r="GE89" s="7"/>
      <c r="GF89" s="7"/>
      <c r="GG89" s="7"/>
      <c r="GH89" s="7"/>
      <c r="GI89" s="7"/>
      <c r="GJ89" s="7"/>
      <c r="GK89" s="7"/>
      <c r="GL89" s="7"/>
      <c r="GM89" s="7"/>
      <c r="GN89" s="7"/>
      <c r="GO89" s="7"/>
      <c r="GP89" s="7"/>
      <c r="GQ89" s="7"/>
      <c r="GR89" s="7"/>
      <c r="GS89" s="7"/>
      <c r="GT89" s="7"/>
      <c r="GU89" s="7"/>
      <c r="GV89" s="7"/>
      <c r="GW89" s="7"/>
      <c r="GX89" s="7"/>
      <c r="GY89" s="7"/>
      <c r="GZ89" s="7"/>
      <c r="HA89" s="7"/>
      <c r="HB89" s="7"/>
      <c r="HC89" s="7"/>
    </row>
    <row r="90" spans="2:211" s="2" customFormat="1">
      <c r="B90" s="6"/>
      <c r="C90" s="6"/>
      <c r="D90" s="6"/>
      <c r="E90" s="6"/>
      <c r="F90" s="6"/>
      <c r="G90" s="6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  <c r="BQ90" s="7"/>
      <c r="BR90" s="7"/>
      <c r="BS90" s="7"/>
      <c r="BT90" s="7"/>
      <c r="BU90" s="7"/>
      <c r="BV90" s="7"/>
      <c r="BW90" s="7"/>
      <c r="BX90" s="7"/>
      <c r="BY90" s="7"/>
      <c r="BZ90" s="7"/>
      <c r="CA90" s="7"/>
      <c r="CB90" s="7"/>
      <c r="CC90" s="7"/>
      <c r="CD90" s="7"/>
      <c r="CE90" s="7"/>
      <c r="CF90" s="7"/>
      <c r="CG90" s="7"/>
      <c r="CH90" s="7"/>
      <c r="CI90" s="7"/>
      <c r="CJ90" s="7"/>
      <c r="CK90" s="7"/>
      <c r="CL90" s="7"/>
      <c r="CM90" s="7"/>
      <c r="CN90" s="7"/>
      <c r="CO90" s="7"/>
      <c r="CP90" s="7"/>
      <c r="CQ90" s="7"/>
      <c r="CR90" s="7"/>
      <c r="CS90" s="7"/>
      <c r="CT90" s="7"/>
      <c r="CU90" s="7"/>
      <c r="CV90" s="7"/>
      <c r="CW90" s="7"/>
      <c r="CX90" s="7"/>
      <c r="CY90" s="7"/>
      <c r="CZ90" s="7"/>
      <c r="DA90" s="7"/>
      <c r="DB90" s="7"/>
      <c r="DC90" s="7"/>
      <c r="DD90" s="7"/>
      <c r="DE90" s="7"/>
      <c r="DF90" s="7"/>
      <c r="DG90" s="7"/>
      <c r="DH90" s="7"/>
      <c r="DI90" s="7"/>
      <c r="DJ90" s="7"/>
      <c r="DK90" s="7"/>
      <c r="DL90" s="7"/>
      <c r="DM90" s="7"/>
      <c r="DN90" s="7"/>
      <c r="DO90" s="7"/>
      <c r="DP90" s="7"/>
      <c r="DQ90" s="7"/>
      <c r="DR90" s="7"/>
      <c r="DS90" s="7"/>
      <c r="DT90" s="7"/>
      <c r="DU90" s="7"/>
      <c r="DV90" s="7"/>
      <c r="DW90" s="7"/>
      <c r="DX90" s="7"/>
      <c r="DY90" s="7"/>
      <c r="DZ90" s="7"/>
      <c r="EA90" s="7"/>
      <c r="EB90" s="7"/>
      <c r="EC90" s="7"/>
      <c r="ED90" s="7"/>
      <c r="EE90" s="7"/>
      <c r="EF90" s="7"/>
      <c r="EG90" s="7"/>
      <c r="EH90" s="7"/>
      <c r="EI90" s="7"/>
      <c r="EJ90" s="7"/>
      <c r="EK90" s="7"/>
      <c r="EL90" s="7"/>
      <c r="EM90" s="7"/>
      <c r="EN90" s="7"/>
      <c r="EO90" s="7"/>
      <c r="EP90" s="7"/>
      <c r="EQ90" s="7"/>
      <c r="ER90" s="7"/>
      <c r="ES90" s="7"/>
      <c r="ET90" s="7"/>
      <c r="EU90" s="7"/>
      <c r="EV90" s="7"/>
      <c r="EW90" s="7"/>
      <c r="EX90" s="7"/>
      <c r="EY90" s="7"/>
      <c r="EZ90" s="7"/>
      <c r="FA90" s="7"/>
      <c r="FB90" s="7"/>
      <c r="FC90" s="7"/>
      <c r="FD90" s="7"/>
      <c r="FE90" s="7"/>
      <c r="FF90" s="7"/>
      <c r="FG90" s="7"/>
      <c r="FH90" s="7"/>
      <c r="FI90" s="7"/>
      <c r="FJ90" s="7"/>
      <c r="FK90" s="7"/>
      <c r="FL90" s="7"/>
      <c r="FM90" s="7"/>
      <c r="FN90" s="7"/>
      <c r="FO90" s="7"/>
      <c r="FP90" s="7"/>
      <c r="FQ90" s="7"/>
      <c r="FR90" s="7"/>
      <c r="FS90" s="7"/>
      <c r="FT90" s="7"/>
      <c r="FU90" s="7"/>
      <c r="FV90" s="7"/>
      <c r="FW90" s="7"/>
      <c r="FX90" s="7"/>
      <c r="FY90" s="7"/>
      <c r="FZ90" s="7"/>
      <c r="GA90" s="7"/>
      <c r="GB90" s="7"/>
      <c r="GC90" s="7"/>
      <c r="GD90" s="7"/>
      <c r="GE90" s="7"/>
      <c r="GF90" s="7"/>
      <c r="GG90" s="7"/>
      <c r="GH90" s="7"/>
      <c r="GI90" s="7"/>
      <c r="GJ90" s="7"/>
      <c r="GK90" s="7"/>
      <c r="GL90" s="7"/>
      <c r="GM90" s="7"/>
      <c r="GN90" s="7"/>
      <c r="GO90" s="7"/>
      <c r="GP90" s="7"/>
      <c r="GQ90" s="7"/>
      <c r="GR90" s="7"/>
      <c r="GS90" s="7"/>
      <c r="GT90" s="7"/>
      <c r="GU90" s="7"/>
      <c r="GV90" s="7"/>
      <c r="GW90" s="7"/>
      <c r="GX90" s="7"/>
      <c r="GY90" s="7"/>
      <c r="GZ90" s="7"/>
      <c r="HA90" s="7"/>
      <c r="HB90" s="7"/>
      <c r="HC90" s="7"/>
    </row>
    <row r="91" spans="2:211" s="2" customFormat="1">
      <c r="B91" s="6"/>
      <c r="C91" s="6"/>
      <c r="D91" s="6"/>
      <c r="E91" s="6"/>
      <c r="F91" s="6"/>
      <c r="G91" s="6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  <c r="BQ91" s="7"/>
      <c r="BR91" s="7"/>
      <c r="BS91" s="7"/>
      <c r="BT91" s="7"/>
      <c r="BU91" s="7"/>
      <c r="BV91" s="7"/>
      <c r="BW91" s="7"/>
      <c r="BX91" s="7"/>
      <c r="BY91" s="7"/>
      <c r="BZ91" s="7"/>
      <c r="CA91" s="7"/>
      <c r="CB91" s="7"/>
      <c r="CC91" s="7"/>
      <c r="CD91" s="7"/>
      <c r="CE91" s="7"/>
      <c r="CF91" s="7"/>
      <c r="CG91" s="7"/>
      <c r="CH91" s="7"/>
      <c r="CI91" s="7"/>
      <c r="CJ91" s="7"/>
      <c r="CK91" s="7"/>
      <c r="CL91" s="7"/>
      <c r="CM91" s="7"/>
      <c r="CN91" s="7"/>
      <c r="CO91" s="7"/>
      <c r="CP91" s="7"/>
      <c r="CQ91" s="7"/>
      <c r="CR91" s="7"/>
      <c r="CS91" s="7"/>
      <c r="CT91" s="7"/>
      <c r="CU91" s="7"/>
      <c r="CV91" s="7"/>
      <c r="CW91" s="7"/>
      <c r="CX91" s="7"/>
      <c r="CY91" s="7"/>
      <c r="CZ91" s="7"/>
      <c r="DA91" s="7"/>
      <c r="DB91" s="7"/>
      <c r="DC91" s="7"/>
      <c r="DD91" s="7"/>
      <c r="DE91" s="7"/>
      <c r="DF91" s="7"/>
      <c r="DG91" s="7"/>
      <c r="DH91" s="7"/>
      <c r="DI91" s="7"/>
      <c r="DJ91" s="7"/>
      <c r="DK91" s="7"/>
      <c r="DL91" s="7"/>
      <c r="DM91" s="7"/>
      <c r="DN91" s="7"/>
      <c r="DO91" s="7"/>
      <c r="DP91" s="7"/>
      <c r="DQ91" s="7"/>
      <c r="DR91" s="7"/>
      <c r="DS91" s="7"/>
      <c r="DT91" s="7"/>
      <c r="DU91" s="7"/>
      <c r="DV91" s="7"/>
      <c r="DW91" s="7"/>
      <c r="DX91" s="7"/>
      <c r="DY91" s="7"/>
      <c r="DZ91" s="7"/>
      <c r="EA91" s="7"/>
      <c r="EB91" s="7"/>
      <c r="EC91" s="7"/>
      <c r="ED91" s="7"/>
      <c r="EE91" s="7"/>
      <c r="EF91" s="7"/>
      <c r="EG91" s="7"/>
      <c r="EH91" s="7"/>
      <c r="EI91" s="7"/>
      <c r="EJ91" s="7"/>
      <c r="EK91" s="7"/>
      <c r="EL91" s="7"/>
      <c r="EM91" s="7"/>
      <c r="EN91" s="7"/>
      <c r="EO91" s="7"/>
      <c r="EP91" s="7"/>
      <c r="EQ91" s="7"/>
      <c r="ER91" s="7"/>
      <c r="ES91" s="7"/>
      <c r="ET91" s="7"/>
      <c r="EU91" s="7"/>
      <c r="EV91" s="7"/>
      <c r="EW91" s="7"/>
      <c r="EX91" s="7"/>
      <c r="EY91" s="7"/>
      <c r="EZ91" s="7"/>
      <c r="FA91" s="7"/>
      <c r="FB91" s="7"/>
      <c r="FC91" s="7"/>
      <c r="FD91" s="7"/>
      <c r="FE91" s="7"/>
      <c r="FF91" s="7"/>
      <c r="FG91" s="7"/>
      <c r="FH91" s="7"/>
      <c r="FI91" s="7"/>
      <c r="FJ91" s="7"/>
      <c r="FK91" s="7"/>
      <c r="FL91" s="7"/>
      <c r="FM91" s="7"/>
      <c r="FN91" s="7"/>
      <c r="FO91" s="7"/>
      <c r="FP91" s="7"/>
      <c r="FQ91" s="7"/>
      <c r="FR91" s="7"/>
      <c r="FS91" s="7"/>
      <c r="FT91" s="7"/>
      <c r="FU91" s="7"/>
      <c r="FV91" s="7"/>
      <c r="FW91" s="7"/>
      <c r="FX91" s="7"/>
      <c r="FY91" s="7"/>
      <c r="FZ91" s="7"/>
      <c r="GA91" s="7"/>
      <c r="GB91" s="7"/>
      <c r="GC91" s="7"/>
      <c r="GD91" s="7"/>
      <c r="GE91" s="7"/>
      <c r="GF91" s="7"/>
      <c r="GG91" s="7"/>
      <c r="GH91" s="7"/>
      <c r="GI91" s="7"/>
      <c r="GJ91" s="7"/>
      <c r="GK91" s="7"/>
      <c r="GL91" s="7"/>
      <c r="GM91" s="7"/>
      <c r="GN91" s="7"/>
      <c r="GO91" s="7"/>
      <c r="GP91" s="7"/>
      <c r="GQ91" s="7"/>
      <c r="GR91" s="7"/>
      <c r="GS91" s="7"/>
      <c r="GT91" s="7"/>
      <c r="GU91" s="7"/>
      <c r="GV91" s="7"/>
      <c r="GW91" s="7"/>
      <c r="GX91" s="7"/>
      <c r="GY91" s="7"/>
      <c r="GZ91" s="7"/>
      <c r="HA91" s="7"/>
      <c r="HB91" s="7"/>
      <c r="HC91" s="7"/>
    </row>
    <row r="92" spans="2:211" s="2" customFormat="1">
      <c r="B92" s="6"/>
      <c r="C92" s="6"/>
      <c r="D92" s="6"/>
      <c r="E92" s="6"/>
      <c r="F92" s="6"/>
      <c r="G92" s="6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  <c r="BQ92" s="7"/>
      <c r="BR92" s="7"/>
      <c r="BS92" s="7"/>
      <c r="BT92" s="7"/>
      <c r="BU92" s="7"/>
      <c r="BV92" s="7"/>
      <c r="BW92" s="7"/>
      <c r="BX92" s="7"/>
      <c r="BY92" s="7"/>
      <c r="BZ92" s="7"/>
      <c r="CA92" s="7"/>
      <c r="CB92" s="7"/>
      <c r="CC92" s="7"/>
      <c r="CD92" s="7"/>
      <c r="CE92" s="7"/>
      <c r="CF92" s="7"/>
      <c r="CG92" s="7"/>
      <c r="CH92" s="7"/>
      <c r="CI92" s="7"/>
      <c r="CJ92" s="7"/>
      <c r="CK92" s="7"/>
      <c r="CL92" s="7"/>
      <c r="CM92" s="7"/>
      <c r="CN92" s="7"/>
      <c r="CO92" s="7"/>
      <c r="CP92" s="7"/>
      <c r="CQ92" s="7"/>
      <c r="CR92" s="7"/>
      <c r="CS92" s="7"/>
      <c r="CT92" s="7"/>
      <c r="CU92" s="7"/>
      <c r="CV92" s="7"/>
      <c r="CW92" s="7"/>
      <c r="CX92" s="7"/>
      <c r="CY92" s="7"/>
      <c r="CZ92" s="7"/>
      <c r="DA92" s="7"/>
      <c r="DB92" s="7"/>
      <c r="DC92" s="7"/>
      <c r="DD92" s="7"/>
      <c r="DE92" s="7"/>
      <c r="DF92" s="7"/>
      <c r="DG92" s="7"/>
      <c r="DH92" s="7"/>
      <c r="DI92" s="7"/>
      <c r="DJ92" s="7"/>
      <c r="DK92" s="7"/>
      <c r="DL92" s="7"/>
      <c r="DM92" s="7"/>
      <c r="DN92" s="7"/>
      <c r="DO92" s="7"/>
      <c r="DP92" s="7"/>
      <c r="DQ92" s="7"/>
      <c r="DR92" s="7"/>
      <c r="DS92" s="7"/>
      <c r="DT92" s="7"/>
      <c r="DU92" s="7"/>
      <c r="DV92" s="7"/>
      <c r="DW92" s="7"/>
      <c r="DX92" s="7"/>
      <c r="DY92" s="7"/>
      <c r="DZ92" s="7"/>
      <c r="EA92" s="7"/>
      <c r="EB92" s="7"/>
      <c r="EC92" s="7"/>
      <c r="ED92" s="7"/>
      <c r="EE92" s="7"/>
      <c r="EF92" s="7"/>
      <c r="EG92" s="7"/>
      <c r="EH92" s="7"/>
      <c r="EI92" s="7"/>
      <c r="EJ92" s="7"/>
      <c r="EK92" s="7"/>
      <c r="EL92" s="7"/>
      <c r="EM92" s="7"/>
      <c r="EN92" s="7"/>
      <c r="EO92" s="7"/>
      <c r="EP92" s="7"/>
      <c r="EQ92" s="7"/>
      <c r="ER92" s="7"/>
      <c r="ES92" s="7"/>
      <c r="ET92" s="7"/>
      <c r="EU92" s="7"/>
      <c r="EV92" s="7"/>
      <c r="EW92" s="7"/>
      <c r="EX92" s="7"/>
      <c r="EY92" s="7"/>
      <c r="EZ92" s="7"/>
      <c r="FA92" s="7"/>
      <c r="FB92" s="7"/>
      <c r="FC92" s="7"/>
      <c r="FD92" s="7"/>
      <c r="FE92" s="7"/>
      <c r="FF92" s="7"/>
      <c r="FG92" s="7"/>
      <c r="FH92" s="7"/>
      <c r="FI92" s="7"/>
      <c r="FJ92" s="7"/>
      <c r="FK92" s="7"/>
      <c r="FL92" s="7"/>
      <c r="FM92" s="7"/>
      <c r="FN92" s="7"/>
      <c r="FO92" s="7"/>
      <c r="FP92" s="7"/>
      <c r="FQ92" s="7"/>
      <c r="FR92" s="7"/>
      <c r="FS92" s="7"/>
      <c r="FT92" s="7"/>
      <c r="FU92" s="7"/>
      <c r="FV92" s="7"/>
      <c r="FW92" s="7"/>
      <c r="FX92" s="7"/>
      <c r="FY92" s="7"/>
      <c r="FZ92" s="7"/>
      <c r="GA92" s="7"/>
      <c r="GB92" s="7"/>
      <c r="GC92" s="7"/>
      <c r="GD92" s="7"/>
      <c r="GE92" s="7"/>
      <c r="GF92" s="7"/>
      <c r="GG92" s="7"/>
      <c r="GH92" s="7"/>
      <c r="GI92" s="7"/>
      <c r="GJ92" s="7"/>
      <c r="GK92" s="7"/>
      <c r="GL92" s="7"/>
      <c r="GM92" s="7"/>
      <c r="GN92" s="7"/>
      <c r="GO92" s="7"/>
      <c r="GP92" s="7"/>
      <c r="GQ92" s="7"/>
      <c r="GR92" s="7"/>
      <c r="GS92" s="7"/>
      <c r="GT92" s="7"/>
      <c r="GU92" s="7"/>
      <c r="GV92" s="7"/>
      <c r="GW92" s="7"/>
      <c r="GX92" s="7"/>
      <c r="GY92" s="7"/>
      <c r="GZ92" s="7"/>
      <c r="HA92" s="7"/>
      <c r="HB92" s="7"/>
      <c r="HC92" s="7"/>
    </row>
    <row r="93" spans="2:211" s="2" customFormat="1">
      <c r="B93" s="6"/>
      <c r="C93" s="6"/>
      <c r="D93" s="6"/>
      <c r="E93" s="6"/>
      <c r="F93" s="6"/>
      <c r="G93" s="6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  <c r="BQ93" s="7"/>
      <c r="BR93" s="7"/>
      <c r="BS93" s="7"/>
      <c r="BT93" s="7"/>
      <c r="BU93" s="7"/>
      <c r="BV93" s="7"/>
      <c r="BW93" s="7"/>
      <c r="BX93" s="7"/>
      <c r="BY93" s="7"/>
      <c r="BZ93" s="7"/>
      <c r="CA93" s="7"/>
      <c r="CB93" s="7"/>
      <c r="CC93" s="7"/>
      <c r="CD93" s="7"/>
      <c r="CE93" s="7"/>
      <c r="CF93" s="7"/>
      <c r="CG93" s="7"/>
      <c r="CH93" s="7"/>
      <c r="CI93" s="7"/>
      <c r="CJ93" s="7"/>
      <c r="CK93" s="7"/>
      <c r="CL93" s="7"/>
      <c r="CM93" s="7"/>
      <c r="CN93" s="7"/>
      <c r="CO93" s="7"/>
      <c r="CP93" s="7"/>
      <c r="CQ93" s="7"/>
      <c r="CR93" s="7"/>
      <c r="CS93" s="7"/>
      <c r="CT93" s="7"/>
      <c r="CU93" s="7"/>
      <c r="CV93" s="7"/>
      <c r="CW93" s="7"/>
      <c r="CX93" s="7"/>
      <c r="CY93" s="7"/>
      <c r="CZ93" s="7"/>
      <c r="DA93" s="7"/>
      <c r="DB93" s="7"/>
      <c r="DC93" s="7"/>
      <c r="DD93" s="7"/>
      <c r="DE93" s="7"/>
      <c r="DF93" s="7"/>
      <c r="DG93" s="7"/>
      <c r="DH93" s="7"/>
      <c r="DI93" s="7"/>
      <c r="DJ93" s="7"/>
      <c r="DK93" s="7"/>
      <c r="DL93" s="7"/>
      <c r="DM93" s="7"/>
      <c r="DN93" s="7"/>
      <c r="DO93" s="7"/>
      <c r="DP93" s="7"/>
      <c r="DQ93" s="7"/>
      <c r="DR93" s="7"/>
      <c r="DS93" s="7"/>
      <c r="DT93" s="7"/>
      <c r="DU93" s="7"/>
      <c r="DV93" s="7"/>
      <c r="DW93" s="7"/>
      <c r="DX93" s="7"/>
      <c r="DY93" s="7"/>
      <c r="DZ93" s="7"/>
      <c r="EA93" s="7"/>
      <c r="EB93" s="7"/>
      <c r="EC93" s="7"/>
      <c r="ED93" s="7"/>
      <c r="EE93" s="7"/>
      <c r="EF93" s="7"/>
      <c r="EG93" s="7"/>
      <c r="EH93" s="7"/>
      <c r="EI93" s="7"/>
      <c r="EJ93" s="7"/>
      <c r="EK93" s="7"/>
      <c r="EL93" s="7"/>
      <c r="EM93" s="7"/>
      <c r="EN93" s="7"/>
      <c r="EO93" s="7"/>
      <c r="EP93" s="7"/>
      <c r="EQ93" s="7"/>
      <c r="ER93" s="7"/>
      <c r="ES93" s="7"/>
      <c r="ET93" s="7"/>
      <c r="EU93" s="7"/>
      <c r="EV93" s="7"/>
      <c r="EW93" s="7"/>
      <c r="EX93" s="7"/>
      <c r="EY93" s="7"/>
      <c r="EZ93" s="7"/>
      <c r="FA93" s="7"/>
      <c r="FB93" s="7"/>
      <c r="FC93" s="7"/>
      <c r="FD93" s="7"/>
      <c r="FE93" s="7"/>
      <c r="FF93" s="7"/>
      <c r="FG93" s="7"/>
      <c r="FH93" s="7"/>
      <c r="FI93" s="7"/>
      <c r="FJ93" s="7"/>
      <c r="FK93" s="7"/>
      <c r="FL93" s="7"/>
      <c r="FM93" s="7"/>
      <c r="FN93" s="7"/>
      <c r="FO93" s="7"/>
      <c r="FP93" s="7"/>
      <c r="FQ93" s="7"/>
      <c r="FR93" s="7"/>
      <c r="FS93" s="7"/>
      <c r="FT93" s="7"/>
      <c r="FU93" s="7"/>
      <c r="FV93" s="7"/>
      <c r="FW93" s="7"/>
      <c r="FX93" s="7"/>
      <c r="FY93" s="7"/>
      <c r="FZ93" s="7"/>
      <c r="GA93" s="7"/>
      <c r="GB93" s="7"/>
      <c r="GC93" s="7"/>
      <c r="GD93" s="7"/>
      <c r="GE93" s="7"/>
      <c r="GF93" s="7"/>
      <c r="GG93" s="7"/>
      <c r="GH93" s="7"/>
      <c r="GI93" s="7"/>
      <c r="GJ93" s="7"/>
      <c r="GK93" s="7"/>
      <c r="GL93" s="7"/>
      <c r="GM93" s="7"/>
      <c r="GN93" s="7"/>
      <c r="GO93" s="7"/>
      <c r="GP93" s="7"/>
      <c r="GQ93" s="7"/>
      <c r="GR93" s="7"/>
      <c r="GS93" s="7"/>
      <c r="GT93" s="7"/>
      <c r="GU93" s="7"/>
      <c r="GV93" s="7"/>
      <c r="GW93" s="7"/>
      <c r="GX93" s="7"/>
      <c r="GY93" s="7"/>
      <c r="GZ93" s="7"/>
      <c r="HA93" s="7"/>
      <c r="HB93" s="7"/>
      <c r="HC93" s="7"/>
    </row>
    <row r="94" spans="2:211" s="2" customFormat="1">
      <c r="B94" s="6"/>
      <c r="C94" s="6"/>
      <c r="D94" s="6"/>
      <c r="E94" s="6"/>
      <c r="F94" s="6"/>
      <c r="G94" s="6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  <c r="BQ94" s="7"/>
      <c r="BR94" s="7"/>
      <c r="BS94" s="7"/>
      <c r="BT94" s="7"/>
      <c r="BU94" s="7"/>
      <c r="BV94" s="7"/>
      <c r="BW94" s="7"/>
      <c r="BX94" s="7"/>
      <c r="BY94" s="7"/>
      <c r="BZ94" s="7"/>
      <c r="CA94" s="7"/>
      <c r="CB94" s="7"/>
      <c r="CC94" s="7"/>
      <c r="CD94" s="7"/>
      <c r="CE94" s="7"/>
      <c r="CF94" s="7"/>
      <c r="CG94" s="7"/>
      <c r="CH94" s="7"/>
      <c r="CI94" s="7"/>
      <c r="CJ94" s="7"/>
      <c r="CK94" s="7"/>
      <c r="CL94" s="7"/>
      <c r="CM94" s="7"/>
      <c r="CN94" s="7"/>
      <c r="CO94" s="7"/>
      <c r="CP94" s="7"/>
      <c r="CQ94" s="7"/>
      <c r="CR94" s="7"/>
      <c r="CS94" s="7"/>
      <c r="CT94" s="7"/>
      <c r="CU94" s="7"/>
      <c r="CV94" s="7"/>
      <c r="CW94" s="7"/>
      <c r="CX94" s="7"/>
      <c r="CY94" s="7"/>
      <c r="CZ94" s="7"/>
      <c r="DA94" s="7"/>
      <c r="DB94" s="7"/>
      <c r="DC94" s="7"/>
      <c r="DD94" s="7"/>
      <c r="DE94" s="7"/>
      <c r="DF94" s="7"/>
      <c r="DG94" s="7"/>
      <c r="DH94" s="7"/>
      <c r="DI94" s="7"/>
      <c r="DJ94" s="7"/>
      <c r="DK94" s="7"/>
      <c r="DL94" s="7"/>
      <c r="DM94" s="7"/>
      <c r="DN94" s="7"/>
      <c r="DO94" s="7"/>
      <c r="DP94" s="7"/>
      <c r="DQ94" s="7"/>
      <c r="DR94" s="7"/>
      <c r="DS94" s="7"/>
      <c r="DT94" s="7"/>
      <c r="DU94" s="7"/>
      <c r="DV94" s="7"/>
      <c r="DW94" s="7"/>
      <c r="DX94" s="7"/>
      <c r="DY94" s="7"/>
      <c r="DZ94" s="7"/>
      <c r="EA94" s="7"/>
      <c r="EB94" s="7"/>
      <c r="EC94" s="7"/>
      <c r="ED94" s="7"/>
      <c r="EE94" s="7"/>
      <c r="EF94" s="7"/>
      <c r="EG94" s="7"/>
      <c r="EH94" s="7"/>
      <c r="EI94" s="7"/>
      <c r="EJ94" s="7"/>
      <c r="EK94" s="7"/>
      <c r="EL94" s="7"/>
      <c r="EM94" s="7"/>
      <c r="EN94" s="7"/>
      <c r="EO94" s="7"/>
      <c r="EP94" s="7"/>
      <c r="EQ94" s="7"/>
      <c r="ER94" s="7"/>
      <c r="ES94" s="7"/>
      <c r="ET94" s="7"/>
      <c r="EU94" s="7"/>
      <c r="EV94" s="7"/>
      <c r="EW94" s="7"/>
      <c r="EX94" s="7"/>
      <c r="EY94" s="7"/>
      <c r="EZ94" s="7"/>
      <c r="FA94" s="7"/>
      <c r="FB94" s="7"/>
      <c r="FC94" s="7"/>
      <c r="FD94" s="7"/>
      <c r="FE94" s="7"/>
      <c r="FF94" s="7"/>
      <c r="FG94" s="7"/>
      <c r="FH94" s="7"/>
      <c r="FI94" s="7"/>
      <c r="FJ94" s="7"/>
      <c r="FK94" s="7"/>
      <c r="FL94" s="7"/>
      <c r="FM94" s="7"/>
      <c r="FN94" s="7"/>
      <c r="FO94" s="7"/>
      <c r="FP94" s="7"/>
      <c r="FQ94" s="7"/>
      <c r="FR94" s="7"/>
      <c r="FS94" s="7"/>
      <c r="FT94" s="7"/>
      <c r="FU94" s="7"/>
      <c r="FV94" s="7"/>
      <c r="FW94" s="7"/>
      <c r="FX94" s="7"/>
      <c r="FY94" s="7"/>
      <c r="FZ94" s="7"/>
      <c r="GA94" s="7"/>
      <c r="GB94" s="7"/>
      <c r="GC94" s="7"/>
      <c r="GD94" s="7"/>
      <c r="GE94" s="7"/>
      <c r="GF94" s="7"/>
      <c r="GG94" s="7"/>
      <c r="GH94" s="7"/>
      <c r="GI94" s="7"/>
      <c r="GJ94" s="7"/>
      <c r="GK94" s="7"/>
      <c r="GL94" s="7"/>
      <c r="GM94" s="7"/>
      <c r="GN94" s="7"/>
      <c r="GO94" s="7"/>
      <c r="GP94" s="7"/>
      <c r="GQ94" s="7"/>
      <c r="GR94" s="7"/>
      <c r="GS94" s="7"/>
      <c r="GT94" s="7"/>
      <c r="GU94" s="7"/>
      <c r="GV94" s="7"/>
      <c r="GW94" s="7"/>
      <c r="GX94" s="7"/>
      <c r="GY94" s="7"/>
      <c r="GZ94" s="7"/>
      <c r="HA94" s="7"/>
      <c r="HB94" s="7"/>
      <c r="HC94" s="7"/>
    </row>
    <row r="95" spans="2:211" s="2" customFormat="1">
      <c r="B95" s="6"/>
      <c r="C95" s="6"/>
      <c r="D95" s="6"/>
      <c r="E95" s="6"/>
      <c r="F95" s="6"/>
      <c r="G95" s="6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  <c r="BQ95" s="7"/>
      <c r="BR95" s="7"/>
      <c r="BS95" s="7"/>
      <c r="BT95" s="7"/>
      <c r="BU95" s="7"/>
      <c r="BV95" s="7"/>
      <c r="BW95" s="7"/>
      <c r="BX95" s="7"/>
      <c r="BY95" s="7"/>
      <c r="BZ95" s="7"/>
      <c r="CA95" s="7"/>
      <c r="CB95" s="7"/>
      <c r="CC95" s="7"/>
      <c r="CD95" s="7"/>
      <c r="CE95" s="7"/>
      <c r="CF95" s="7"/>
      <c r="CG95" s="7"/>
      <c r="CH95" s="7"/>
      <c r="CI95" s="7"/>
      <c r="CJ95" s="7"/>
      <c r="CK95" s="7"/>
      <c r="CL95" s="7"/>
      <c r="CM95" s="7"/>
      <c r="CN95" s="7"/>
      <c r="CO95" s="7"/>
      <c r="CP95" s="7"/>
      <c r="CQ95" s="7"/>
      <c r="CR95" s="7"/>
      <c r="CS95" s="7"/>
      <c r="CT95" s="7"/>
      <c r="CU95" s="7"/>
      <c r="CV95" s="7"/>
      <c r="CW95" s="7"/>
      <c r="CX95" s="7"/>
      <c r="CY95" s="7"/>
      <c r="CZ95" s="7"/>
      <c r="DA95" s="7"/>
      <c r="DB95" s="7"/>
      <c r="DC95" s="7"/>
      <c r="DD95" s="7"/>
      <c r="DE95" s="7"/>
      <c r="DF95" s="7"/>
      <c r="DG95" s="7"/>
      <c r="DH95" s="7"/>
      <c r="DI95" s="7"/>
      <c r="DJ95" s="7"/>
      <c r="DK95" s="7"/>
      <c r="DL95" s="7"/>
      <c r="DM95" s="7"/>
      <c r="DN95" s="7"/>
      <c r="DO95" s="7"/>
      <c r="DP95" s="7"/>
      <c r="DQ95" s="7"/>
      <c r="DR95" s="7"/>
      <c r="DS95" s="7"/>
      <c r="DT95" s="7"/>
      <c r="DU95" s="7"/>
      <c r="DV95" s="7"/>
      <c r="DW95" s="7"/>
      <c r="DX95" s="7"/>
      <c r="DY95" s="7"/>
      <c r="DZ95" s="7"/>
      <c r="EA95" s="7"/>
      <c r="EB95" s="7"/>
      <c r="EC95" s="7"/>
      <c r="ED95" s="7"/>
      <c r="EE95" s="7"/>
      <c r="EF95" s="7"/>
      <c r="EG95" s="7"/>
      <c r="EH95" s="7"/>
      <c r="EI95" s="7"/>
      <c r="EJ95" s="7"/>
      <c r="EK95" s="7"/>
      <c r="EL95" s="7"/>
      <c r="EM95" s="7"/>
      <c r="EN95" s="7"/>
      <c r="EO95" s="7"/>
      <c r="EP95" s="7"/>
      <c r="EQ95" s="7"/>
      <c r="ER95" s="7"/>
      <c r="ES95" s="7"/>
      <c r="ET95" s="7"/>
      <c r="EU95" s="7"/>
      <c r="EV95" s="7"/>
      <c r="EW95" s="7"/>
      <c r="EX95" s="7"/>
      <c r="EY95" s="7"/>
      <c r="EZ95" s="7"/>
      <c r="FA95" s="7"/>
      <c r="FB95" s="7"/>
      <c r="FC95" s="7"/>
      <c r="FD95" s="7"/>
      <c r="FE95" s="7"/>
      <c r="FF95" s="7"/>
      <c r="FG95" s="7"/>
      <c r="FH95" s="7"/>
      <c r="FI95" s="7"/>
      <c r="FJ95" s="7"/>
      <c r="FK95" s="7"/>
      <c r="FL95" s="7"/>
      <c r="FM95" s="7"/>
      <c r="FN95" s="7"/>
      <c r="FO95" s="7"/>
      <c r="FP95" s="7"/>
      <c r="FQ95" s="7"/>
      <c r="FR95" s="7"/>
      <c r="FS95" s="7"/>
      <c r="FT95" s="7"/>
      <c r="FU95" s="7"/>
      <c r="FV95" s="7"/>
      <c r="FW95" s="7"/>
      <c r="FX95" s="7"/>
      <c r="FY95" s="7"/>
      <c r="FZ95" s="7"/>
      <c r="GA95" s="7"/>
      <c r="GB95" s="7"/>
      <c r="GC95" s="7"/>
      <c r="GD95" s="7"/>
      <c r="GE95" s="7"/>
      <c r="GF95" s="7"/>
      <c r="GG95" s="7"/>
      <c r="GH95" s="7"/>
      <c r="GI95" s="7"/>
      <c r="GJ95" s="7"/>
      <c r="GK95" s="7"/>
      <c r="GL95" s="7"/>
      <c r="GM95" s="7"/>
      <c r="GN95" s="7"/>
      <c r="GO95" s="7"/>
      <c r="GP95" s="7"/>
      <c r="GQ95" s="7"/>
      <c r="GR95" s="7"/>
      <c r="GS95" s="7"/>
      <c r="GT95" s="7"/>
      <c r="GU95" s="7"/>
      <c r="GV95" s="7"/>
      <c r="GW95" s="7"/>
      <c r="GX95" s="7"/>
      <c r="GY95" s="7"/>
      <c r="GZ95" s="7"/>
      <c r="HA95" s="7"/>
      <c r="HB95" s="7"/>
      <c r="HC95" s="7"/>
    </row>
    <row r="96" spans="2:211" s="2" customFormat="1">
      <c r="B96" s="6"/>
      <c r="C96" s="6"/>
      <c r="D96" s="6"/>
      <c r="E96" s="6"/>
      <c r="F96" s="6"/>
      <c r="G96" s="6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  <c r="BQ96" s="7"/>
      <c r="BR96" s="7"/>
      <c r="BS96" s="7"/>
      <c r="BT96" s="7"/>
      <c r="BU96" s="7"/>
      <c r="BV96" s="7"/>
      <c r="BW96" s="7"/>
      <c r="BX96" s="7"/>
      <c r="BY96" s="7"/>
      <c r="BZ96" s="7"/>
      <c r="CA96" s="7"/>
      <c r="CB96" s="7"/>
      <c r="CC96" s="7"/>
      <c r="CD96" s="7"/>
      <c r="CE96" s="7"/>
      <c r="CF96" s="7"/>
      <c r="CG96" s="7"/>
      <c r="CH96" s="7"/>
      <c r="CI96" s="7"/>
      <c r="CJ96" s="7"/>
      <c r="CK96" s="7"/>
      <c r="CL96" s="7"/>
      <c r="CM96" s="7"/>
      <c r="CN96" s="7"/>
      <c r="CO96" s="7"/>
      <c r="CP96" s="7"/>
      <c r="CQ96" s="7"/>
      <c r="CR96" s="7"/>
      <c r="CS96" s="7"/>
      <c r="CT96" s="7"/>
      <c r="CU96" s="7"/>
      <c r="CV96" s="7"/>
      <c r="CW96" s="7"/>
      <c r="CX96" s="7"/>
      <c r="CY96" s="7"/>
      <c r="CZ96" s="7"/>
      <c r="DA96" s="7"/>
      <c r="DB96" s="7"/>
      <c r="DC96" s="7"/>
      <c r="DD96" s="7"/>
      <c r="DE96" s="7"/>
      <c r="DF96" s="7"/>
      <c r="DG96" s="7"/>
      <c r="DH96" s="7"/>
      <c r="DI96" s="7"/>
      <c r="DJ96" s="7"/>
      <c r="DK96" s="7"/>
      <c r="DL96" s="7"/>
      <c r="DM96" s="7"/>
      <c r="DN96" s="7"/>
      <c r="DO96" s="7"/>
      <c r="DP96" s="7"/>
      <c r="DQ96" s="7"/>
      <c r="DR96" s="7"/>
      <c r="DS96" s="7"/>
      <c r="DT96" s="7"/>
      <c r="DU96" s="7"/>
      <c r="DV96" s="7"/>
      <c r="DW96" s="7"/>
      <c r="DX96" s="7"/>
      <c r="DY96" s="7"/>
      <c r="DZ96" s="7"/>
      <c r="EA96" s="7"/>
      <c r="EB96" s="7"/>
      <c r="EC96" s="7"/>
      <c r="ED96" s="7"/>
      <c r="EE96" s="7"/>
      <c r="EF96" s="7"/>
      <c r="EG96" s="7"/>
      <c r="EH96" s="7"/>
      <c r="EI96" s="7"/>
      <c r="EJ96" s="7"/>
      <c r="EK96" s="7"/>
      <c r="EL96" s="7"/>
      <c r="EM96" s="7"/>
      <c r="EN96" s="7"/>
      <c r="EO96" s="7"/>
      <c r="EP96" s="7"/>
      <c r="EQ96" s="7"/>
      <c r="ER96" s="7"/>
      <c r="ES96" s="7"/>
      <c r="ET96" s="7"/>
      <c r="EU96" s="7"/>
      <c r="EV96" s="7"/>
      <c r="EW96" s="7"/>
      <c r="EX96" s="7"/>
      <c r="EY96" s="7"/>
      <c r="EZ96" s="7"/>
      <c r="FA96" s="7"/>
      <c r="FB96" s="7"/>
      <c r="FC96" s="7"/>
      <c r="FD96" s="7"/>
      <c r="FE96" s="7"/>
      <c r="FF96" s="7"/>
      <c r="FG96" s="7"/>
      <c r="FH96" s="7"/>
      <c r="FI96" s="7"/>
      <c r="FJ96" s="7"/>
      <c r="FK96" s="7"/>
      <c r="FL96" s="7"/>
      <c r="FM96" s="7"/>
      <c r="FN96" s="7"/>
      <c r="FO96" s="7"/>
      <c r="FP96" s="7"/>
      <c r="FQ96" s="7"/>
      <c r="FR96" s="7"/>
      <c r="FS96" s="7"/>
      <c r="FT96" s="7"/>
      <c r="FU96" s="7"/>
      <c r="FV96" s="7"/>
      <c r="FW96" s="7"/>
      <c r="FX96" s="7"/>
      <c r="FY96" s="7"/>
      <c r="FZ96" s="7"/>
      <c r="GA96" s="7"/>
      <c r="GB96" s="7"/>
      <c r="GC96" s="7"/>
      <c r="GD96" s="7"/>
      <c r="GE96" s="7"/>
      <c r="GF96" s="7"/>
      <c r="GG96" s="7"/>
      <c r="GH96" s="7"/>
      <c r="GI96" s="7"/>
      <c r="GJ96" s="7"/>
      <c r="GK96" s="7"/>
      <c r="GL96" s="7"/>
      <c r="GM96" s="7"/>
      <c r="GN96" s="7"/>
      <c r="GO96" s="7"/>
      <c r="GP96" s="7"/>
      <c r="GQ96" s="7"/>
      <c r="GR96" s="7"/>
      <c r="GS96" s="7"/>
      <c r="GT96" s="7"/>
      <c r="GU96" s="7"/>
      <c r="GV96" s="7"/>
      <c r="GW96" s="7"/>
      <c r="GX96" s="7"/>
      <c r="GY96" s="7"/>
      <c r="GZ96" s="7"/>
      <c r="HA96" s="7"/>
      <c r="HB96" s="7"/>
      <c r="HC96" s="7"/>
    </row>
    <row r="97" spans="2:211" s="2" customFormat="1">
      <c r="B97" s="6"/>
      <c r="C97" s="6"/>
      <c r="D97" s="6"/>
      <c r="E97" s="6"/>
      <c r="F97" s="6"/>
      <c r="G97" s="6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  <c r="BQ97" s="7"/>
      <c r="BR97" s="7"/>
      <c r="BS97" s="7"/>
      <c r="BT97" s="7"/>
      <c r="BU97" s="7"/>
      <c r="BV97" s="7"/>
      <c r="BW97" s="7"/>
      <c r="BX97" s="7"/>
      <c r="BY97" s="7"/>
      <c r="BZ97" s="7"/>
      <c r="CA97" s="7"/>
      <c r="CB97" s="7"/>
      <c r="CC97" s="7"/>
      <c r="CD97" s="7"/>
      <c r="CE97" s="7"/>
      <c r="CF97" s="7"/>
      <c r="CG97" s="7"/>
      <c r="CH97" s="7"/>
      <c r="CI97" s="7"/>
      <c r="CJ97" s="7"/>
      <c r="CK97" s="7"/>
      <c r="CL97" s="7"/>
      <c r="CM97" s="7"/>
      <c r="CN97" s="7"/>
      <c r="CO97" s="7"/>
      <c r="CP97" s="7"/>
      <c r="CQ97" s="7"/>
      <c r="CR97" s="7"/>
      <c r="CS97" s="7"/>
      <c r="CT97" s="7"/>
      <c r="CU97" s="7"/>
      <c r="CV97" s="7"/>
      <c r="CW97" s="7"/>
      <c r="CX97" s="7"/>
      <c r="CY97" s="7"/>
      <c r="CZ97" s="7"/>
      <c r="DA97" s="7"/>
      <c r="DB97" s="7"/>
      <c r="DC97" s="7"/>
      <c r="DD97" s="7"/>
      <c r="DE97" s="7"/>
      <c r="DF97" s="7"/>
      <c r="DG97" s="7"/>
      <c r="DH97" s="7"/>
      <c r="DI97" s="7"/>
      <c r="DJ97" s="7"/>
      <c r="DK97" s="7"/>
      <c r="DL97" s="7"/>
      <c r="DM97" s="7"/>
      <c r="DN97" s="7"/>
      <c r="DO97" s="7"/>
      <c r="DP97" s="7"/>
      <c r="DQ97" s="7"/>
      <c r="DR97" s="7"/>
      <c r="DS97" s="7"/>
      <c r="DT97" s="7"/>
      <c r="DU97" s="7"/>
      <c r="DV97" s="7"/>
      <c r="DW97" s="7"/>
      <c r="DX97" s="7"/>
      <c r="DY97" s="7"/>
      <c r="DZ97" s="7"/>
      <c r="EA97" s="7"/>
      <c r="EB97" s="7"/>
      <c r="EC97" s="7"/>
      <c r="ED97" s="7"/>
      <c r="EE97" s="7"/>
      <c r="EF97" s="7"/>
      <c r="EG97" s="7"/>
      <c r="EH97" s="7"/>
      <c r="EI97" s="7"/>
      <c r="EJ97" s="7"/>
      <c r="EK97" s="7"/>
      <c r="EL97" s="7"/>
      <c r="EM97" s="7"/>
      <c r="EN97" s="7"/>
      <c r="EO97" s="7"/>
      <c r="EP97" s="7"/>
      <c r="EQ97" s="7"/>
      <c r="ER97" s="7"/>
      <c r="ES97" s="7"/>
      <c r="ET97" s="7"/>
      <c r="EU97" s="7"/>
      <c r="EV97" s="7"/>
      <c r="EW97" s="7"/>
      <c r="EX97" s="7"/>
      <c r="EY97" s="7"/>
      <c r="EZ97" s="7"/>
      <c r="FA97" s="7"/>
      <c r="FB97" s="7"/>
      <c r="FC97" s="7"/>
      <c r="FD97" s="7"/>
      <c r="FE97" s="7"/>
      <c r="FF97" s="7"/>
      <c r="FG97" s="7"/>
      <c r="FH97" s="7"/>
      <c r="FI97" s="7"/>
      <c r="FJ97" s="7"/>
      <c r="FK97" s="7"/>
      <c r="FL97" s="7"/>
      <c r="FM97" s="7"/>
      <c r="FN97" s="7"/>
      <c r="FO97" s="7"/>
      <c r="FP97" s="7"/>
      <c r="FQ97" s="7"/>
      <c r="FR97" s="7"/>
      <c r="FS97" s="7"/>
      <c r="FT97" s="7"/>
      <c r="FU97" s="7"/>
      <c r="FV97" s="7"/>
      <c r="FW97" s="7"/>
      <c r="FX97" s="7"/>
      <c r="FY97" s="7"/>
      <c r="FZ97" s="7"/>
      <c r="GA97" s="7"/>
      <c r="GB97" s="7"/>
      <c r="GC97" s="7"/>
      <c r="GD97" s="7"/>
      <c r="GE97" s="7"/>
      <c r="GF97" s="7"/>
      <c r="GG97" s="7"/>
      <c r="GH97" s="7"/>
      <c r="GI97" s="7"/>
      <c r="GJ97" s="7"/>
      <c r="GK97" s="7"/>
      <c r="GL97" s="7"/>
      <c r="GM97" s="7"/>
      <c r="GN97" s="7"/>
      <c r="GO97" s="7"/>
      <c r="GP97" s="7"/>
      <c r="GQ97" s="7"/>
      <c r="GR97" s="7"/>
      <c r="GS97" s="7"/>
      <c r="GT97" s="7"/>
      <c r="GU97" s="7"/>
      <c r="GV97" s="7"/>
      <c r="GW97" s="7"/>
      <c r="GX97" s="7"/>
      <c r="GY97" s="7"/>
      <c r="GZ97" s="7"/>
      <c r="HA97" s="7"/>
      <c r="HB97" s="7"/>
      <c r="HC97" s="7"/>
    </row>
    <row r="98" spans="2:211" s="2" customFormat="1">
      <c r="B98" s="6"/>
      <c r="C98" s="6"/>
      <c r="D98" s="6"/>
      <c r="E98" s="6"/>
      <c r="F98" s="6"/>
      <c r="G98" s="6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  <c r="BQ98" s="7"/>
      <c r="BR98" s="7"/>
      <c r="BS98" s="7"/>
      <c r="BT98" s="7"/>
      <c r="BU98" s="7"/>
      <c r="BV98" s="7"/>
      <c r="BW98" s="7"/>
      <c r="BX98" s="7"/>
      <c r="BY98" s="7"/>
      <c r="BZ98" s="7"/>
      <c r="CA98" s="7"/>
      <c r="CB98" s="7"/>
      <c r="CC98" s="7"/>
      <c r="CD98" s="7"/>
      <c r="CE98" s="7"/>
      <c r="CF98" s="7"/>
      <c r="CG98" s="7"/>
      <c r="CH98" s="7"/>
      <c r="CI98" s="7"/>
      <c r="CJ98" s="7"/>
      <c r="CK98" s="7"/>
      <c r="CL98" s="7"/>
      <c r="CM98" s="7"/>
      <c r="CN98" s="7"/>
      <c r="CO98" s="7"/>
      <c r="CP98" s="7"/>
      <c r="CQ98" s="7"/>
      <c r="CR98" s="7"/>
      <c r="CS98" s="7"/>
      <c r="CT98" s="7"/>
      <c r="CU98" s="7"/>
      <c r="CV98" s="7"/>
      <c r="CW98" s="7"/>
      <c r="CX98" s="7"/>
      <c r="CY98" s="7"/>
      <c r="CZ98" s="7"/>
      <c r="DA98" s="7"/>
      <c r="DB98" s="7"/>
      <c r="DC98" s="7"/>
      <c r="DD98" s="7"/>
      <c r="DE98" s="7"/>
      <c r="DF98" s="7"/>
      <c r="DG98" s="7"/>
      <c r="DH98" s="7"/>
      <c r="DI98" s="7"/>
      <c r="DJ98" s="7"/>
      <c r="DK98" s="7"/>
      <c r="DL98" s="7"/>
      <c r="DM98" s="7"/>
      <c r="DN98" s="7"/>
      <c r="DO98" s="7"/>
      <c r="DP98" s="7"/>
      <c r="DQ98" s="7"/>
      <c r="DR98" s="7"/>
      <c r="DS98" s="7"/>
      <c r="DT98" s="7"/>
      <c r="DU98" s="7"/>
      <c r="DV98" s="7"/>
      <c r="DW98" s="7"/>
      <c r="DX98" s="7"/>
      <c r="DY98" s="7"/>
      <c r="DZ98" s="7"/>
      <c r="EA98" s="7"/>
      <c r="EB98" s="7"/>
      <c r="EC98" s="7"/>
      <c r="ED98" s="7"/>
      <c r="EE98" s="7"/>
      <c r="EF98" s="7"/>
      <c r="EG98" s="7"/>
      <c r="EH98" s="7"/>
      <c r="EI98" s="7"/>
      <c r="EJ98" s="7"/>
      <c r="EK98" s="7"/>
      <c r="EL98" s="7"/>
      <c r="EM98" s="7"/>
      <c r="EN98" s="7"/>
      <c r="EO98" s="7"/>
      <c r="EP98" s="7"/>
      <c r="EQ98" s="7"/>
      <c r="ER98" s="7"/>
      <c r="ES98" s="7"/>
      <c r="ET98" s="7"/>
      <c r="EU98" s="7"/>
      <c r="EV98" s="7"/>
      <c r="EW98" s="7"/>
      <c r="EX98" s="7"/>
      <c r="EY98" s="7"/>
      <c r="EZ98" s="7"/>
      <c r="FA98" s="7"/>
      <c r="FB98" s="7"/>
      <c r="FC98" s="7"/>
      <c r="FD98" s="7"/>
      <c r="FE98" s="7"/>
      <c r="FF98" s="7"/>
      <c r="FG98" s="7"/>
      <c r="FH98" s="7"/>
      <c r="FI98" s="7"/>
      <c r="FJ98" s="7"/>
      <c r="FK98" s="7"/>
      <c r="FL98" s="7"/>
      <c r="FM98" s="7"/>
      <c r="FN98" s="7"/>
      <c r="FO98" s="7"/>
      <c r="FP98" s="7"/>
      <c r="FQ98" s="7"/>
      <c r="FR98" s="7"/>
      <c r="FS98" s="7"/>
      <c r="FT98" s="7"/>
      <c r="FU98" s="7"/>
      <c r="FV98" s="7"/>
      <c r="FW98" s="7"/>
      <c r="FX98" s="7"/>
      <c r="FY98" s="7"/>
      <c r="FZ98" s="7"/>
      <c r="GA98" s="7"/>
      <c r="GB98" s="7"/>
      <c r="GC98" s="7"/>
      <c r="GD98" s="7"/>
      <c r="GE98" s="7"/>
      <c r="GF98" s="7"/>
      <c r="GG98" s="7"/>
      <c r="GH98" s="7"/>
      <c r="GI98" s="7"/>
      <c r="GJ98" s="7"/>
      <c r="GK98" s="7"/>
      <c r="GL98" s="7"/>
      <c r="GM98" s="7"/>
      <c r="GN98" s="7"/>
      <c r="GO98" s="7"/>
      <c r="GP98" s="7"/>
      <c r="GQ98" s="7"/>
      <c r="GR98" s="7"/>
      <c r="GS98" s="7"/>
      <c r="GT98" s="7"/>
      <c r="GU98" s="7"/>
      <c r="GV98" s="7"/>
      <c r="GW98" s="7"/>
      <c r="GX98" s="7"/>
      <c r="GY98" s="7"/>
      <c r="GZ98" s="7"/>
      <c r="HA98" s="7"/>
      <c r="HB98" s="7"/>
      <c r="HC98" s="7"/>
    </row>
    <row r="99" spans="2:211" s="2" customFormat="1">
      <c r="B99" s="6"/>
      <c r="C99" s="6"/>
      <c r="D99" s="6"/>
      <c r="E99" s="6"/>
      <c r="F99" s="6"/>
      <c r="G99" s="6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  <c r="BQ99" s="7"/>
      <c r="BR99" s="7"/>
      <c r="BS99" s="7"/>
      <c r="BT99" s="7"/>
      <c r="BU99" s="7"/>
      <c r="BV99" s="7"/>
      <c r="BW99" s="7"/>
      <c r="BX99" s="7"/>
      <c r="BY99" s="7"/>
      <c r="BZ99" s="7"/>
      <c r="CA99" s="7"/>
      <c r="CB99" s="7"/>
      <c r="CC99" s="7"/>
      <c r="CD99" s="7"/>
      <c r="CE99" s="7"/>
      <c r="CF99" s="7"/>
      <c r="CG99" s="7"/>
      <c r="CH99" s="7"/>
      <c r="CI99" s="7"/>
      <c r="CJ99" s="7"/>
      <c r="CK99" s="7"/>
      <c r="CL99" s="7"/>
      <c r="CM99" s="7"/>
      <c r="CN99" s="7"/>
      <c r="CO99" s="7"/>
      <c r="CP99" s="7"/>
      <c r="CQ99" s="7"/>
      <c r="CR99" s="7"/>
      <c r="CS99" s="7"/>
      <c r="CT99" s="7"/>
      <c r="CU99" s="7"/>
      <c r="CV99" s="7"/>
      <c r="CW99" s="7"/>
      <c r="CX99" s="7"/>
      <c r="CY99" s="7"/>
      <c r="CZ99" s="7"/>
      <c r="DA99" s="7"/>
      <c r="DB99" s="7"/>
      <c r="DC99" s="7"/>
      <c r="DD99" s="7"/>
      <c r="DE99" s="7"/>
      <c r="DF99" s="7"/>
      <c r="DG99" s="7"/>
      <c r="DH99" s="7"/>
      <c r="DI99" s="7"/>
      <c r="DJ99" s="7"/>
      <c r="DK99" s="7"/>
      <c r="DL99" s="7"/>
      <c r="DM99" s="7"/>
      <c r="DN99" s="7"/>
      <c r="DO99" s="7"/>
      <c r="DP99" s="7"/>
      <c r="DQ99" s="7"/>
      <c r="DR99" s="7"/>
      <c r="DS99" s="7"/>
      <c r="DT99" s="7"/>
      <c r="DU99" s="7"/>
      <c r="DV99" s="7"/>
      <c r="DW99" s="7"/>
      <c r="DX99" s="7"/>
      <c r="DY99" s="7"/>
      <c r="DZ99" s="7"/>
      <c r="EA99" s="7"/>
      <c r="EB99" s="7"/>
      <c r="EC99" s="7"/>
      <c r="ED99" s="7"/>
      <c r="EE99" s="7"/>
      <c r="EF99" s="7"/>
      <c r="EG99" s="7"/>
      <c r="EH99" s="7"/>
      <c r="EI99" s="7"/>
      <c r="EJ99" s="7"/>
      <c r="EK99" s="7"/>
      <c r="EL99" s="7"/>
      <c r="EM99" s="7"/>
      <c r="EN99" s="7"/>
      <c r="EO99" s="7"/>
      <c r="EP99" s="7"/>
      <c r="EQ99" s="7"/>
      <c r="ER99" s="7"/>
      <c r="ES99" s="7"/>
      <c r="ET99" s="7"/>
      <c r="EU99" s="7"/>
      <c r="EV99" s="7"/>
      <c r="EW99" s="7"/>
      <c r="EX99" s="7"/>
      <c r="EY99" s="7"/>
      <c r="EZ99" s="7"/>
      <c r="FA99" s="7"/>
      <c r="FB99" s="7"/>
      <c r="FC99" s="7"/>
      <c r="FD99" s="7"/>
      <c r="FE99" s="7"/>
      <c r="FF99" s="7"/>
      <c r="FG99" s="7"/>
      <c r="FH99" s="7"/>
      <c r="FI99" s="7"/>
      <c r="FJ99" s="7"/>
      <c r="FK99" s="7"/>
      <c r="FL99" s="7"/>
      <c r="FM99" s="7"/>
      <c r="FN99" s="7"/>
      <c r="FO99" s="7"/>
      <c r="FP99" s="7"/>
      <c r="FQ99" s="7"/>
      <c r="FR99" s="7"/>
      <c r="FS99" s="7"/>
      <c r="FT99" s="7"/>
      <c r="FU99" s="7"/>
      <c r="FV99" s="7"/>
      <c r="FW99" s="7"/>
      <c r="FX99" s="7"/>
      <c r="FY99" s="7"/>
      <c r="FZ99" s="7"/>
      <c r="GA99" s="7"/>
      <c r="GB99" s="7"/>
      <c r="GC99" s="7"/>
      <c r="GD99" s="7"/>
      <c r="GE99" s="7"/>
      <c r="GF99" s="7"/>
      <c r="GG99" s="7"/>
      <c r="GH99" s="7"/>
      <c r="GI99" s="7"/>
      <c r="GJ99" s="7"/>
      <c r="GK99" s="7"/>
      <c r="GL99" s="7"/>
      <c r="GM99" s="7"/>
      <c r="GN99" s="7"/>
      <c r="GO99" s="7"/>
      <c r="GP99" s="7"/>
      <c r="GQ99" s="7"/>
      <c r="GR99" s="7"/>
      <c r="GS99" s="7"/>
      <c r="GT99" s="7"/>
      <c r="GU99" s="7"/>
      <c r="GV99" s="7"/>
      <c r="GW99" s="7"/>
      <c r="GX99" s="7"/>
      <c r="GY99" s="7"/>
      <c r="GZ99" s="7"/>
      <c r="HA99" s="7"/>
      <c r="HB99" s="7"/>
      <c r="HC99" s="7"/>
    </row>
    <row r="100" spans="2:211" s="2" customFormat="1">
      <c r="B100" s="6"/>
      <c r="C100" s="6"/>
      <c r="D100" s="6"/>
      <c r="E100" s="6"/>
      <c r="F100" s="6"/>
      <c r="G100" s="6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  <c r="BQ100" s="7"/>
      <c r="BR100" s="7"/>
      <c r="BS100" s="7"/>
      <c r="BT100" s="7"/>
      <c r="BU100" s="7"/>
      <c r="BV100" s="7"/>
      <c r="BW100" s="7"/>
      <c r="BX100" s="7"/>
      <c r="BY100" s="7"/>
      <c r="BZ100" s="7"/>
      <c r="CA100" s="7"/>
      <c r="CB100" s="7"/>
      <c r="CC100" s="7"/>
      <c r="CD100" s="7"/>
      <c r="CE100" s="7"/>
      <c r="CF100" s="7"/>
      <c r="CG100" s="7"/>
      <c r="CH100" s="7"/>
      <c r="CI100" s="7"/>
      <c r="CJ100" s="7"/>
      <c r="CK100" s="7"/>
      <c r="CL100" s="7"/>
      <c r="CM100" s="7"/>
      <c r="CN100" s="7"/>
      <c r="CO100" s="7"/>
      <c r="CP100" s="7"/>
      <c r="CQ100" s="7"/>
      <c r="CR100" s="7"/>
      <c r="CS100" s="7"/>
      <c r="CT100" s="7"/>
      <c r="CU100" s="7"/>
      <c r="CV100" s="7"/>
      <c r="CW100" s="7"/>
      <c r="CX100" s="7"/>
      <c r="CY100" s="7"/>
      <c r="CZ100" s="7"/>
      <c r="DA100" s="7"/>
      <c r="DB100" s="7"/>
      <c r="DC100" s="7"/>
      <c r="DD100" s="7"/>
      <c r="DE100" s="7"/>
      <c r="DF100" s="7"/>
      <c r="DG100" s="7"/>
      <c r="DH100" s="7"/>
      <c r="DI100" s="7"/>
      <c r="DJ100" s="7"/>
      <c r="DK100" s="7"/>
      <c r="DL100" s="7"/>
      <c r="DM100" s="7"/>
      <c r="DN100" s="7"/>
      <c r="DO100" s="7"/>
      <c r="DP100" s="7"/>
      <c r="DQ100" s="7"/>
      <c r="DR100" s="7"/>
      <c r="DS100" s="7"/>
      <c r="DT100" s="7"/>
      <c r="DU100" s="7"/>
      <c r="DV100" s="7"/>
      <c r="DW100" s="7"/>
      <c r="DX100" s="7"/>
      <c r="DY100" s="7"/>
      <c r="DZ100" s="7"/>
      <c r="EA100" s="7"/>
      <c r="EB100" s="7"/>
      <c r="EC100" s="7"/>
      <c r="ED100" s="7"/>
      <c r="EE100" s="7"/>
      <c r="EF100" s="7"/>
      <c r="EG100" s="7"/>
      <c r="EH100" s="7"/>
      <c r="EI100" s="7"/>
      <c r="EJ100" s="7"/>
      <c r="EK100" s="7"/>
      <c r="EL100" s="7"/>
      <c r="EM100" s="7"/>
      <c r="EN100" s="7"/>
      <c r="EO100" s="7"/>
      <c r="EP100" s="7"/>
      <c r="EQ100" s="7"/>
      <c r="ER100" s="7"/>
      <c r="ES100" s="7"/>
      <c r="ET100" s="7"/>
      <c r="EU100" s="7"/>
      <c r="EV100" s="7"/>
      <c r="EW100" s="7"/>
      <c r="EX100" s="7"/>
      <c r="EY100" s="7"/>
      <c r="EZ100" s="7"/>
      <c r="FA100" s="7"/>
      <c r="FB100" s="7"/>
      <c r="FC100" s="7"/>
      <c r="FD100" s="7"/>
      <c r="FE100" s="7"/>
      <c r="FF100" s="7"/>
      <c r="FG100" s="7"/>
      <c r="FH100" s="7"/>
      <c r="FI100" s="7"/>
      <c r="FJ100" s="7"/>
      <c r="FK100" s="7"/>
      <c r="FL100" s="7"/>
      <c r="FM100" s="7"/>
      <c r="FN100" s="7"/>
      <c r="FO100" s="7"/>
      <c r="FP100" s="7"/>
      <c r="FQ100" s="7"/>
      <c r="FR100" s="7"/>
      <c r="FS100" s="7"/>
      <c r="FT100" s="7"/>
      <c r="FU100" s="7"/>
      <c r="FV100" s="7"/>
      <c r="FW100" s="7"/>
      <c r="FX100" s="7"/>
      <c r="FY100" s="7"/>
      <c r="FZ100" s="7"/>
      <c r="GA100" s="7"/>
      <c r="GB100" s="7"/>
      <c r="GC100" s="7"/>
      <c r="GD100" s="7"/>
      <c r="GE100" s="7"/>
      <c r="GF100" s="7"/>
      <c r="GG100" s="7"/>
      <c r="GH100" s="7"/>
      <c r="GI100" s="7"/>
      <c r="GJ100" s="7"/>
      <c r="GK100" s="7"/>
      <c r="GL100" s="7"/>
      <c r="GM100" s="7"/>
      <c r="GN100" s="7"/>
      <c r="GO100" s="7"/>
      <c r="GP100" s="7"/>
      <c r="GQ100" s="7"/>
      <c r="GR100" s="7"/>
      <c r="GS100" s="7"/>
      <c r="GT100" s="7"/>
      <c r="GU100" s="7"/>
      <c r="GV100" s="7"/>
      <c r="GW100" s="7"/>
      <c r="GX100" s="7"/>
      <c r="GY100" s="7"/>
      <c r="GZ100" s="7"/>
      <c r="HA100" s="7"/>
      <c r="HB100" s="7"/>
      <c r="HC100" s="7"/>
    </row>
    <row r="101" spans="2:211" s="2" customFormat="1">
      <c r="B101" s="6"/>
      <c r="C101" s="6"/>
      <c r="D101" s="6"/>
      <c r="E101" s="6"/>
      <c r="F101" s="6"/>
      <c r="G101" s="6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  <c r="Z101" s="7"/>
      <c r="AA101" s="7"/>
      <c r="AB101" s="7"/>
      <c r="AC101" s="7"/>
      <c r="AD101" s="7"/>
      <c r="AE101" s="7"/>
      <c r="AF101" s="7"/>
      <c r="AG101" s="7"/>
      <c r="AH101" s="7"/>
      <c r="AI101" s="7"/>
      <c r="AJ101" s="7"/>
      <c r="AK101" s="7"/>
      <c r="AL101" s="7"/>
      <c r="AM101" s="7"/>
      <c r="AN101" s="7"/>
      <c r="AO101" s="7"/>
      <c r="AP101" s="7"/>
      <c r="AQ101" s="7"/>
      <c r="AR101" s="7"/>
      <c r="AS101" s="7"/>
      <c r="AT101" s="7"/>
      <c r="AU101" s="7"/>
      <c r="AV101" s="7"/>
      <c r="AW101" s="7"/>
      <c r="AX101" s="7"/>
      <c r="AY101" s="7"/>
      <c r="AZ101" s="7"/>
      <c r="BA101" s="7"/>
      <c r="BB101" s="7"/>
      <c r="BC101" s="7"/>
      <c r="BD101" s="7"/>
      <c r="BE101" s="7"/>
      <c r="BF101" s="7"/>
      <c r="BG101" s="7"/>
      <c r="BH101" s="7"/>
      <c r="BI101" s="7"/>
      <c r="BJ101" s="7"/>
      <c r="BK101" s="7"/>
      <c r="BL101" s="7"/>
      <c r="BM101" s="7"/>
      <c r="BN101" s="7"/>
      <c r="BO101" s="7"/>
      <c r="BP101" s="7"/>
      <c r="BQ101" s="7"/>
      <c r="BR101" s="7"/>
      <c r="BS101" s="7"/>
      <c r="BT101" s="7"/>
      <c r="BU101" s="7"/>
      <c r="BV101" s="7"/>
      <c r="BW101" s="7"/>
      <c r="BX101" s="7"/>
      <c r="BY101" s="7"/>
      <c r="BZ101" s="7"/>
      <c r="CA101" s="7"/>
      <c r="CB101" s="7"/>
      <c r="CC101" s="7"/>
      <c r="CD101" s="7"/>
      <c r="CE101" s="7"/>
      <c r="CF101" s="7"/>
      <c r="CG101" s="7"/>
      <c r="CH101" s="7"/>
      <c r="CI101" s="7"/>
      <c r="CJ101" s="7"/>
      <c r="CK101" s="7"/>
      <c r="CL101" s="7"/>
      <c r="CM101" s="7"/>
      <c r="CN101" s="7"/>
      <c r="CO101" s="7"/>
      <c r="CP101" s="7"/>
      <c r="CQ101" s="7"/>
      <c r="CR101" s="7"/>
      <c r="CS101" s="7"/>
      <c r="CT101" s="7"/>
      <c r="CU101" s="7"/>
      <c r="CV101" s="7"/>
      <c r="CW101" s="7"/>
      <c r="CX101" s="7"/>
      <c r="CY101" s="7"/>
      <c r="CZ101" s="7"/>
      <c r="DA101" s="7"/>
      <c r="DB101" s="7"/>
      <c r="DC101" s="7"/>
      <c r="DD101" s="7"/>
      <c r="DE101" s="7"/>
      <c r="DF101" s="7"/>
      <c r="DG101" s="7"/>
      <c r="DH101" s="7"/>
      <c r="DI101" s="7"/>
      <c r="DJ101" s="7"/>
      <c r="DK101" s="7"/>
      <c r="DL101" s="7"/>
      <c r="DM101" s="7"/>
      <c r="DN101" s="7"/>
      <c r="DO101" s="7"/>
      <c r="DP101" s="7"/>
      <c r="DQ101" s="7"/>
      <c r="DR101" s="7"/>
      <c r="DS101" s="7"/>
      <c r="DT101" s="7"/>
      <c r="DU101" s="7"/>
      <c r="DV101" s="7"/>
      <c r="DW101" s="7"/>
      <c r="DX101" s="7"/>
      <c r="DY101" s="7"/>
      <c r="DZ101" s="7"/>
      <c r="EA101" s="7"/>
      <c r="EB101" s="7"/>
      <c r="EC101" s="7"/>
      <c r="ED101" s="7"/>
      <c r="EE101" s="7"/>
      <c r="EF101" s="7"/>
      <c r="EG101" s="7"/>
      <c r="EH101" s="7"/>
      <c r="EI101" s="7"/>
      <c r="EJ101" s="7"/>
      <c r="EK101" s="7"/>
      <c r="EL101" s="7"/>
      <c r="EM101" s="7"/>
      <c r="EN101" s="7"/>
      <c r="EO101" s="7"/>
      <c r="EP101" s="7"/>
      <c r="EQ101" s="7"/>
      <c r="ER101" s="7"/>
      <c r="ES101" s="7"/>
      <c r="ET101" s="7"/>
      <c r="EU101" s="7"/>
      <c r="EV101" s="7"/>
      <c r="EW101" s="7"/>
      <c r="EX101" s="7"/>
      <c r="EY101" s="7"/>
      <c r="EZ101" s="7"/>
      <c r="FA101" s="7"/>
      <c r="FB101" s="7"/>
      <c r="FC101" s="7"/>
      <c r="FD101" s="7"/>
      <c r="FE101" s="7"/>
      <c r="FF101" s="7"/>
      <c r="FG101" s="7"/>
      <c r="FH101" s="7"/>
      <c r="FI101" s="7"/>
      <c r="FJ101" s="7"/>
      <c r="FK101" s="7"/>
      <c r="FL101" s="7"/>
      <c r="FM101" s="7"/>
      <c r="FN101" s="7"/>
      <c r="FO101" s="7"/>
      <c r="FP101" s="7"/>
      <c r="FQ101" s="7"/>
      <c r="FR101" s="7"/>
      <c r="FS101" s="7"/>
      <c r="FT101" s="7"/>
      <c r="FU101" s="7"/>
      <c r="FV101" s="7"/>
      <c r="FW101" s="7"/>
      <c r="FX101" s="7"/>
      <c r="FY101" s="7"/>
      <c r="FZ101" s="7"/>
      <c r="GA101" s="7"/>
      <c r="GB101" s="7"/>
      <c r="GC101" s="7"/>
      <c r="GD101" s="7"/>
      <c r="GE101" s="7"/>
      <c r="GF101" s="7"/>
      <c r="GG101" s="7"/>
      <c r="GH101" s="7"/>
      <c r="GI101" s="7"/>
      <c r="GJ101" s="7"/>
      <c r="GK101" s="7"/>
      <c r="GL101" s="7"/>
      <c r="GM101" s="7"/>
      <c r="GN101" s="7"/>
      <c r="GO101" s="7"/>
      <c r="GP101" s="7"/>
      <c r="GQ101" s="7"/>
      <c r="GR101" s="7"/>
      <c r="GS101" s="7"/>
      <c r="GT101" s="7"/>
      <c r="GU101" s="7"/>
      <c r="GV101" s="7"/>
      <c r="GW101" s="7"/>
      <c r="GX101" s="7"/>
      <c r="GY101" s="7"/>
      <c r="GZ101" s="7"/>
      <c r="HA101" s="7"/>
      <c r="HB101" s="7"/>
      <c r="HC101" s="7"/>
    </row>
    <row r="102" spans="2:211" s="2" customFormat="1">
      <c r="B102" s="6"/>
      <c r="C102" s="6"/>
      <c r="D102" s="6"/>
      <c r="E102" s="6"/>
      <c r="F102" s="6"/>
      <c r="G102" s="6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  <c r="Z102" s="7"/>
      <c r="AA102" s="7"/>
      <c r="AB102" s="7"/>
      <c r="AC102" s="7"/>
      <c r="AD102" s="7"/>
      <c r="AE102" s="7"/>
      <c r="AF102" s="7"/>
      <c r="AG102" s="7"/>
      <c r="AH102" s="7"/>
      <c r="AI102" s="7"/>
      <c r="AJ102" s="7"/>
      <c r="AK102" s="7"/>
      <c r="AL102" s="7"/>
      <c r="AM102" s="7"/>
      <c r="AN102" s="7"/>
      <c r="AO102" s="7"/>
      <c r="AP102" s="7"/>
      <c r="AQ102" s="7"/>
      <c r="AR102" s="7"/>
      <c r="AS102" s="7"/>
      <c r="AT102" s="7"/>
      <c r="AU102" s="7"/>
      <c r="AV102" s="7"/>
      <c r="AW102" s="7"/>
      <c r="AX102" s="7"/>
      <c r="AY102" s="7"/>
      <c r="AZ102" s="7"/>
      <c r="BA102" s="7"/>
      <c r="BB102" s="7"/>
      <c r="BC102" s="7"/>
      <c r="BD102" s="7"/>
      <c r="BE102" s="7"/>
      <c r="BF102" s="7"/>
      <c r="BG102" s="7"/>
      <c r="BH102" s="7"/>
      <c r="BI102" s="7"/>
      <c r="BJ102" s="7"/>
      <c r="BK102" s="7"/>
      <c r="BL102" s="7"/>
      <c r="BM102" s="7"/>
      <c r="BN102" s="7"/>
      <c r="BO102" s="7"/>
      <c r="BP102" s="7"/>
      <c r="BQ102" s="7"/>
      <c r="BR102" s="7"/>
      <c r="BS102" s="7"/>
      <c r="BT102" s="7"/>
      <c r="BU102" s="7"/>
      <c r="BV102" s="7"/>
      <c r="BW102" s="7"/>
      <c r="BX102" s="7"/>
      <c r="BY102" s="7"/>
      <c r="BZ102" s="7"/>
      <c r="CA102" s="7"/>
      <c r="CB102" s="7"/>
      <c r="CC102" s="7"/>
      <c r="CD102" s="7"/>
      <c r="CE102" s="7"/>
      <c r="CF102" s="7"/>
      <c r="CG102" s="7"/>
      <c r="CH102" s="7"/>
      <c r="CI102" s="7"/>
      <c r="CJ102" s="7"/>
      <c r="CK102" s="7"/>
      <c r="CL102" s="7"/>
      <c r="CM102" s="7"/>
      <c r="CN102" s="7"/>
      <c r="CO102" s="7"/>
      <c r="CP102" s="7"/>
      <c r="CQ102" s="7"/>
      <c r="CR102" s="7"/>
      <c r="CS102" s="7"/>
      <c r="CT102" s="7"/>
      <c r="CU102" s="7"/>
      <c r="CV102" s="7"/>
      <c r="CW102" s="7"/>
      <c r="CX102" s="7"/>
      <c r="CY102" s="7"/>
      <c r="CZ102" s="7"/>
      <c r="DA102" s="7"/>
      <c r="DB102" s="7"/>
      <c r="DC102" s="7"/>
      <c r="DD102" s="7"/>
      <c r="DE102" s="7"/>
      <c r="DF102" s="7"/>
      <c r="DG102" s="7"/>
      <c r="DH102" s="7"/>
      <c r="DI102" s="7"/>
      <c r="DJ102" s="7"/>
      <c r="DK102" s="7"/>
      <c r="DL102" s="7"/>
      <c r="DM102" s="7"/>
      <c r="DN102" s="7"/>
      <c r="DO102" s="7"/>
      <c r="DP102" s="7"/>
      <c r="DQ102" s="7"/>
      <c r="DR102" s="7"/>
      <c r="DS102" s="7"/>
      <c r="DT102" s="7"/>
      <c r="DU102" s="7"/>
      <c r="DV102" s="7"/>
      <c r="DW102" s="7"/>
      <c r="DX102" s="7"/>
      <c r="DY102" s="7"/>
      <c r="DZ102" s="7"/>
      <c r="EA102" s="7"/>
      <c r="EB102" s="7"/>
      <c r="EC102" s="7"/>
      <c r="ED102" s="7"/>
      <c r="EE102" s="7"/>
      <c r="EF102" s="7"/>
      <c r="EG102" s="7"/>
      <c r="EH102" s="7"/>
      <c r="EI102" s="7"/>
      <c r="EJ102" s="7"/>
      <c r="EK102" s="7"/>
      <c r="EL102" s="7"/>
      <c r="EM102" s="7"/>
      <c r="EN102" s="7"/>
      <c r="EO102" s="7"/>
      <c r="EP102" s="7"/>
      <c r="EQ102" s="7"/>
      <c r="ER102" s="7"/>
      <c r="ES102" s="7"/>
      <c r="ET102" s="7"/>
      <c r="EU102" s="7"/>
      <c r="EV102" s="7"/>
      <c r="EW102" s="7"/>
      <c r="EX102" s="7"/>
      <c r="EY102" s="7"/>
      <c r="EZ102" s="7"/>
      <c r="FA102" s="7"/>
      <c r="FB102" s="7"/>
      <c r="FC102" s="7"/>
      <c r="FD102" s="7"/>
      <c r="FE102" s="7"/>
      <c r="FF102" s="7"/>
      <c r="FG102" s="7"/>
      <c r="FH102" s="7"/>
      <c r="FI102" s="7"/>
      <c r="FJ102" s="7"/>
      <c r="FK102" s="7"/>
      <c r="FL102" s="7"/>
      <c r="FM102" s="7"/>
      <c r="FN102" s="7"/>
      <c r="FO102" s="7"/>
      <c r="FP102" s="7"/>
      <c r="FQ102" s="7"/>
      <c r="FR102" s="7"/>
      <c r="FS102" s="7"/>
      <c r="FT102" s="7"/>
      <c r="FU102" s="7"/>
      <c r="FV102" s="7"/>
      <c r="FW102" s="7"/>
      <c r="FX102" s="7"/>
      <c r="FY102" s="7"/>
      <c r="FZ102" s="7"/>
      <c r="GA102" s="7"/>
      <c r="GB102" s="7"/>
      <c r="GC102" s="7"/>
      <c r="GD102" s="7"/>
      <c r="GE102" s="7"/>
      <c r="GF102" s="7"/>
      <c r="GG102" s="7"/>
      <c r="GH102" s="7"/>
      <c r="GI102" s="7"/>
      <c r="GJ102" s="7"/>
      <c r="GK102" s="7"/>
      <c r="GL102" s="7"/>
      <c r="GM102" s="7"/>
      <c r="GN102" s="7"/>
      <c r="GO102" s="7"/>
      <c r="GP102" s="7"/>
      <c r="GQ102" s="7"/>
      <c r="GR102" s="7"/>
      <c r="GS102" s="7"/>
      <c r="GT102" s="7"/>
      <c r="GU102" s="7"/>
      <c r="GV102" s="7"/>
      <c r="GW102" s="7"/>
      <c r="GX102" s="7"/>
      <c r="GY102" s="7"/>
      <c r="GZ102" s="7"/>
      <c r="HA102" s="7"/>
      <c r="HB102" s="7"/>
      <c r="HC102" s="7"/>
    </row>
    <row r="103" spans="2:211" s="2" customFormat="1">
      <c r="B103" s="6"/>
      <c r="C103" s="6"/>
      <c r="D103" s="6"/>
      <c r="E103" s="6"/>
      <c r="F103" s="6"/>
      <c r="G103" s="6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  <c r="Z103" s="7"/>
      <c r="AA103" s="7"/>
      <c r="AB103" s="7"/>
      <c r="AC103" s="7"/>
      <c r="AD103" s="7"/>
      <c r="AE103" s="7"/>
      <c r="AF103" s="7"/>
      <c r="AG103" s="7"/>
      <c r="AH103" s="7"/>
      <c r="AI103" s="7"/>
      <c r="AJ103" s="7"/>
      <c r="AK103" s="7"/>
      <c r="AL103" s="7"/>
      <c r="AM103" s="7"/>
      <c r="AN103" s="7"/>
      <c r="AO103" s="7"/>
      <c r="AP103" s="7"/>
      <c r="AQ103" s="7"/>
      <c r="AR103" s="7"/>
      <c r="AS103" s="7"/>
      <c r="AT103" s="7"/>
      <c r="AU103" s="7"/>
      <c r="AV103" s="7"/>
      <c r="AW103" s="7"/>
      <c r="AX103" s="7"/>
      <c r="AY103" s="7"/>
      <c r="AZ103" s="7"/>
      <c r="BA103" s="7"/>
      <c r="BB103" s="7"/>
      <c r="BC103" s="7"/>
      <c r="BD103" s="7"/>
      <c r="BE103" s="7"/>
      <c r="BF103" s="7"/>
      <c r="BG103" s="7"/>
      <c r="BH103" s="7"/>
      <c r="BI103" s="7"/>
      <c r="BJ103" s="7"/>
      <c r="BK103" s="7"/>
      <c r="BL103" s="7"/>
      <c r="BM103" s="7"/>
      <c r="BN103" s="7"/>
      <c r="BO103" s="7"/>
      <c r="BP103" s="7"/>
      <c r="BQ103" s="7"/>
      <c r="BR103" s="7"/>
      <c r="BS103" s="7"/>
      <c r="BT103" s="7"/>
      <c r="BU103" s="7"/>
      <c r="BV103" s="7"/>
      <c r="BW103" s="7"/>
      <c r="BX103" s="7"/>
      <c r="BY103" s="7"/>
      <c r="BZ103" s="7"/>
      <c r="CA103" s="7"/>
      <c r="CB103" s="7"/>
      <c r="CC103" s="7"/>
      <c r="CD103" s="7"/>
      <c r="CE103" s="7"/>
      <c r="CF103" s="7"/>
      <c r="CG103" s="7"/>
      <c r="CH103" s="7"/>
      <c r="CI103" s="7"/>
      <c r="CJ103" s="7"/>
      <c r="CK103" s="7"/>
      <c r="CL103" s="7"/>
      <c r="CM103" s="7"/>
      <c r="CN103" s="7"/>
      <c r="CO103" s="7"/>
      <c r="CP103" s="7"/>
      <c r="CQ103" s="7"/>
      <c r="CR103" s="7"/>
      <c r="CS103" s="7"/>
      <c r="CT103" s="7"/>
      <c r="CU103" s="7"/>
      <c r="CV103" s="7"/>
      <c r="CW103" s="7"/>
      <c r="CX103" s="7"/>
      <c r="CY103" s="7"/>
      <c r="CZ103" s="7"/>
      <c r="DA103" s="7"/>
      <c r="DB103" s="7"/>
      <c r="DC103" s="7"/>
      <c r="DD103" s="7"/>
      <c r="DE103" s="7"/>
      <c r="DF103" s="7"/>
      <c r="DG103" s="7"/>
      <c r="DH103" s="7"/>
      <c r="DI103" s="7"/>
      <c r="DJ103" s="7"/>
      <c r="DK103" s="7"/>
      <c r="DL103" s="7"/>
      <c r="DM103" s="7"/>
      <c r="DN103" s="7"/>
      <c r="DO103" s="7"/>
      <c r="DP103" s="7"/>
      <c r="DQ103" s="7"/>
      <c r="DR103" s="7"/>
      <c r="DS103" s="7"/>
      <c r="DT103" s="7"/>
      <c r="DU103" s="7"/>
      <c r="DV103" s="7"/>
      <c r="DW103" s="7"/>
      <c r="DX103" s="7"/>
      <c r="DY103" s="7"/>
      <c r="DZ103" s="7"/>
      <c r="EA103" s="7"/>
      <c r="EB103" s="7"/>
      <c r="EC103" s="7"/>
      <c r="ED103" s="7"/>
      <c r="EE103" s="7"/>
      <c r="EF103" s="7"/>
      <c r="EG103" s="7"/>
      <c r="EH103" s="7"/>
      <c r="EI103" s="7"/>
      <c r="EJ103" s="7"/>
      <c r="EK103" s="7"/>
      <c r="EL103" s="7"/>
      <c r="EM103" s="7"/>
      <c r="EN103" s="7"/>
      <c r="EO103" s="7"/>
      <c r="EP103" s="7"/>
      <c r="EQ103" s="7"/>
      <c r="ER103" s="7"/>
      <c r="ES103" s="7"/>
      <c r="ET103" s="7"/>
      <c r="EU103" s="7"/>
      <c r="EV103" s="7"/>
      <c r="EW103" s="7"/>
      <c r="EX103" s="7"/>
      <c r="EY103" s="7"/>
      <c r="EZ103" s="7"/>
      <c r="FA103" s="7"/>
      <c r="FB103" s="7"/>
      <c r="FC103" s="7"/>
      <c r="FD103" s="7"/>
      <c r="FE103" s="7"/>
      <c r="FF103" s="7"/>
      <c r="FG103" s="7"/>
      <c r="FH103" s="7"/>
      <c r="FI103" s="7"/>
      <c r="FJ103" s="7"/>
      <c r="FK103" s="7"/>
      <c r="FL103" s="7"/>
      <c r="FM103" s="7"/>
      <c r="FN103" s="7"/>
      <c r="FO103" s="7"/>
      <c r="FP103" s="7"/>
      <c r="FQ103" s="7"/>
      <c r="FR103" s="7"/>
      <c r="FS103" s="7"/>
      <c r="FT103" s="7"/>
      <c r="FU103" s="7"/>
      <c r="FV103" s="7"/>
      <c r="FW103" s="7"/>
      <c r="FX103" s="7"/>
      <c r="FY103" s="7"/>
      <c r="FZ103" s="7"/>
      <c r="GA103" s="7"/>
      <c r="GB103" s="7"/>
      <c r="GC103" s="7"/>
      <c r="GD103" s="7"/>
      <c r="GE103" s="7"/>
      <c r="GF103" s="7"/>
      <c r="GG103" s="7"/>
      <c r="GH103" s="7"/>
      <c r="GI103" s="7"/>
      <c r="GJ103" s="7"/>
      <c r="GK103" s="7"/>
      <c r="GL103" s="7"/>
      <c r="GM103" s="7"/>
      <c r="GN103" s="7"/>
      <c r="GO103" s="7"/>
      <c r="GP103" s="7"/>
      <c r="GQ103" s="7"/>
      <c r="GR103" s="7"/>
      <c r="GS103" s="7"/>
      <c r="GT103" s="7"/>
      <c r="GU103" s="7"/>
      <c r="GV103" s="7"/>
      <c r="GW103" s="7"/>
      <c r="GX103" s="7"/>
      <c r="GY103" s="7"/>
      <c r="GZ103" s="7"/>
      <c r="HA103" s="7"/>
      <c r="HB103" s="7"/>
      <c r="HC103" s="7"/>
    </row>
    <row r="104" spans="2:211" s="2" customFormat="1">
      <c r="B104" s="6"/>
      <c r="C104" s="6"/>
      <c r="D104" s="6"/>
      <c r="E104" s="6"/>
      <c r="F104" s="6"/>
      <c r="G104" s="6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  <c r="Z104" s="7"/>
      <c r="AA104" s="7"/>
      <c r="AB104" s="7"/>
      <c r="AC104" s="7"/>
      <c r="AD104" s="7"/>
      <c r="AE104" s="7"/>
      <c r="AF104" s="7"/>
      <c r="AG104" s="7"/>
      <c r="AH104" s="7"/>
      <c r="AI104" s="7"/>
      <c r="AJ104" s="7"/>
      <c r="AK104" s="7"/>
      <c r="AL104" s="7"/>
      <c r="AM104" s="7"/>
      <c r="AN104" s="7"/>
      <c r="AO104" s="7"/>
      <c r="AP104" s="7"/>
      <c r="AQ104" s="7"/>
      <c r="AR104" s="7"/>
      <c r="AS104" s="7"/>
      <c r="AT104" s="7"/>
      <c r="AU104" s="7"/>
      <c r="AV104" s="7"/>
      <c r="AW104" s="7"/>
      <c r="AX104" s="7"/>
      <c r="AY104" s="7"/>
      <c r="AZ104" s="7"/>
      <c r="BA104" s="7"/>
      <c r="BB104" s="7"/>
      <c r="BC104" s="7"/>
      <c r="BD104" s="7"/>
      <c r="BE104" s="7"/>
      <c r="BF104" s="7"/>
      <c r="BG104" s="7"/>
      <c r="BH104" s="7"/>
      <c r="BI104" s="7"/>
      <c r="BJ104" s="7"/>
      <c r="BK104" s="7"/>
      <c r="BL104" s="7"/>
      <c r="BM104" s="7"/>
      <c r="BN104" s="7"/>
      <c r="BO104" s="7"/>
      <c r="BP104" s="7"/>
      <c r="BQ104" s="7"/>
      <c r="BR104" s="7"/>
      <c r="BS104" s="7"/>
      <c r="BT104" s="7"/>
      <c r="BU104" s="7"/>
      <c r="BV104" s="7"/>
      <c r="BW104" s="7"/>
      <c r="BX104" s="7"/>
      <c r="BY104" s="7"/>
      <c r="BZ104" s="7"/>
      <c r="CA104" s="7"/>
      <c r="CB104" s="7"/>
      <c r="CC104" s="7"/>
      <c r="CD104" s="7"/>
      <c r="CE104" s="7"/>
      <c r="CF104" s="7"/>
      <c r="CG104" s="7"/>
      <c r="CH104" s="7"/>
      <c r="CI104" s="7"/>
      <c r="CJ104" s="7"/>
      <c r="CK104" s="7"/>
      <c r="CL104" s="7"/>
      <c r="CM104" s="7"/>
      <c r="CN104" s="7"/>
      <c r="CO104" s="7"/>
      <c r="CP104" s="7"/>
      <c r="CQ104" s="7"/>
      <c r="CR104" s="7"/>
      <c r="CS104" s="7"/>
      <c r="CT104" s="7"/>
      <c r="CU104" s="7"/>
      <c r="CV104" s="7"/>
      <c r="CW104" s="7"/>
      <c r="CX104" s="7"/>
      <c r="CY104" s="7"/>
      <c r="CZ104" s="7"/>
      <c r="DA104" s="7"/>
      <c r="DB104" s="7"/>
      <c r="DC104" s="7"/>
      <c r="DD104" s="7"/>
      <c r="DE104" s="7"/>
      <c r="DF104" s="7"/>
      <c r="DG104" s="7"/>
      <c r="DH104" s="7"/>
      <c r="DI104" s="7"/>
      <c r="DJ104" s="7"/>
      <c r="DK104" s="7"/>
      <c r="DL104" s="7"/>
      <c r="DM104" s="7"/>
      <c r="DN104" s="7"/>
      <c r="DO104" s="7"/>
      <c r="DP104" s="7"/>
      <c r="DQ104" s="7"/>
      <c r="DR104" s="7"/>
      <c r="DS104" s="7"/>
      <c r="DT104" s="7"/>
      <c r="DU104" s="7"/>
      <c r="DV104" s="7"/>
      <c r="DW104" s="7"/>
      <c r="DX104" s="7"/>
      <c r="DY104" s="7"/>
      <c r="DZ104" s="7"/>
      <c r="EA104" s="7"/>
      <c r="EB104" s="7"/>
      <c r="EC104" s="7"/>
      <c r="ED104" s="7"/>
      <c r="EE104" s="7"/>
      <c r="EF104" s="7"/>
      <c r="EG104" s="7"/>
      <c r="EH104" s="7"/>
      <c r="EI104" s="7"/>
      <c r="EJ104" s="7"/>
      <c r="EK104" s="7"/>
      <c r="EL104" s="7"/>
      <c r="EM104" s="7"/>
      <c r="EN104" s="7"/>
      <c r="EO104" s="7"/>
      <c r="EP104" s="7"/>
      <c r="EQ104" s="7"/>
      <c r="ER104" s="7"/>
      <c r="ES104" s="7"/>
      <c r="ET104" s="7"/>
      <c r="EU104" s="7"/>
      <c r="EV104" s="7"/>
      <c r="EW104" s="7"/>
      <c r="EX104" s="7"/>
      <c r="EY104" s="7"/>
      <c r="EZ104" s="7"/>
      <c r="FA104" s="7"/>
      <c r="FB104" s="7"/>
      <c r="FC104" s="7"/>
      <c r="FD104" s="7"/>
      <c r="FE104" s="7"/>
      <c r="FF104" s="7"/>
      <c r="FG104" s="7"/>
      <c r="FH104" s="7"/>
      <c r="FI104" s="7"/>
      <c r="FJ104" s="7"/>
      <c r="FK104" s="7"/>
      <c r="FL104" s="7"/>
      <c r="FM104" s="7"/>
      <c r="FN104" s="7"/>
      <c r="FO104" s="7"/>
      <c r="FP104" s="7"/>
      <c r="FQ104" s="7"/>
      <c r="FR104" s="7"/>
      <c r="FS104" s="7"/>
      <c r="FT104" s="7"/>
      <c r="FU104" s="7"/>
      <c r="FV104" s="7"/>
      <c r="FW104" s="7"/>
      <c r="FX104" s="7"/>
      <c r="FY104" s="7"/>
      <c r="FZ104" s="7"/>
      <c r="GA104" s="7"/>
      <c r="GB104" s="7"/>
      <c r="GC104" s="7"/>
      <c r="GD104" s="7"/>
      <c r="GE104" s="7"/>
      <c r="GF104" s="7"/>
      <c r="GG104" s="7"/>
      <c r="GH104" s="7"/>
      <c r="GI104" s="7"/>
      <c r="GJ104" s="7"/>
      <c r="GK104" s="7"/>
      <c r="GL104" s="7"/>
      <c r="GM104" s="7"/>
      <c r="GN104" s="7"/>
      <c r="GO104" s="7"/>
      <c r="GP104" s="7"/>
      <c r="GQ104" s="7"/>
      <c r="GR104" s="7"/>
      <c r="GS104" s="7"/>
      <c r="GT104" s="7"/>
      <c r="GU104" s="7"/>
      <c r="GV104" s="7"/>
      <c r="GW104" s="7"/>
      <c r="GX104" s="7"/>
      <c r="GY104" s="7"/>
      <c r="GZ104" s="7"/>
      <c r="HA104" s="7"/>
      <c r="HB104" s="7"/>
      <c r="HC104" s="7"/>
    </row>
    <row r="105" spans="2:211" s="2" customFormat="1">
      <c r="B105" s="6"/>
      <c r="C105" s="6"/>
      <c r="D105" s="6"/>
      <c r="E105" s="6"/>
      <c r="F105" s="6"/>
      <c r="G105" s="6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  <c r="Z105" s="7"/>
      <c r="AA105" s="7"/>
      <c r="AB105" s="7"/>
      <c r="AC105" s="7"/>
      <c r="AD105" s="7"/>
      <c r="AE105" s="7"/>
      <c r="AF105" s="7"/>
      <c r="AG105" s="7"/>
      <c r="AH105" s="7"/>
      <c r="AI105" s="7"/>
      <c r="AJ105" s="7"/>
      <c r="AK105" s="7"/>
      <c r="AL105" s="7"/>
      <c r="AM105" s="7"/>
      <c r="AN105" s="7"/>
      <c r="AO105" s="7"/>
      <c r="AP105" s="7"/>
      <c r="AQ105" s="7"/>
      <c r="AR105" s="7"/>
      <c r="AS105" s="7"/>
      <c r="AT105" s="7"/>
      <c r="AU105" s="7"/>
      <c r="AV105" s="7"/>
      <c r="AW105" s="7"/>
      <c r="AX105" s="7"/>
      <c r="AY105" s="7"/>
      <c r="AZ105" s="7"/>
      <c r="BA105" s="7"/>
      <c r="BB105" s="7"/>
      <c r="BC105" s="7"/>
      <c r="BD105" s="7"/>
      <c r="BE105" s="7"/>
      <c r="BF105" s="7"/>
      <c r="BG105" s="7"/>
      <c r="BH105" s="7"/>
      <c r="BI105" s="7"/>
      <c r="BJ105" s="7"/>
      <c r="BK105" s="7"/>
      <c r="BL105" s="7"/>
      <c r="BM105" s="7"/>
      <c r="BN105" s="7"/>
      <c r="BO105" s="7"/>
      <c r="BP105" s="7"/>
      <c r="BQ105" s="7"/>
      <c r="BR105" s="7"/>
      <c r="BS105" s="7"/>
      <c r="BT105" s="7"/>
      <c r="BU105" s="7"/>
      <c r="BV105" s="7"/>
      <c r="BW105" s="7"/>
      <c r="BX105" s="7"/>
      <c r="BY105" s="7"/>
      <c r="BZ105" s="7"/>
      <c r="CA105" s="7"/>
      <c r="CB105" s="7"/>
      <c r="CC105" s="7"/>
      <c r="CD105" s="7"/>
      <c r="CE105" s="7"/>
      <c r="CF105" s="7"/>
      <c r="CG105" s="7"/>
      <c r="CH105" s="7"/>
      <c r="CI105" s="7"/>
      <c r="CJ105" s="7"/>
      <c r="CK105" s="7"/>
      <c r="CL105" s="7"/>
      <c r="CM105" s="7"/>
      <c r="CN105" s="7"/>
      <c r="CO105" s="7"/>
      <c r="CP105" s="7"/>
      <c r="CQ105" s="7"/>
      <c r="CR105" s="7"/>
      <c r="CS105" s="7"/>
      <c r="CT105" s="7"/>
      <c r="CU105" s="7"/>
      <c r="CV105" s="7"/>
      <c r="CW105" s="7"/>
      <c r="CX105" s="7"/>
      <c r="CY105" s="7"/>
      <c r="CZ105" s="7"/>
      <c r="DA105" s="7"/>
      <c r="DB105" s="7"/>
      <c r="DC105" s="7"/>
      <c r="DD105" s="7"/>
      <c r="DE105" s="7"/>
      <c r="DF105" s="7"/>
      <c r="DG105" s="7"/>
      <c r="DH105" s="7"/>
      <c r="DI105" s="7"/>
      <c r="DJ105" s="7"/>
      <c r="DK105" s="7"/>
      <c r="DL105" s="7"/>
      <c r="DM105" s="7"/>
      <c r="DN105" s="7"/>
      <c r="DO105" s="7"/>
      <c r="DP105" s="7"/>
      <c r="DQ105" s="7"/>
      <c r="DR105" s="7"/>
      <c r="DS105" s="7"/>
      <c r="DT105" s="7"/>
      <c r="DU105" s="7"/>
      <c r="DV105" s="7"/>
      <c r="DW105" s="7"/>
      <c r="DX105" s="7"/>
      <c r="DY105" s="7"/>
      <c r="DZ105" s="7"/>
      <c r="EA105" s="7"/>
      <c r="EB105" s="7"/>
      <c r="EC105" s="7"/>
      <c r="ED105" s="7"/>
      <c r="EE105" s="7"/>
      <c r="EF105" s="7"/>
      <c r="EG105" s="7"/>
      <c r="EH105" s="7"/>
      <c r="EI105" s="7"/>
      <c r="EJ105" s="7"/>
      <c r="EK105" s="7"/>
      <c r="EL105" s="7"/>
      <c r="EM105" s="7"/>
      <c r="EN105" s="7"/>
      <c r="EO105" s="7"/>
      <c r="EP105" s="7"/>
      <c r="EQ105" s="7"/>
      <c r="ER105" s="7"/>
      <c r="ES105" s="7"/>
      <c r="ET105" s="7"/>
      <c r="EU105" s="7"/>
      <c r="EV105" s="7"/>
      <c r="EW105" s="7"/>
      <c r="EX105" s="7"/>
      <c r="EY105" s="7"/>
      <c r="EZ105" s="7"/>
      <c r="FA105" s="7"/>
      <c r="FB105" s="7"/>
      <c r="FC105" s="7"/>
      <c r="FD105" s="7"/>
      <c r="FE105" s="7"/>
      <c r="FF105" s="7"/>
      <c r="FG105" s="7"/>
      <c r="FH105" s="7"/>
      <c r="FI105" s="7"/>
      <c r="FJ105" s="7"/>
      <c r="FK105" s="7"/>
      <c r="FL105" s="7"/>
      <c r="FM105" s="7"/>
      <c r="FN105" s="7"/>
      <c r="FO105" s="7"/>
      <c r="FP105" s="7"/>
      <c r="FQ105" s="7"/>
      <c r="FR105" s="7"/>
      <c r="FS105" s="7"/>
      <c r="FT105" s="7"/>
      <c r="FU105" s="7"/>
      <c r="FV105" s="7"/>
      <c r="FW105" s="7"/>
      <c r="FX105" s="7"/>
      <c r="FY105" s="7"/>
      <c r="FZ105" s="7"/>
      <c r="GA105" s="7"/>
      <c r="GB105" s="7"/>
      <c r="GC105" s="7"/>
      <c r="GD105" s="7"/>
      <c r="GE105" s="7"/>
      <c r="GF105" s="7"/>
      <c r="GG105" s="7"/>
      <c r="GH105" s="7"/>
      <c r="GI105" s="7"/>
      <c r="GJ105" s="7"/>
      <c r="GK105" s="7"/>
      <c r="GL105" s="7"/>
      <c r="GM105" s="7"/>
      <c r="GN105" s="7"/>
      <c r="GO105" s="7"/>
      <c r="GP105" s="7"/>
      <c r="GQ105" s="7"/>
      <c r="GR105" s="7"/>
      <c r="GS105" s="7"/>
      <c r="GT105" s="7"/>
      <c r="GU105" s="7"/>
      <c r="GV105" s="7"/>
      <c r="GW105" s="7"/>
      <c r="GX105" s="7"/>
      <c r="GY105" s="7"/>
      <c r="GZ105" s="7"/>
      <c r="HA105" s="7"/>
      <c r="HB105" s="7"/>
      <c r="HC105" s="7"/>
    </row>
    <row r="106" spans="2:211" s="2" customFormat="1">
      <c r="B106" s="6"/>
      <c r="C106" s="6"/>
      <c r="D106" s="6"/>
      <c r="E106" s="6"/>
      <c r="F106" s="6"/>
      <c r="G106" s="6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  <c r="Z106" s="7"/>
      <c r="AA106" s="7"/>
      <c r="AB106" s="7"/>
      <c r="AC106" s="7"/>
      <c r="AD106" s="7"/>
      <c r="AE106" s="7"/>
      <c r="AF106" s="7"/>
      <c r="AG106" s="7"/>
      <c r="AH106" s="7"/>
      <c r="AI106" s="7"/>
      <c r="AJ106" s="7"/>
      <c r="AK106" s="7"/>
      <c r="AL106" s="7"/>
      <c r="AM106" s="7"/>
      <c r="AN106" s="7"/>
      <c r="AO106" s="7"/>
      <c r="AP106" s="7"/>
      <c r="AQ106" s="7"/>
      <c r="AR106" s="7"/>
      <c r="AS106" s="7"/>
      <c r="AT106" s="7"/>
      <c r="AU106" s="7"/>
      <c r="AV106" s="7"/>
      <c r="AW106" s="7"/>
      <c r="AX106" s="7"/>
      <c r="AY106" s="7"/>
      <c r="AZ106" s="7"/>
      <c r="BA106" s="7"/>
      <c r="BB106" s="7"/>
      <c r="BC106" s="7"/>
      <c r="BD106" s="7"/>
      <c r="BE106" s="7"/>
      <c r="BF106" s="7"/>
      <c r="BG106" s="7"/>
      <c r="BH106" s="7"/>
      <c r="BI106" s="7"/>
      <c r="BJ106" s="7"/>
      <c r="BK106" s="7"/>
      <c r="BL106" s="7"/>
      <c r="BM106" s="7"/>
      <c r="BN106" s="7"/>
      <c r="BO106" s="7"/>
      <c r="BP106" s="7"/>
      <c r="BQ106" s="7"/>
      <c r="BR106" s="7"/>
      <c r="BS106" s="7"/>
      <c r="BT106" s="7"/>
      <c r="BU106" s="7"/>
      <c r="BV106" s="7"/>
      <c r="BW106" s="7"/>
      <c r="BX106" s="7"/>
      <c r="BY106" s="7"/>
      <c r="BZ106" s="7"/>
      <c r="CA106" s="7"/>
      <c r="CB106" s="7"/>
      <c r="CC106" s="7"/>
      <c r="CD106" s="7"/>
      <c r="CE106" s="7"/>
      <c r="CF106" s="7"/>
      <c r="CG106" s="7"/>
      <c r="CH106" s="7"/>
      <c r="CI106" s="7"/>
      <c r="CJ106" s="7"/>
      <c r="CK106" s="7"/>
      <c r="CL106" s="7"/>
      <c r="CM106" s="7"/>
      <c r="CN106" s="7"/>
      <c r="CO106" s="7"/>
      <c r="CP106" s="7"/>
      <c r="CQ106" s="7"/>
      <c r="CR106" s="7"/>
      <c r="CS106" s="7"/>
      <c r="CT106" s="7"/>
      <c r="CU106" s="7"/>
      <c r="CV106" s="7"/>
      <c r="CW106" s="7"/>
      <c r="CX106" s="7"/>
      <c r="CY106" s="7"/>
      <c r="CZ106" s="7"/>
      <c r="DA106" s="7"/>
      <c r="DB106" s="7"/>
      <c r="DC106" s="7"/>
      <c r="DD106" s="7"/>
      <c r="DE106" s="7"/>
      <c r="DF106" s="7"/>
      <c r="DG106" s="7"/>
      <c r="DH106" s="7"/>
      <c r="DI106" s="7"/>
      <c r="DJ106" s="7"/>
      <c r="DK106" s="7"/>
      <c r="DL106" s="7"/>
      <c r="DM106" s="7"/>
      <c r="DN106" s="7"/>
      <c r="DO106" s="7"/>
      <c r="DP106" s="7"/>
      <c r="DQ106" s="7"/>
      <c r="DR106" s="7"/>
      <c r="DS106" s="7"/>
      <c r="DT106" s="7"/>
      <c r="DU106" s="7"/>
      <c r="DV106" s="7"/>
      <c r="DW106" s="7"/>
      <c r="DX106" s="7"/>
      <c r="DY106" s="7"/>
      <c r="DZ106" s="7"/>
      <c r="EA106" s="7"/>
      <c r="EB106" s="7"/>
      <c r="EC106" s="7"/>
      <c r="ED106" s="7"/>
      <c r="EE106" s="7"/>
      <c r="EF106" s="7"/>
      <c r="EG106" s="7"/>
      <c r="EH106" s="7"/>
      <c r="EI106" s="7"/>
      <c r="EJ106" s="7"/>
      <c r="EK106" s="7"/>
      <c r="EL106" s="7"/>
      <c r="EM106" s="7"/>
      <c r="EN106" s="7"/>
      <c r="EO106" s="7"/>
      <c r="EP106" s="7"/>
      <c r="EQ106" s="7"/>
      <c r="ER106" s="7"/>
      <c r="ES106" s="7"/>
      <c r="ET106" s="7"/>
      <c r="EU106" s="7"/>
      <c r="EV106" s="7"/>
      <c r="EW106" s="7"/>
      <c r="EX106" s="7"/>
      <c r="EY106" s="7"/>
      <c r="EZ106" s="7"/>
      <c r="FA106" s="7"/>
      <c r="FB106" s="7"/>
      <c r="FC106" s="7"/>
      <c r="FD106" s="7"/>
      <c r="FE106" s="7"/>
      <c r="FF106" s="7"/>
      <c r="FG106" s="7"/>
      <c r="FH106" s="7"/>
      <c r="FI106" s="7"/>
      <c r="FJ106" s="7"/>
      <c r="FK106" s="7"/>
      <c r="FL106" s="7"/>
      <c r="FM106" s="7"/>
      <c r="FN106" s="7"/>
      <c r="FO106" s="7"/>
      <c r="FP106" s="7"/>
      <c r="FQ106" s="7"/>
      <c r="FR106" s="7"/>
      <c r="FS106" s="7"/>
      <c r="FT106" s="7"/>
      <c r="FU106" s="7"/>
      <c r="FV106" s="7"/>
      <c r="FW106" s="7"/>
      <c r="FX106" s="7"/>
      <c r="FY106" s="7"/>
      <c r="FZ106" s="7"/>
      <c r="GA106" s="7"/>
      <c r="GB106" s="7"/>
      <c r="GC106" s="7"/>
      <c r="GD106" s="7"/>
      <c r="GE106" s="7"/>
      <c r="GF106" s="7"/>
      <c r="GG106" s="7"/>
      <c r="GH106" s="7"/>
      <c r="GI106" s="7"/>
      <c r="GJ106" s="7"/>
      <c r="GK106" s="7"/>
      <c r="GL106" s="7"/>
      <c r="GM106" s="7"/>
      <c r="GN106" s="7"/>
      <c r="GO106" s="7"/>
      <c r="GP106" s="7"/>
      <c r="GQ106" s="7"/>
      <c r="GR106" s="7"/>
      <c r="GS106" s="7"/>
      <c r="GT106" s="7"/>
      <c r="GU106" s="7"/>
      <c r="GV106" s="7"/>
      <c r="GW106" s="7"/>
      <c r="GX106" s="7"/>
      <c r="GY106" s="7"/>
      <c r="GZ106" s="7"/>
      <c r="HA106" s="7"/>
      <c r="HB106" s="7"/>
      <c r="HC106" s="7"/>
    </row>
    <row r="107" spans="2:211" s="2" customFormat="1">
      <c r="B107" s="6"/>
      <c r="C107" s="6"/>
      <c r="D107" s="6"/>
      <c r="E107" s="6"/>
      <c r="F107" s="6"/>
      <c r="G107" s="6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  <c r="Z107" s="7"/>
      <c r="AA107" s="7"/>
      <c r="AB107" s="7"/>
      <c r="AC107" s="7"/>
      <c r="AD107" s="7"/>
      <c r="AE107" s="7"/>
      <c r="AF107" s="7"/>
      <c r="AG107" s="7"/>
      <c r="AH107" s="7"/>
      <c r="AI107" s="7"/>
      <c r="AJ107" s="7"/>
      <c r="AK107" s="7"/>
      <c r="AL107" s="7"/>
      <c r="AM107" s="7"/>
      <c r="AN107" s="7"/>
      <c r="AO107" s="7"/>
      <c r="AP107" s="7"/>
      <c r="AQ107" s="7"/>
      <c r="AR107" s="7"/>
      <c r="AS107" s="7"/>
      <c r="AT107" s="7"/>
      <c r="AU107" s="7"/>
      <c r="AV107" s="7"/>
      <c r="AW107" s="7"/>
      <c r="AX107" s="7"/>
      <c r="AY107" s="7"/>
      <c r="AZ107" s="7"/>
      <c r="BA107" s="7"/>
      <c r="BB107" s="7"/>
      <c r="BC107" s="7"/>
      <c r="BD107" s="7"/>
      <c r="BE107" s="7"/>
      <c r="BF107" s="7"/>
      <c r="BG107" s="7"/>
      <c r="BH107" s="7"/>
      <c r="BI107" s="7"/>
      <c r="BJ107" s="7"/>
      <c r="BK107" s="7"/>
      <c r="BL107" s="7"/>
      <c r="BM107" s="7"/>
      <c r="BN107" s="7"/>
      <c r="BO107" s="7"/>
      <c r="BP107" s="7"/>
      <c r="BQ107" s="7"/>
      <c r="BR107" s="7"/>
      <c r="BS107" s="7"/>
      <c r="BT107" s="7"/>
      <c r="BU107" s="7"/>
      <c r="BV107" s="7"/>
      <c r="BW107" s="7"/>
      <c r="BX107" s="7"/>
      <c r="BY107" s="7"/>
      <c r="BZ107" s="7"/>
      <c r="CA107" s="7"/>
      <c r="CB107" s="7"/>
      <c r="CC107" s="7"/>
      <c r="CD107" s="7"/>
      <c r="CE107" s="7"/>
      <c r="CF107" s="7"/>
      <c r="CG107" s="7"/>
      <c r="CH107" s="7"/>
      <c r="CI107" s="7"/>
      <c r="CJ107" s="7"/>
      <c r="CK107" s="7"/>
      <c r="CL107" s="7"/>
      <c r="CM107" s="7"/>
      <c r="CN107" s="7"/>
      <c r="CO107" s="7"/>
      <c r="CP107" s="7"/>
      <c r="CQ107" s="7"/>
      <c r="CR107" s="7"/>
      <c r="CS107" s="7"/>
      <c r="CT107" s="7"/>
      <c r="CU107" s="7"/>
      <c r="CV107" s="7"/>
      <c r="CW107" s="7"/>
      <c r="CX107" s="7"/>
      <c r="CY107" s="7"/>
      <c r="CZ107" s="7"/>
      <c r="DA107" s="7"/>
      <c r="DB107" s="7"/>
      <c r="DC107" s="7"/>
      <c r="DD107" s="7"/>
      <c r="DE107" s="7"/>
      <c r="DF107" s="7"/>
      <c r="DG107" s="7"/>
      <c r="DH107" s="7"/>
      <c r="DI107" s="7"/>
      <c r="DJ107" s="7"/>
      <c r="DK107" s="7"/>
      <c r="DL107" s="7"/>
      <c r="DM107" s="7"/>
      <c r="DN107" s="7"/>
      <c r="DO107" s="7"/>
      <c r="DP107" s="7"/>
      <c r="DQ107" s="7"/>
      <c r="DR107" s="7"/>
      <c r="DS107" s="7"/>
      <c r="DT107" s="7"/>
      <c r="DU107" s="7"/>
      <c r="DV107" s="7"/>
      <c r="DW107" s="7"/>
      <c r="DX107" s="7"/>
      <c r="DY107" s="7"/>
      <c r="DZ107" s="7"/>
      <c r="EA107" s="7"/>
      <c r="EB107" s="7"/>
      <c r="EC107" s="7"/>
      <c r="ED107" s="7"/>
      <c r="EE107" s="7"/>
      <c r="EF107" s="7"/>
      <c r="EG107" s="7"/>
      <c r="EH107" s="7"/>
      <c r="EI107" s="7"/>
      <c r="EJ107" s="7"/>
      <c r="EK107" s="7"/>
      <c r="EL107" s="7"/>
      <c r="EM107" s="7"/>
      <c r="EN107" s="7"/>
      <c r="EO107" s="7"/>
      <c r="EP107" s="7"/>
      <c r="EQ107" s="7"/>
      <c r="ER107" s="7"/>
      <c r="ES107" s="7"/>
      <c r="ET107" s="7"/>
      <c r="EU107" s="7"/>
      <c r="EV107" s="7"/>
      <c r="EW107" s="7"/>
      <c r="EX107" s="7"/>
      <c r="EY107" s="7"/>
      <c r="EZ107" s="7"/>
      <c r="FA107" s="7"/>
      <c r="FB107" s="7"/>
      <c r="FC107" s="7"/>
      <c r="FD107" s="7"/>
      <c r="FE107" s="7"/>
      <c r="FF107" s="7"/>
      <c r="FG107" s="7"/>
      <c r="FH107" s="7"/>
      <c r="FI107" s="7"/>
      <c r="FJ107" s="7"/>
      <c r="FK107" s="7"/>
      <c r="FL107" s="7"/>
      <c r="FM107" s="7"/>
      <c r="FN107" s="7"/>
      <c r="FO107" s="7"/>
      <c r="FP107" s="7"/>
      <c r="FQ107" s="7"/>
      <c r="FR107" s="7"/>
      <c r="FS107" s="7"/>
      <c r="FT107" s="7"/>
      <c r="FU107" s="7"/>
      <c r="FV107" s="7"/>
      <c r="FW107" s="7"/>
      <c r="FX107" s="7"/>
      <c r="FY107" s="7"/>
      <c r="FZ107" s="7"/>
      <c r="GA107" s="7"/>
      <c r="GB107" s="7"/>
      <c r="GC107" s="7"/>
      <c r="GD107" s="7"/>
      <c r="GE107" s="7"/>
      <c r="GF107" s="7"/>
      <c r="GG107" s="7"/>
      <c r="GH107" s="7"/>
      <c r="GI107" s="7"/>
      <c r="GJ107" s="7"/>
      <c r="GK107" s="7"/>
      <c r="GL107" s="7"/>
      <c r="GM107" s="7"/>
      <c r="GN107" s="7"/>
      <c r="GO107" s="7"/>
      <c r="GP107" s="7"/>
      <c r="GQ107" s="7"/>
      <c r="GR107" s="7"/>
      <c r="GS107" s="7"/>
      <c r="GT107" s="7"/>
      <c r="GU107" s="7"/>
      <c r="GV107" s="7"/>
      <c r="GW107" s="7"/>
      <c r="GX107" s="7"/>
      <c r="GY107" s="7"/>
      <c r="GZ107" s="7"/>
      <c r="HA107" s="7"/>
      <c r="HB107" s="7"/>
      <c r="HC107" s="7"/>
    </row>
    <row r="108" spans="2:211" s="2" customFormat="1">
      <c r="B108" s="6"/>
      <c r="C108" s="6"/>
      <c r="D108" s="6"/>
      <c r="E108" s="6"/>
      <c r="F108" s="6"/>
      <c r="G108" s="6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  <c r="Z108" s="7"/>
      <c r="AA108" s="7"/>
      <c r="AB108" s="7"/>
      <c r="AC108" s="7"/>
      <c r="AD108" s="7"/>
      <c r="AE108" s="7"/>
      <c r="AF108" s="7"/>
      <c r="AG108" s="7"/>
      <c r="AH108" s="7"/>
      <c r="AI108" s="7"/>
      <c r="AJ108" s="7"/>
      <c r="AK108" s="7"/>
      <c r="AL108" s="7"/>
      <c r="AM108" s="7"/>
      <c r="AN108" s="7"/>
      <c r="AO108" s="7"/>
      <c r="AP108" s="7"/>
      <c r="AQ108" s="7"/>
      <c r="AR108" s="7"/>
      <c r="AS108" s="7"/>
      <c r="AT108" s="7"/>
      <c r="AU108" s="7"/>
      <c r="AV108" s="7"/>
      <c r="AW108" s="7"/>
      <c r="AX108" s="7"/>
      <c r="AY108" s="7"/>
      <c r="AZ108" s="7"/>
      <c r="BA108" s="7"/>
      <c r="BB108" s="7"/>
      <c r="BC108" s="7"/>
      <c r="BD108" s="7"/>
      <c r="BE108" s="7"/>
      <c r="BF108" s="7"/>
      <c r="BG108" s="7"/>
      <c r="BH108" s="7"/>
      <c r="BI108" s="7"/>
      <c r="BJ108" s="7"/>
      <c r="BK108" s="7"/>
      <c r="BL108" s="7"/>
      <c r="BM108" s="7"/>
      <c r="BN108" s="7"/>
      <c r="BO108" s="7"/>
      <c r="BP108" s="7"/>
      <c r="BQ108" s="7"/>
      <c r="BR108" s="7"/>
      <c r="BS108" s="7"/>
      <c r="BT108" s="7"/>
      <c r="BU108" s="7"/>
      <c r="BV108" s="7"/>
      <c r="BW108" s="7"/>
      <c r="BX108" s="7"/>
      <c r="BY108" s="7"/>
      <c r="BZ108" s="7"/>
      <c r="CA108" s="7"/>
      <c r="CB108" s="7"/>
      <c r="CC108" s="7"/>
      <c r="CD108" s="7"/>
      <c r="CE108" s="7"/>
      <c r="CF108" s="7"/>
      <c r="CG108" s="7"/>
      <c r="CH108" s="7"/>
      <c r="CI108" s="7"/>
      <c r="CJ108" s="7"/>
      <c r="CK108" s="7"/>
      <c r="CL108" s="7"/>
      <c r="CM108" s="7"/>
      <c r="CN108" s="7"/>
      <c r="CO108" s="7"/>
      <c r="CP108" s="7"/>
      <c r="CQ108" s="7"/>
      <c r="CR108" s="7"/>
      <c r="CS108" s="7"/>
      <c r="CT108" s="7"/>
      <c r="CU108" s="7"/>
      <c r="CV108" s="7"/>
      <c r="CW108" s="7"/>
      <c r="CX108" s="7"/>
      <c r="CY108" s="7"/>
      <c r="CZ108" s="7"/>
      <c r="DA108" s="7"/>
      <c r="DB108" s="7"/>
      <c r="DC108" s="7"/>
      <c r="DD108" s="7"/>
      <c r="DE108" s="7"/>
      <c r="DF108" s="7"/>
      <c r="DG108" s="7"/>
      <c r="DH108" s="7"/>
      <c r="DI108" s="7"/>
      <c r="DJ108" s="7"/>
      <c r="DK108" s="7"/>
      <c r="DL108" s="7"/>
      <c r="DM108" s="7"/>
      <c r="DN108" s="7"/>
      <c r="DO108" s="7"/>
      <c r="DP108" s="7"/>
      <c r="DQ108" s="7"/>
      <c r="DR108" s="7"/>
      <c r="DS108" s="7"/>
      <c r="DT108" s="7"/>
      <c r="DU108" s="7"/>
      <c r="DV108" s="7"/>
      <c r="DW108" s="7"/>
      <c r="DX108" s="7"/>
      <c r="DY108" s="7"/>
      <c r="DZ108" s="7"/>
      <c r="EA108" s="7"/>
      <c r="EB108" s="7"/>
      <c r="EC108" s="7"/>
      <c r="ED108" s="7"/>
      <c r="EE108" s="7"/>
      <c r="EF108" s="7"/>
      <c r="EG108" s="7"/>
      <c r="EH108" s="7"/>
      <c r="EI108" s="7"/>
      <c r="EJ108" s="7"/>
      <c r="EK108" s="7"/>
      <c r="EL108" s="7"/>
      <c r="EM108" s="7"/>
      <c r="EN108" s="7"/>
      <c r="EO108" s="7"/>
      <c r="EP108" s="7"/>
      <c r="EQ108" s="7"/>
      <c r="ER108" s="7"/>
      <c r="ES108" s="7"/>
      <c r="ET108" s="7"/>
      <c r="EU108" s="7"/>
      <c r="EV108" s="7"/>
      <c r="EW108" s="7"/>
      <c r="EX108" s="7"/>
      <c r="EY108" s="7"/>
      <c r="EZ108" s="7"/>
      <c r="FA108" s="7"/>
      <c r="FB108" s="7"/>
      <c r="FC108" s="7"/>
      <c r="FD108" s="7"/>
      <c r="FE108" s="7"/>
      <c r="FF108" s="7"/>
      <c r="FG108" s="7"/>
      <c r="FH108" s="7"/>
      <c r="FI108" s="7"/>
      <c r="FJ108" s="7"/>
      <c r="FK108" s="7"/>
      <c r="FL108" s="7"/>
      <c r="FM108" s="7"/>
      <c r="FN108" s="7"/>
      <c r="FO108" s="7"/>
      <c r="FP108" s="7"/>
      <c r="FQ108" s="7"/>
      <c r="FR108" s="7"/>
      <c r="FS108" s="7"/>
      <c r="FT108" s="7"/>
      <c r="FU108" s="7"/>
      <c r="FV108" s="7"/>
      <c r="FW108" s="7"/>
      <c r="FX108" s="7"/>
      <c r="FY108" s="7"/>
      <c r="FZ108" s="7"/>
      <c r="GA108" s="7"/>
      <c r="GB108" s="7"/>
      <c r="GC108" s="7"/>
      <c r="GD108" s="7"/>
      <c r="GE108" s="7"/>
      <c r="GF108" s="7"/>
      <c r="GG108" s="7"/>
      <c r="GH108" s="7"/>
      <c r="GI108" s="7"/>
      <c r="GJ108" s="7"/>
      <c r="GK108" s="7"/>
      <c r="GL108" s="7"/>
      <c r="GM108" s="7"/>
      <c r="GN108" s="7"/>
      <c r="GO108" s="7"/>
      <c r="GP108" s="7"/>
      <c r="GQ108" s="7"/>
      <c r="GR108" s="7"/>
      <c r="GS108" s="7"/>
      <c r="GT108" s="7"/>
      <c r="GU108" s="7"/>
      <c r="GV108" s="7"/>
      <c r="GW108" s="7"/>
      <c r="GX108" s="7"/>
      <c r="GY108" s="7"/>
      <c r="GZ108" s="7"/>
      <c r="HA108" s="7"/>
      <c r="HB108" s="7"/>
      <c r="HC108" s="7"/>
    </row>
    <row r="109" spans="2:211" s="2" customFormat="1">
      <c r="B109" s="6"/>
      <c r="C109" s="6"/>
      <c r="D109" s="6"/>
      <c r="E109" s="6"/>
      <c r="F109" s="6"/>
      <c r="G109" s="6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  <c r="Z109" s="7"/>
      <c r="AA109" s="7"/>
      <c r="AB109" s="7"/>
      <c r="AC109" s="7"/>
      <c r="AD109" s="7"/>
      <c r="AE109" s="7"/>
      <c r="AF109" s="7"/>
      <c r="AG109" s="7"/>
      <c r="AH109" s="7"/>
      <c r="AI109" s="7"/>
      <c r="AJ109" s="7"/>
      <c r="AK109" s="7"/>
      <c r="AL109" s="7"/>
      <c r="AM109" s="7"/>
      <c r="AN109" s="7"/>
      <c r="AO109" s="7"/>
      <c r="AP109" s="7"/>
      <c r="AQ109" s="7"/>
      <c r="AR109" s="7"/>
      <c r="AS109" s="7"/>
      <c r="AT109" s="7"/>
      <c r="AU109" s="7"/>
      <c r="AV109" s="7"/>
      <c r="AW109" s="7"/>
      <c r="AX109" s="7"/>
      <c r="AY109" s="7"/>
      <c r="AZ109" s="7"/>
      <c r="BA109" s="7"/>
      <c r="BB109" s="7"/>
      <c r="BC109" s="7"/>
      <c r="BD109" s="7"/>
      <c r="BE109" s="7"/>
      <c r="BF109" s="7"/>
      <c r="BG109" s="7"/>
      <c r="BH109" s="7"/>
      <c r="BI109" s="7"/>
      <c r="BJ109" s="7"/>
      <c r="BK109" s="7"/>
      <c r="BL109" s="7"/>
      <c r="BM109" s="7"/>
      <c r="BN109" s="7"/>
      <c r="BO109" s="7"/>
      <c r="BP109" s="7"/>
      <c r="BQ109" s="7"/>
      <c r="BR109" s="7"/>
      <c r="BS109" s="7"/>
      <c r="BT109" s="7"/>
      <c r="BU109" s="7"/>
      <c r="BV109" s="7"/>
      <c r="BW109" s="7"/>
      <c r="BX109" s="7"/>
      <c r="BY109" s="7"/>
      <c r="BZ109" s="7"/>
      <c r="CA109" s="7"/>
      <c r="CB109" s="7"/>
      <c r="CC109" s="7"/>
      <c r="CD109" s="7"/>
      <c r="CE109" s="7"/>
      <c r="CF109" s="7"/>
      <c r="CG109" s="7"/>
      <c r="CH109" s="7"/>
      <c r="CI109" s="7"/>
      <c r="CJ109" s="7"/>
      <c r="CK109" s="7"/>
      <c r="CL109" s="7"/>
      <c r="CM109" s="7"/>
      <c r="CN109" s="7"/>
      <c r="CO109" s="7"/>
      <c r="CP109" s="7"/>
      <c r="CQ109" s="7"/>
      <c r="CR109" s="7"/>
      <c r="CS109" s="7"/>
      <c r="CT109" s="7"/>
      <c r="CU109" s="7"/>
      <c r="CV109" s="7"/>
      <c r="CW109" s="7"/>
      <c r="CX109" s="7"/>
      <c r="CY109" s="7"/>
      <c r="CZ109" s="7"/>
      <c r="DA109" s="7"/>
      <c r="DB109" s="7"/>
      <c r="DC109" s="7"/>
      <c r="DD109" s="7"/>
      <c r="DE109" s="7"/>
      <c r="DF109" s="7"/>
      <c r="DG109" s="7"/>
      <c r="DH109" s="7"/>
      <c r="DI109" s="7"/>
      <c r="DJ109" s="7"/>
      <c r="DK109" s="7"/>
      <c r="DL109" s="7"/>
      <c r="DM109" s="7"/>
      <c r="DN109" s="7"/>
      <c r="DO109" s="7"/>
      <c r="DP109" s="7"/>
      <c r="DQ109" s="7"/>
      <c r="DR109" s="7"/>
      <c r="DS109" s="7"/>
      <c r="DT109" s="7"/>
      <c r="DU109" s="7"/>
      <c r="DV109" s="7"/>
      <c r="DW109" s="7"/>
      <c r="DX109" s="7"/>
      <c r="DY109" s="7"/>
      <c r="DZ109" s="7"/>
      <c r="EA109" s="7"/>
      <c r="EB109" s="7"/>
      <c r="EC109" s="7"/>
      <c r="ED109" s="7"/>
      <c r="EE109" s="7"/>
      <c r="EF109" s="7"/>
      <c r="EG109" s="7"/>
      <c r="EH109" s="7"/>
      <c r="EI109" s="7"/>
      <c r="EJ109" s="7"/>
      <c r="EK109" s="7"/>
      <c r="EL109" s="7"/>
      <c r="EM109" s="7"/>
      <c r="EN109" s="7"/>
      <c r="EO109" s="7"/>
      <c r="EP109" s="7"/>
      <c r="EQ109" s="7"/>
      <c r="ER109" s="7"/>
      <c r="ES109" s="7"/>
      <c r="ET109" s="7"/>
      <c r="EU109" s="7"/>
      <c r="EV109" s="7"/>
      <c r="EW109" s="7"/>
      <c r="EX109" s="7"/>
      <c r="EY109" s="7"/>
      <c r="EZ109" s="7"/>
      <c r="FA109" s="7"/>
      <c r="FB109" s="7"/>
      <c r="FC109" s="7"/>
      <c r="FD109" s="7"/>
      <c r="FE109" s="7"/>
      <c r="FF109" s="7"/>
      <c r="FG109" s="7"/>
      <c r="FH109" s="7"/>
      <c r="FI109" s="7"/>
      <c r="FJ109" s="7"/>
      <c r="FK109" s="7"/>
      <c r="FL109" s="7"/>
      <c r="FM109" s="7"/>
      <c r="FN109" s="7"/>
      <c r="FO109" s="7"/>
      <c r="FP109" s="7"/>
      <c r="FQ109" s="7"/>
      <c r="FR109" s="7"/>
      <c r="FS109" s="7"/>
      <c r="FT109" s="7"/>
      <c r="FU109" s="7"/>
      <c r="FV109" s="7"/>
      <c r="FW109" s="7"/>
      <c r="FX109" s="7"/>
      <c r="FY109" s="7"/>
      <c r="FZ109" s="7"/>
      <c r="GA109" s="7"/>
      <c r="GB109" s="7"/>
      <c r="GC109" s="7"/>
      <c r="GD109" s="7"/>
      <c r="GE109" s="7"/>
      <c r="GF109" s="7"/>
      <c r="GG109" s="7"/>
      <c r="GH109" s="7"/>
      <c r="GI109" s="7"/>
      <c r="GJ109" s="7"/>
      <c r="GK109" s="7"/>
      <c r="GL109" s="7"/>
      <c r="GM109" s="7"/>
      <c r="GN109" s="7"/>
      <c r="GO109" s="7"/>
      <c r="GP109" s="7"/>
      <c r="GQ109" s="7"/>
      <c r="GR109" s="7"/>
      <c r="GS109" s="7"/>
      <c r="GT109" s="7"/>
      <c r="GU109" s="7"/>
      <c r="GV109" s="7"/>
      <c r="GW109" s="7"/>
      <c r="GX109" s="7"/>
      <c r="GY109" s="7"/>
      <c r="GZ109" s="7"/>
      <c r="HA109" s="7"/>
      <c r="HB109" s="7"/>
      <c r="HC109" s="7"/>
    </row>
    <row r="110" spans="2:211" s="2" customFormat="1">
      <c r="B110" s="6"/>
      <c r="C110" s="6"/>
      <c r="D110" s="6"/>
      <c r="E110" s="6"/>
      <c r="F110" s="6"/>
      <c r="G110" s="6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  <c r="Z110" s="7"/>
      <c r="AA110" s="7"/>
      <c r="AB110" s="7"/>
      <c r="AC110" s="7"/>
      <c r="AD110" s="7"/>
      <c r="AE110" s="7"/>
      <c r="AF110" s="7"/>
      <c r="AG110" s="7"/>
      <c r="AH110" s="7"/>
      <c r="AI110" s="7"/>
      <c r="AJ110" s="7"/>
      <c r="AK110" s="7"/>
      <c r="AL110" s="7"/>
      <c r="AM110" s="7"/>
      <c r="AN110" s="7"/>
      <c r="AO110" s="7"/>
      <c r="AP110" s="7"/>
      <c r="AQ110" s="7"/>
      <c r="AR110" s="7"/>
      <c r="AS110" s="7"/>
      <c r="AT110" s="7"/>
      <c r="AU110" s="7"/>
      <c r="AV110" s="7"/>
      <c r="AW110" s="7"/>
      <c r="AX110" s="7"/>
      <c r="AY110" s="7"/>
      <c r="AZ110" s="7"/>
      <c r="BA110" s="7"/>
      <c r="BB110" s="7"/>
      <c r="BC110" s="7"/>
      <c r="BD110" s="7"/>
      <c r="BE110" s="7"/>
      <c r="BF110" s="7"/>
      <c r="BG110" s="7"/>
      <c r="BH110" s="7"/>
      <c r="BI110" s="7"/>
      <c r="BJ110" s="7"/>
      <c r="BK110" s="7"/>
      <c r="BL110" s="7"/>
      <c r="BM110" s="7"/>
      <c r="BN110" s="7"/>
      <c r="BO110" s="7"/>
      <c r="BP110" s="7"/>
      <c r="BQ110" s="7"/>
      <c r="BR110" s="7"/>
      <c r="BS110" s="7"/>
      <c r="BT110" s="7"/>
      <c r="BU110" s="7"/>
      <c r="BV110" s="7"/>
      <c r="BW110" s="7"/>
      <c r="BX110" s="7"/>
      <c r="BY110" s="7"/>
      <c r="BZ110" s="7"/>
      <c r="CA110" s="7"/>
      <c r="CB110" s="7"/>
      <c r="CC110" s="7"/>
      <c r="CD110" s="7"/>
      <c r="CE110" s="7"/>
      <c r="CF110" s="7"/>
      <c r="CG110" s="7"/>
      <c r="CH110" s="7"/>
      <c r="CI110" s="7"/>
      <c r="CJ110" s="7"/>
      <c r="CK110" s="7"/>
      <c r="CL110" s="7"/>
      <c r="CM110" s="7"/>
      <c r="CN110" s="7"/>
      <c r="CO110" s="7"/>
      <c r="CP110" s="7"/>
      <c r="CQ110" s="7"/>
      <c r="CR110" s="7"/>
      <c r="CS110" s="7"/>
      <c r="CT110" s="7"/>
      <c r="CU110" s="7"/>
      <c r="CV110" s="7"/>
      <c r="CW110" s="7"/>
      <c r="CX110" s="7"/>
      <c r="CY110" s="7"/>
      <c r="CZ110" s="7"/>
      <c r="DA110" s="7"/>
      <c r="DB110" s="7"/>
      <c r="DC110" s="7"/>
      <c r="DD110" s="7"/>
      <c r="DE110" s="7"/>
      <c r="DF110" s="7"/>
      <c r="DG110" s="7"/>
      <c r="DH110" s="7"/>
      <c r="DI110" s="7"/>
      <c r="DJ110" s="7"/>
      <c r="DK110" s="7"/>
      <c r="DL110" s="7"/>
      <c r="DM110" s="7"/>
      <c r="DN110" s="7"/>
      <c r="DO110" s="7"/>
      <c r="DP110" s="7"/>
      <c r="DQ110" s="7"/>
      <c r="DR110" s="7"/>
      <c r="DS110" s="7"/>
      <c r="DT110" s="7"/>
      <c r="DU110" s="7"/>
      <c r="DV110" s="7"/>
      <c r="DW110" s="7"/>
      <c r="DX110" s="7"/>
      <c r="DY110" s="7"/>
      <c r="DZ110" s="7"/>
      <c r="EA110" s="7"/>
      <c r="EB110" s="7"/>
      <c r="EC110" s="7"/>
      <c r="ED110" s="7"/>
      <c r="EE110" s="7"/>
      <c r="EF110" s="7"/>
      <c r="EG110" s="7"/>
      <c r="EH110" s="7"/>
      <c r="EI110" s="7"/>
      <c r="EJ110" s="7"/>
      <c r="EK110" s="7"/>
      <c r="EL110" s="7"/>
      <c r="EM110" s="7"/>
      <c r="EN110" s="7"/>
      <c r="EO110" s="7"/>
      <c r="EP110" s="7"/>
      <c r="EQ110" s="7"/>
      <c r="ER110" s="7"/>
      <c r="ES110" s="7"/>
      <c r="ET110" s="7"/>
      <c r="EU110" s="7"/>
      <c r="EV110" s="7"/>
      <c r="EW110" s="7"/>
      <c r="EX110" s="7"/>
      <c r="EY110" s="7"/>
      <c r="EZ110" s="7"/>
      <c r="FA110" s="7"/>
      <c r="FB110" s="7"/>
      <c r="FC110" s="7"/>
      <c r="FD110" s="7"/>
      <c r="FE110" s="7"/>
      <c r="FF110" s="7"/>
      <c r="FG110" s="7"/>
      <c r="FH110" s="7"/>
      <c r="FI110" s="7"/>
      <c r="FJ110" s="7"/>
      <c r="FK110" s="7"/>
      <c r="FL110" s="7"/>
      <c r="FM110" s="7"/>
      <c r="FN110" s="7"/>
      <c r="FO110" s="7"/>
      <c r="FP110" s="7"/>
      <c r="FQ110" s="7"/>
      <c r="FR110" s="7"/>
      <c r="FS110" s="7"/>
      <c r="FT110" s="7"/>
      <c r="FU110" s="7"/>
      <c r="FV110" s="7"/>
      <c r="FW110" s="7"/>
      <c r="FX110" s="7"/>
      <c r="FY110" s="7"/>
      <c r="FZ110" s="7"/>
      <c r="GA110" s="7"/>
      <c r="GB110" s="7"/>
      <c r="GC110" s="7"/>
      <c r="GD110" s="7"/>
      <c r="GE110" s="7"/>
      <c r="GF110" s="7"/>
      <c r="GG110" s="7"/>
      <c r="GH110" s="7"/>
      <c r="GI110" s="7"/>
      <c r="GJ110" s="7"/>
      <c r="GK110" s="7"/>
      <c r="GL110" s="7"/>
      <c r="GM110" s="7"/>
      <c r="GN110" s="7"/>
      <c r="GO110" s="7"/>
      <c r="GP110" s="7"/>
      <c r="GQ110" s="7"/>
      <c r="GR110" s="7"/>
      <c r="GS110" s="7"/>
      <c r="GT110" s="7"/>
      <c r="GU110" s="7"/>
      <c r="GV110" s="7"/>
      <c r="GW110" s="7"/>
      <c r="GX110" s="7"/>
      <c r="GY110" s="7"/>
      <c r="GZ110" s="7"/>
      <c r="HA110" s="7"/>
      <c r="HB110" s="7"/>
      <c r="HC110" s="7"/>
    </row>
    <row r="111" spans="2:211" s="2" customFormat="1">
      <c r="B111" s="6"/>
      <c r="C111" s="6"/>
      <c r="D111" s="6"/>
      <c r="E111" s="6"/>
      <c r="F111" s="6"/>
      <c r="G111" s="6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  <c r="Z111" s="7"/>
      <c r="AA111" s="7"/>
      <c r="AB111" s="7"/>
      <c r="AC111" s="7"/>
      <c r="AD111" s="7"/>
      <c r="AE111" s="7"/>
      <c r="AF111" s="7"/>
      <c r="AG111" s="7"/>
      <c r="AH111" s="7"/>
      <c r="AI111" s="7"/>
      <c r="AJ111" s="7"/>
      <c r="AK111" s="7"/>
      <c r="AL111" s="7"/>
      <c r="AM111" s="7"/>
      <c r="AN111" s="7"/>
      <c r="AO111" s="7"/>
      <c r="AP111" s="7"/>
      <c r="AQ111" s="7"/>
      <c r="AR111" s="7"/>
      <c r="AS111" s="7"/>
      <c r="AT111" s="7"/>
      <c r="AU111" s="7"/>
      <c r="AV111" s="7"/>
      <c r="AW111" s="7"/>
      <c r="AX111" s="7"/>
      <c r="AY111" s="7"/>
      <c r="AZ111" s="7"/>
      <c r="BA111" s="7"/>
      <c r="BB111" s="7"/>
      <c r="BC111" s="7"/>
      <c r="BD111" s="7"/>
      <c r="BE111" s="7"/>
      <c r="BF111" s="7"/>
      <c r="BG111" s="7"/>
      <c r="BH111" s="7"/>
      <c r="BI111" s="7"/>
      <c r="BJ111" s="7"/>
      <c r="BK111" s="7"/>
      <c r="BL111" s="7"/>
      <c r="BM111" s="7"/>
      <c r="BN111" s="7"/>
      <c r="BO111" s="7"/>
      <c r="BP111" s="7"/>
      <c r="BQ111" s="7"/>
      <c r="BR111" s="7"/>
      <c r="BS111" s="7"/>
      <c r="BT111" s="7"/>
      <c r="BU111" s="7"/>
      <c r="BV111" s="7"/>
      <c r="BW111" s="7"/>
      <c r="BX111" s="7"/>
      <c r="BY111" s="7"/>
      <c r="BZ111" s="7"/>
      <c r="CA111" s="7"/>
      <c r="CB111" s="7"/>
      <c r="CC111" s="7"/>
      <c r="CD111" s="7"/>
      <c r="CE111" s="7"/>
      <c r="CF111" s="7"/>
      <c r="CG111" s="7"/>
      <c r="CH111" s="7"/>
      <c r="CI111" s="7"/>
      <c r="CJ111" s="7"/>
      <c r="CK111" s="7"/>
      <c r="CL111" s="7"/>
      <c r="CM111" s="7"/>
      <c r="CN111" s="7"/>
      <c r="CO111" s="7"/>
      <c r="CP111" s="7"/>
      <c r="CQ111" s="7"/>
      <c r="CR111" s="7"/>
      <c r="CS111" s="7"/>
      <c r="CT111" s="7"/>
      <c r="CU111" s="7"/>
      <c r="CV111" s="7"/>
      <c r="CW111" s="7"/>
      <c r="CX111" s="7"/>
      <c r="CY111" s="7"/>
      <c r="CZ111" s="7"/>
      <c r="DA111" s="7"/>
      <c r="DB111" s="7"/>
      <c r="DC111" s="7"/>
      <c r="DD111" s="7"/>
      <c r="DE111" s="7"/>
      <c r="DF111" s="7"/>
      <c r="DG111" s="7"/>
      <c r="DH111" s="7"/>
      <c r="DI111" s="7"/>
      <c r="DJ111" s="7"/>
      <c r="DK111" s="7"/>
      <c r="DL111" s="7"/>
      <c r="DM111" s="7"/>
      <c r="DN111" s="7"/>
      <c r="DO111" s="7"/>
      <c r="DP111" s="7"/>
      <c r="DQ111" s="7"/>
      <c r="DR111" s="7"/>
      <c r="DS111" s="7"/>
      <c r="DT111" s="7"/>
      <c r="DU111" s="7"/>
      <c r="DV111" s="7"/>
      <c r="DW111" s="7"/>
      <c r="DX111" s="7"/>
      <c r="DY111" s="7"/>
      <c r="DZ111" s="7"/>
      <c r="EA111" s="7"/>
      <c r="EB111" s="7"/>
      <c r="EC111" s="7"/>
      <c r="ED111" s="7"/>
      <c r="EE111" s="7"/>
      <c r="EF111" s="7"/>
      <c r="EG111" s="7"/>
      <c r="EH111" s="7"/>
      <c r="EI111" s="7"/>
      <c r="EJ111" s="7"/>
      <c r="EK111" s="7"/>
      <c r="EL111" s="7"/>
      <c r="EM111" s="7"/>
      <c r="EN111" s="7"/>
      <c r="EO111" s="7"/>
      <c r="EP111" s="7"/>
      <c r="EQ111" s="7"/>
      <c r="ER111" s="7"/>
      <c r="ES111" s="7"/>
      <c r="ET111" s="7"/>
      <c r="EU111" s="7"/>
      <c r="EV111" s="7"/>
      <c r="EW111" s="7"/>
      <c r="EX111" s="7"/>
      <c r="EY111" s="7"/>
      <c r="EZ111" s="7"/>
      <c r="FA111" s="7"/>
      <c r="FB111" s="7"/>
      <c r="FC111" s="7"/>
      <c r="FD111" s="7"/>
      <c r="FE111" s="7"/>
      <c r="FF111" s="7"/>
      <c r="FG111" s="7"/>
      <c r="FH111" s="7"/>
      <c r="FI111" s="7"/>
      <c r="FJ111" s="7"/>
      <c r="FK111" s="7"/>
      <c r="FL111" s="7"/>
      <c r="FM111" s="7"/>
      <c r="FN111" s="7"/>
      <c r="FO111" s="7"/>
      <c r="FP111" s="7"/>
      <c r="FQ111" s="7"/>
      <c r="FR111" s="7"/>
      <c r="FS111" s="7"/>
      <c r="FT111" s="7"/>
      <c r="FU111" s="7"/>
      <c r="FV111" s="7"/>
      <c r="FW111" s="7"/>
      <c r="FX111" s="7"/>
      <c r="FY111" s="7"/>
      <c r="FZ111" s="7"/>
      <c r="GA111" s="7"/>
      <c r="GB111" s="7"/>
      <c r="GC111" s="7"/>
      <c r="GD111" s="7"/>
      <c r="GE111" s="7"/>
      <c r="GF111" s="7"/>
      <c r="GG111" s="7"/>
      <c r="GH111" s="7"/>
      <c r="GI111" s="7"/>
      <c r="GJ111" s="7"/>
      <c r="GK111" s="7"/>
      <c r="GL111" s="7"/>
      <c r="GM111" s="7"/>
      <c r="GN111" s="7"/>
      <c r="GO111" s="7"/>
      <c r="GP111" s="7"/>
      <c r="GQ111" s="7"/>
      <c r="GR111" s="7"/>
      <c r="GS111" s="7"/>
      <c r="GT111" s="7"/>
      <c r="GU111" s="7"/>
      <c r="GV111" s="7"/>
      <c r="GW111" s="7"/>
      <c r="GX111" s="7"/>
      <c r="GY111" s="7"/>
      <c r="GZ111" s="7"/>
      <c r="HA111" s="7"/>
      <c r="HB111" s="7"/>
      <c r="HC111" s="7"/>
    </row>
    <row r="112" spans="2:211" s="2" customFormat="1">
      <c r="B112" s="6"/>
      <c r="C112" s="6"/>
      <c r="D112" s="6"/>
      <c r="E112" s="6"/>
      <c r="F112" s="6"/>
      <c r="G112" s="6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  <c r="Z112" s="7"/>
      <c r="AA112" s="7"/>
      <c r="AB112" s="7"/>
      <c r="AC112" s="7"/>
      <c r="AD112" s="7"/>
      <c r="AE112" s="7"/>
      <c r="AF112" s="7"/>
      <c r="AG112" s="7"/>
      <c r="AH112" s="7"/>
      <c r="AI112" s="7"/>
      <c r="AJ112" s="7"/>
      <c r="AK112" s="7"/>
      <c r="AL112" s="7"/>
      <c r="AM112" s="7"/>
      <c r="AN112" s="7"/>
      <c r="AO112" s="7"/>
      <c r="AP112" s="7"/>
      <c r="AQ112" s="7"/>
      <c r="AR112" s="7"/>
      <c r="AS112" s="7"/>
      <c r="AT112" s="7"/>
      <c r="AU112" s="7"/>
      <c r="AV112" s="7"/>
      <c r="AW112" s="7"/>
      <c r="AX112" s="7"/>
      <c r="AY112" s="7"/>
      <c r="AZ112" s="7"/>
      <c r="BA112" s="7"/>
      <c r="BB112" s="7"/>
      <c r="BC112" s="7"/>
      <c r="BD112" s="7"/>
      <c r="BE112" s="7"/>
      <c r="BF112" s="7"/>
      <c r="BG112" s="7"/>
      <c r="BH112" s="7"/>
      <c r="BI112" s="7"/>
      <c r="BJ112" s="7"/>
      <c r="BK112" s="7"/>
      <c r="BL112" s="7"/>
      <c r="BM112" s="7"/>
      <c r="BN112" s="7"/>
      <c r="BO112" s="7"/>
      <c r="BP112" s="7"/>
      <c r="BQ112" s="7"/>
      <c r="BR112" s="7"/>
      <c r="BS112" s="7"/>
      <c r="BT112" s="7"/>
      <c r="BU112" s="7"/>
      <c r="BV112" s="7"/>
      <c r="BW112" s="7"/>
      <c r="BX112" s="7"/>
      <c r="BY112" s="7"/>
      <c r="BZ112" s="7"/>
      <c r="CA112" s="7"/>
      <c r="CB112" s="7"/>
      <c r="CC112" s="7"/>
      <c r="CD112" s="7"/>
      <c r="CE112" s="7"/>
      <c r="CF112" s="7"/>
      <c r="CG112" s="7"/>
      <c r="CH112" s="7"/>
      <c r="CI112" s="7"/>
      <c r="CJ112" s="7"/>
      <c r="CK112" s="7"/>
      <c r="CL112" s="7"/>
      <c r="CM112" s="7"/>
      <c r="CN112" s="7"/>
      <c r="CO112" s="7"/>
      <c r="CP112" s="7"/>
      <c r="CQ112" s="7"/>
      <c r="CR112" s="7"/>
      <c r="CS112" s="7"/>
      <c r="CT112" s="7"/>
      <c r="CU112" s="7"/>
      <c r="CV112" s="7"/>
      <c r="CW112" s="7"/>
      <c r="CX112" s="7"/>
      <c r="CY112" s="7"/>
      <c r="CZ112" s="7"/>
      <c r="DA112" s="7"/>
      <c r="DB112" s="7"/>
      <c r="DC112" s="7"/>
      <c r="DD112" s="7"/>
      <c r="DE112" s="7"/>
      <c r="DF112" s="7"/>
      <c r="DG112" s="7"/>
      <c r="DH112" s="7"/>
      <c r="DI112" s="7"/>
      <c r="DJ112" s="7"/>
      <c r="DK112" s="7"/>
      <c r="DL112" s="7"/>
      <c r="DM112" s="7"/>
      <c r="DN112" s="7"/>
      <c r="DO112" s="7"/>
      <c r="DP112" s="7"/>
      <c r="DQ112" s="7"/>
      <c r="DR112" s="7"/>
      <c r="DS112" s="7"/>
      <c r="DT112" s="7"/>
      <c r="DU112" s="7"/>
      <c r="DV112" s="7"/>
      <c r="DW112" s="7"/>
      <c r="DX112" s="7"/>
      <c r="DY112" s="7"/>
      <c r="DZ112" s="7"/>
      <c r="EA112" s="7"/>
      <c r="EB112" s="7"/>
      <c r="EC112" s="7"/>
      <c r="ED112" s="7"/>
      <c r="EE112" s="7"/>
      <c r="EF112" s="7"/>
      <c r="EG112" s="7"/>
      <c r="EH112" s="7"/>
      <c r="EI112" s="7"/>
      <c r="EJ112" s="7"/>
      <c r="EK112" s="7"/>
      <c r="EL112" s="7"/>
      <c r="EM112" s="7"/>
      <c r="EN112" s="7"/>
      <c r="EO112" s="7"/>
      <c r="EP112" s="7"/>
      <c r="EQ112" s="7"/>
      <c r="ER112" s="7"/>
      <c r="ES112" s="7"/>
      <c r="ET112" s="7"/>
      <c r="EU112" s="7"/>
      <c r="EV112" s="7"/>
      <c r="EW112" s="7"/>
      <c r="EX112" s="7"/>
      <c r="EY112" s="7"/>
      <c r="EZ112" s="7"/>
      <c r="FA112" s="7"/>
      <c r="FB112" s="7"/>
      <c r="FC112" s="7"/>
      <c r="FD112" s="7"/>
      <c r="FE112" s="7"/>
      <c r="FF112" s="7"/>
      <c r="FG112" s="7"/>
      <c r="FH112" s="7"/>
      <c r="FI112" s="7"/>
      <c r="FJ112" s="7"/>
      <c r="FK112" s="7"/>
      <c r="FL112" s="7"/>
      <c r="FM112" s="7"/>
      <c r="FN112" s="7"/>
      <c r="FO112" s="7"/>
      <c r="FP112" s="7"/>
      <c r="FQ112" s="7"/>
      <c r="FR112" s="7"/>
      <c r="FS112" s="7"/>
      <c r="FT112" s="7"/>
      <c r="FU112" s="7"/>
      <c r="FV112" s="7"/>
      <c r="FW112" s="7"/>
      <c r="FX112" s="7"/>
      <c r="FY112" s="7"/>
      <c r="FZ112" s="7"/>
      <c r="GA112" s="7"/>
      <c r="GB112" s="7"/>
      <c r="GC112" s="7"/>
      <c r="GD112" s="7"/>
      <c r="GE112" s="7"/>
      <c r="GF112" s="7"/>
      <c r="GG112" s="7"/>
      <c r="GH112" s="7"/>
      <c r="GI112" s="7"/>
      <c r="GJ112" s="7"/>
      <c r="GK112" s="7"/>
      <c r="GL112" s="7"/>
      <c r="GM112" s="7"/>
      <c r="GN112" s="7"/>
      <c r="GO112" s="7"/>
      <c r="GP112" s="7"/>
      <c r="GQ112" s="7"/>
      <c r="GR112" s="7"/>
      <c r="GS112" s="7"/>
      <c r="GT112" s="7"/>
      <c r="GU112" s="7"/>
      <c r="GV112" s="7"/>
      <c r="GW112" s="7"/>
      <c r="GX112" s="7"/>
      <c r="GY112" s="7"/>
      <c r="GZ112" s="7"/>
      <c r="HA112" s="7"/>
      <c r="HB112" s="7"/>
      <c r="HC112" s="7"/>
    </row>
    <row r="113" spans="2:211" s="2" customFormat="1">
      <c r="B113" s="6"/>
      <c r="C113" s="6"/>
      <c r="D113" s="6"/>
      <c r="E113" s="6"/>
      <c r="F113" s="6"/>
      <c r="G113" s="6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  <c r="Z113" s="7"/>
      <c r="AA113" s="7"/>
      <c r="AB113" s="7"/>
      <c r="AC113" s="7"/>
      <c r="AD113" s="7"/>
      <c r="AE113" s="7"/>
      <c r="AF113" s="7"/>
      <c r="AG113" s="7"/>
      <c r="AH113" s="7"/>
      <c r="AI113" s="7"/>
      <c r="AJ113" s="7"/>
      <c r="AK113" s="7"/>
      <c r="AL113" s="7"/>
      <c r="AM113" s="7"/>
      <c r="AN113" s="7"/>
      <c r="AO113" s="7"/>
      <c r="AP113" s="7"/>
      <c r="AQ113" s="7"/>
      <c r="AR113" s="7"/>
      <c r="AS113" s="7"/>
      <c r="AT113" s="7"/>
      <c r="AU113" s="7"/>
      <c r="AV113" s="7"/>
      <c r="AW113" s="7"/>
      <c r="AX113" s="7"/>
      <c r="AY113" s="7"/>
      <c r="AZ113" s="7"/>
      <c r="BA113" s="7"/>
      <c r="BB113" s="7"/>
      <c r="BC113" s="7"/>
      <c r="BD113" s="7"/>
      <c r="BE113" s="7"/>
      <c r="BF113" s="7"/>
      <c r="BG113" s="7"/>
      <c r="BH113" s="7"/>
      <c r="BI113" s="7"/>
      <c r="BJ113" s="7"/>
      <c r="BK113" s="7"/>
      <c r="BL113" s="7"/>
      <c r="BM113" s="7"/>
      <c r="BN113" s="7"/>
      <c r="BO113" s="7"/>
      <c r="BP113" s="7"/>
      <c r="BQ113" s="7"/>
      <c r="BR113" s="7"/>
      <c r="BS113" s="7"/>
      <c r="BT113" s="7"/>
      <c r="BU113" s="7"/>
      <c r="BV113" s="7"/>
      <c r="BW113" s="7"/>
      <c r="BX113" s="7"/>
      <c r="BY113" s="7"/>
      <c r="BZ113" s="7"/>
      <c r="CA113" s="7"/>
      <c r="CB113" s="7"/>
      <c r="CC113" s="7"/>
      <c r="CD113" s="7"/>
      <c r="CE113" s="7"/>
      <c r="CF113" s="7"/>
      <c r="CG113" s="7"/>
      <c r="CH113" s="7"/>
      <c r="CI113" s="7"/>
      <c r="CJ113" s="7"/>
      <c r="CK113" s="7"/>
      <c r="CL113" s="7"/>
      <c r="CM113" s="7"/>
      <c r="CN113" s="7"/>
      <c r="CO113" s="7"/>
      <c r="CP113" s="7"/>
      <c r="CQ113" s="7"/>
      <c r="CR113" s="7"/>
      <c r="CS113" s="7"/>
      <c r="CT113" s="7"/>
      <c r="CU113" s="7"/>
      <c r="CV113" s="7"/>
      <c r="CW113" s="7"/>
      <c r="CX113" s="7"/>
      <c r="CY113" s="7"/>
      <c r="CZ113" s="7"/>
      <c r="DA113" s="7"/>
      <c r="DB113" s="7"/>
      <c r="DC113" s="7"/>
      <c r="DD113" s="7"/>
      <c r="DE113" s="7"/>
      <c r="DF113" s="7"/>
      <c r="DG113" s="7"/>
      <c r="DH113" s="7"/>
      <c r="DI113" s="7"/>
      <c r="DJ113" s="7"/>
      <c r="DK113" s="7"/>
      <c r="DL113" s="7"/>
      <c r="DM113" s="7"/>
      <c r="DN113" s="7"/>
      <c r="DO113" s="7"/>
      <c r="DP113" s="7"/>
      <c r="DQ113" s="7"/>
      <c r="DR113" s="7"/>
      <c r="DS113" s="7"/>
      <c r="DT113" s="7"/>
      <c r="DU113" s="7"/>
      <c r="DV113" s="7"/>
      <c r="DW113" s="7"/>
      <c r="DX113" s="7"/>
      <c r="DY113" s="7"/>
      <c r="DZ113" s="7"/>
      <c r="EA113" s="7"/>
      <c r="EB113" s="7"/>
      <c r="EC113" s="7"/>
      <c r="ED113" s="7"/>
      <c r="EE113" s="7"/>
      <c r="EF113" s="7"/>
      <c r="EG113" s="7"/>
      <c r="EH113" s="7"/>
      <c r="EI113" s="7"/>
      <c r="EJ113" s="7"/>
      <c r="EK113" s="7"/>
      <c r="EL113" s="7"/>
      <c r="EM113" s="7"/>
      <c r="EN113" s="7"/>
      <c r="EO113" s="7"/>
      <c r="EP113" s="7"/>
      <c r="EQ113" s="7"/>
      <c r="ER113" s="7"/>
      <c r="ES113" s="7"/>
      <c r="ET113" s="7"/>
      <c r="EU113" s="7"/>
      <c r="EV113" s="7"/>
      <c r="EW113" s="7"/>
      <c r="EX113" s="7"/>
      <c r="EY113" s="7"/>
      <c r="EZ113" s="7"/>
      <c r="FA113" s="7"/>
      <c r="FB113" s="7"/>
      <c r="FC113" s="7"/>
      <c r="FD113" s="7"/>
      <c r="FE113" s="7"/>
      <c r="FF113" s="7"/>
      <c r="FG113" s="7"/>
      <c r="FH113" s="7"/>
      <c r="FI113" s="7"/>
      <c r="FJ113" s="7"/>
      <c r="FK113" s="7"/>
      <c r="FL113" s="7"/>
      <c r="FM113" s="7"/>
      <c r="FN113" s="7"/>
      <c r="FO113" s="7"/>
      <c r="FP113" s="7"/>
      <c r="FQ113" s="7"/>
      <c r="FR113" s="7"/>
      <c r="FS113" s="7"/>
      <c r="FT113" s="7"/>
      <c r="FU113" s="7"/>
      <c r="FV113" s="7"/>
      <c r="FW113" s="7"/>
      <c r="FX113" s="7"/>
      <c r="FY113" s="7"/>
      <c r="FZ113" s="7"/>
      <c r="GA113" s="7"/>
      <c r="GB113" s="7"/>
      <c r="GC113" s="7"/>
      <c r="GD113" s="7"/>
      <c r="GE113" s="7"/>
      <c r="GF113" s="7"/>
      <c r="GG113" s="7"/>
      <c r="GH113" s="7"/>
      <c r="GI113" s="7"/>
      <c r="GJ113" s="7"/>
      <c r="GK113" s="7"/>
      <c r="GL113" s="7"/>
      <c r="GM113" s="7"/>
      <c r="GN113" s="7"/>
      <c r="GO113" s="7"/>
      <c r="GP113" s="7"/>
      <c r="GQ113" s="7"/>
      <c r="GR113" s="7"/>
      <c r="GS113" s="7"/>
      <c r="GT113" s="7"/>
      <c r="GU113" s="7"/>
      <c r="GV113" s="7"/>
      <c r="GW113" s="7"/>
      <c r="GX113" s="7"/>
      <c r="GY113" s="7"/>
      <c r="GZ113" s="7"/>
      <c r="HA113" s="7"/>
      <c r="HB113" s="7"/>
      <c r="HC113" s="7"/>
    </row>
    <row r="114" spans="2:211" s="2" customFormat="1">
      <c r="B114" s="6"/>
      <c r="C114" s="6"/>
      <c r="D114" s="6"/>
      <c r="E114" s="6"/>
      <c r="F114" s="6"/>
      <c r="G114" s="6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  <c r="Z114" s="7"/>
      <c r="AA114" s="7"/>
      <c r="AB114" s="7"/>
      <c r="AC114" s="7"/>
      <c r="AD114" s="7"/>
      <c r="AE114" s="7"/>
      <c r="AF114" s="7"/>
      <c r="AG114" s="7"/>
      <c r="AH114" s="7"/>
      <c r="AI114" s="7"/>
      <c r="AJ114" s="7"/>
      <c r="AK114" s="7"/>
      <c r="AL114" s="7"/>
      <c r="AM114" s="7"/>
      <c r="AN114" s="7"/>
      <c r="AO114" s="7"/>
      <c r="AP114" s="7"/>
      <c r="AQ114" s="7"/>
      <c r="AR114" s="7"/>
      <c r="AS114" s="7"/>
      <c r="AT114" s="7"/>
      <c r="AU114" s="7"/>
      <c r="AV114" s="7"/>
      <c r="AW114" s="7"/>
      <c r="AX114" s="7"/>
      <c r="AY114" s="7"/>
      <c r="AZ114" s="7"/>
      <c r="BA114" s="7"/>
      <c r="BB114" s="7"/>
      <c r="BC114" s="7"/>
      <c r="BD114" s="7"/>
      <c r="BE114" s="7"/>
      <c r="BF114" s="7"/>
      <c r="BG114" s="7"/>
      <c r="BH114" s="7"/>
      <c r="BI114" s="7"/>
      <c r="BJ114" s="7"/>
      <c r="BK114" s="7"/>
      <c r="BL114" s="7"/>
      <c r="BM114" s="7"/>
      <c r="BN114" s="7"/>
      <c r="BO114" s="7"/>
      <c r="BP114" s="7"/>
      <c r="BQ114" s="7"/>
      <c r="BR114" s="7"/>
      <c r="BS114" s="7"/>
      <c r="BT114" s="7"/>
      <c r="BU114" s="7"/>
      <c r="BV114" s="7"/>
      <c r="BW114" s="7"/>
      <c r="BX114" s="7"/>
      <c r="BY114" s="7"/>
      <c r="BZ114" s="7"/>
      <c r="CA114" s="7"/>
      <c r="CB114" s="7"/>
      <c r="CC114" s="7"/>
      <c r="CD114" s="7"/>
      <c r="CE114" s="7"/>
      <c r="CF114" s="7"/>
      <c r="CG114" s="7"/>
      <c r="CH114" s="7"/>
      <c r="CI114" s="7"/>
      <c r="CJ114" s="7"/>
      <c r="CK114" s="7"/>
      <c r="CL114" s="7"/>
      <c r="CM114" s="7"/>
      <c r="CN114" s="7"/>
      <c r="CO114" s="7"/>
      <c r="CP114" s="7"/>
      <c r="CQ114" s="7"/>
      <c r="CR114" s="7"/>
      <c r="CS114" s="7"/>
      <c r="CT114" s="7"/>
      <c r="CU114" s="7"/>
      <c r="CV114" s="7"/>
      <c r="CW114" s="7"/>
      <c r="CX114" s="7"/>
      <c r="CY114" s="7"/>
      <c r="CZ114" s="7"/>
      <c r="DA114" s="7"/>
      <c r="DB114" s="7"/>
      <c r="DC114" s="7"/>
      <c r="DD114" s="7"/>
      <c r="DE114" s="7"/>
      <c r="DF114" s="7"/>
      <c r="DG114" s="7"/>
      <c r="DH114" s="7"/>
      <c r="DI114" s="7"/>
      <c r="DJ114" s="7"/>
      <c r="DK114" s="7"/>
      <c r="DL114" s="7"/>
      <c r="DM114" s="7"/>
      <c r="DN114" s="7"/>
      <c r="DO114" s="7"/>
      <c r="DP114" s="7"/>
      <c r="DQ114" s="7"/>
      <c r="DR114" s="7"/>
      <c r="DS114" s="7"/>
      <c r="DT114" s="7"/>
      <c r="DU114" s="7"/>
      <c r="DV114" s="7"/>
      <c r="DW114" s="7"/>
      <c r="DX114" s="7"/>
      <c r="DY114" s="7"/>
      <c r="DZ114" s="7"/>
      <c r="EA114" s="7"/>
      <c r="EB114" s="7"/>
      <c r="EC114" s="7"/>
      <c r="ED114" s="7"/>
      <c r="EE114" s="7"/>
      <c r="EF114" s="7"/>
      <c r="EG114" s="7"/>
      <c r="EH114" s="7"/>
      <c r="EI114" s="7"/>
      <c r="EJ114" s="7"/>
      <c r="EK114" s="7"/>
      <c r="EL114" s="7"/>
      <c r="EM114" s="7"/>
      <c r="EN114" s="7"/>
      <c r="EO114" s="7"/>
      <c r="EP114" s="7"/>
      <c r="EQ114" s="7"/>
      <c r="ER114" s="7"/>
      <c r="ES114" s="7"/>
      <c r="ET114" s="7"/>
      <c r="EU114" s="7"/>
      <c r="EV114" s="7"/>
      <c r="EW114" s="7"/>
      <c r="EX114" s="7"/>
      <c r="EY114" s="7"/>
      <c r="EZ114" s="7"/>
      <c r="FA114" s="7"/>
      <c r="FB114" s="7"/>
      <c r="FC114" s="7"/>
      <c r="FD114" s="7"/>
      <c r="FE114" s="7"/>
      <c r="FF114" s="7"/>
      <c r="FG114" s="7"/>
      <c r="FH114" s="7"/>
      <c r="FI114" s="7"/>
      <c r="FJ114" s="7"/>
      <c r="FK114" s="7"/>
      <c r="FL114" s="7"/>
      <c r="FM114" s="7"/>
      <c r="FN114" s="7"/>
      <c r="FO114" s="7"/>
      <c r="FP114" s="7"/>
      <c r="FQ114" s="7"/>
      <c r="FR114" s="7"/>
      <c r="FS114" s="7"/>
      <c r="FT114" s="7"/>
      <c r="FU114" s="7"/>
      <c r="FV114" s="7"/>
      <c r="FW114" s="7"/>
      <c r="FX114" s="7"/>
      <c r="FY114" s="7"/>
      <c r="FZ114" s="7"/>
      <c r="GA114" s="7"/>
      <c r="GB114" s="7"/>
      <c r="GC114" s="7"/>
      <c r="GD114" s="7"/>
      <c r="GE114" s="7"/>
      <c r="GF114" s="7"/>
      <c r="GG114" s="7"/>
      <c r="GH114" s="7"/>
      <c r="GI114" s="7"/>
      <c r="GJ114" s="7"/>
      <c r="GK114" s="7"/>
      <c r="GL114" s="7"/>
      <c r="GM114" s="7"/>
      <c r="GN114" s="7"/>
      <c r="GO114" s="7"/>
      <c r="GP114" s="7"/>
      <c r="GQ114" s="7"/>
      <c r="GR114" s="7"/>
      <c r="GS114" s="7"/>
      <c r="GT114" s="7"/>
      <c r="GU114" s="7"/>
      <c r="GV114" s="7"/>
      <c r="GW114" s="7"/>
      <c r="GX114" s="7"/>
      <c r="GY114" s="7"/>
      <c r="GZ114" s="7"/>
      <c r="HA114" s="7"/>
      <c r="HB114" s="7"/>
      <c r="HC114" s="7"/>
    </row>
    <row r="115" spans="2:211" s="2" customFormat="1">
      <c r="B115" s="6"/>
      <c r="C115" s="6"/>
      <c r="D115" s="6"/>
      <c r="E115" s="6"/>
      <c r="F115" s="6"/>
      <c r="G115" s="6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  <c r="Z115" s="7"/>
      <c r="AA115" s="7"/>
      <c r="AB115" s="7"/>
      <c r="AC115" s="7"/>
      <c r="AD115" s="7"/>
      <c r="AE115" s="7"/>
      <c r="AF115" s="7"/>
      <c r="AG115" s="7"/>
      <c r="AH115" s="7"/>
      <c r="AI115" s="7"/>
      <c r="AJ115" s="7"/>
      <c r="AK115" s="7"/>
      <c r="AL115" s="7"/>
      <c r="AM115" s="7"/>
      <c r="AN115" s="7"/>
      <c r="AO115" s="7"/>
      <c r="AP115" s="7"/>
      <c r="AQ115" s="7"/>
      <c r="AR115" s="7"/>
      <c r="AS115" s="7"/>
      <c r="AT115" s="7"/>
      <c r="AU115" s="7"/>
      <c r="AV115" s="7"/>
      <c r="AW115" s="7"/>
      <c r="AX115" s="7"/>
      <c r="AY115" s="7"/>
      <c r="AZ115" s="7"/>
      <c r="BA115" s="7"/>
      <c r="BB115" s="7"/>
      <c r="BC115" s="7"/>
      <c r="BD115" s="7"/>
      <c r="BE115" s="7"/>
      <c r="BF115" s="7"/>
      <c r="BG115" s="7"/>
      <c r="BH115" s="7"/>
      <c r="BI115" s="7"/>
      <c r="BJ115" s="7"/>
      <c r="BK115" s="7"/>
      <c r="BL115" s="7"/>
      <c r="BM115" s="7"/>
      <c r="BN115" s="7"/>
      <c r="BO115" s="7"/>
      <c r="BP115" s="7"/>
      <c r="BQ115" s="7"/>
      <c r="BR115" s="7"/>
      <c r="BS115" s="7"/>
      <c r="BT115" s="7"/>
      <c r="BU115" s="7"/>
      <c r="BV115" s="7"/>
      <c r="BW115" s="7"/>
      <c r="BX115" s="7"/>
      <c r="BY115" s="7"/>
      <c r="BZ115" s="7"/>
      <c r="CA115" s="7"/>
      <c r="CB115" s="7"/>
      <c r="CC115" s="7"/>
      <c r="CD115" s="7"/>
      <c r="CE115" s="7"/>
      <c r="CF115" s="7"/>
      <c r="CG115" s="7"/>
      <c r="CH115" s="7"/>
      <c r="CI115" s="7"/>
      <c r="CJ115" s="7"/>
      <c r="CK115" s="7"/>
      <c r="CL115" s="7"/>
      <c r="CM115" s="7"/>
      <c r="CN115" s="7"/>
      <c r="CO115" s="7"/>
      <c r="CP115" s="7"/>
      <c r="CQ115" s="7"/>
      <c r="CR115" s="7"/>
      <c r="CS115" s="7"/>
      <c r="CT115" s="7"/>
      <c r="CU115" s="7"/>
      <c r="CV115" s="7"/>
      <c r="CW115" s="7"/>
      <c r="CX115" s="7"/>
      <c r="CY115" s="7"/>
      <c r="CZ115" s="7"/>
      <c r="DA115" s="7"/>
      <c r="DB115" s="7"/>
      <c r="DC115" s="7"/>
      <c r="DD115" s="7"/>
      <c r="DE115" s="7"/>
      <c r="DF115" s="7"/>
      <c r="DG115" s="7"/>
      <c r="DH115" s="7"/>
      <c r="DI115" s="7"/>
      <c r="DJ115" s="7"/>
      <c r="DK115" s="7"/>
      <c r="DL115" s="7"/>
      <c r="DM115" s="7"/>
      <c r="DN115" s="7"/>
      <c r="DO115" s="7"/>
      <c r="DP115" s="7"/>
      <c r="DQ115" s="7"/>
      <c r="DR115" s="7"/>
      <c r="DS115" s="7"/>
      <c r="DT115" s="7"/>
      <c r="DU115" s="7"/>
      <c r="DV115" s="7"/>
      <c r="DW115" s="7"/>
      <c r="DX115" s="7"/>
      <c r="DY115" s="7"/>
      <c r="DZ115" s="7"/>
      <c r="EA115" s="7"/>
      <c r="EB115" s="7"/>
      <c r="EC115" s="7"/>
      <c r="ED115" s="7"/>
      <c r="EE115" s="7"/>
      <c r="EF115" s="7"/>
      <c r="EG115" s="7"/>
      <c r="EH115" s="7"/>
      <c r="EI115" s="7"/>
      <c r="EJ115" s="7"/>
      <c r="EK115" s="7"/>
      <c r="EL115" s="7"/>
      <c r="EM115" s="7"/>
      <c r="EN115" s="7"/>
      <c r="EO115" s="7"/>
      <c r="EP115" s="7"/>
      <c r="EQ115" s="7"/>
      <c r="ER115" s="7"/>
      <c r="ES115" s="7"/>
      <c r="ET115" s="7"/>
      <c r="EU115" s="7"/>
      <c r="EV115" s="7"/>
      <c r="EW115" s="7"/>
      <c r="EX115" s="7"/>
      <c r="EY115" s="7"/>
      <c r="EZ115" s="7"/>
      <c r="FA115" s="7"/>
      <c r="FB115" s="7"/>
      <c r="FC115" s="7"/>
      <c r="FD115" s="7"/>
      <c r="FE115" s="7"/>
      <c r="FF115" s="7"/>
      <c r="FG115" s="7"/>
      <c r="FH115" s="7"/>
      <c r="FI115" s="7"/>
      <c r="FJ115" s="7"/>
      <c r="FK115" s="7"/>
      <c r="FL115" s="7"/>
      <c r="FM115" s="7"/>
      <c r="FN115" s="7"/>
      <c r="FO115" s="7"/>
      <c r="FP115" s="7"/>
      <c r="FQ115" s="7"/>
      <c r="FR115" s="7"/>
      <c r="FS115" s="7"/>
      <c r="FT115" s="7"/>
      <c r="FU115" s="7"/>
      <c r="FV115" s="7"/>
      <c r="FW115" s="7"/>
      <c r="FX115" s="7"/>
      <c r="FY115" s="7"/>
      <c r="FZ115" s="7"/>
      <c r="GA115" s="7"/>
      <c r="GB115" s="7"/>
      <c r="GC115" s="7"/>
      <c r="GD115" s="7"/>
      <c r="GE115" s="7"/>
      <c r="GF115" s="7"/>
      <c r="GG115" s="7"/>
      <c r="GH115" s="7"/>
      <c r="GI115" s="7"/>
      <c r="GJ115" s="7"/>
      <c r="GK115" s="7"/>
      <c r="GL115" s="7"/>
      <c r="GM115" s="7"/>
      <c r="GN115" s="7"/>
      <c r="GO115" s="7"/>
      <c r="GP115" s="7"/>
      <c r="GQ115" s="7"/>
      <c r="GR115" s="7"/>
      <c r="GS115" s="7"/>
      <c r="GT115" s="7"/>
      <c r="GU115" s="7"/>
      <c r="GV115" s="7"/>
      <c r="GW115" s="7"/>
      <c r="GX115" s="7"/>
      <c r="GY115" s="7"/>
      <c r="GZ115" s="7"/>
      <c r="HA115" s="7"/>
      <c r="HB115" s="7"/>
      <c r="HC115" s="7"/>
    </row>
    <row r="116" spans="2:211" s="2" customFormat="1">
      <c r="B116" s="6"/>
      <c r="C116" s="6"/>
      <c r="D116" s="6"/>
      <c r="E116" s="6"/>
      <c r="F116" s="6"/>
      <c r="G116" s="6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  <c r="Z116" s="7"/>
      <c r="AA116" s="7"/>
      <c r="AB116" s="7"/>
      <c r="AC116" s="7"/>
      <c r="AD116" s="7"/>
      <c r="AE116" s="7"/>
      <c r="AF116" s="7"/>
      <c r="AG116" s="7"/>
      <c r="AH116" s="7"/>
      <c r="AI116" s="7"/>
      <c r="AJ116" s="7"/>
      <c r="AK116" s="7"/>
      <c r="AL116" s="7"/>
      <c r="AM116" s="7"/>
      <c r="AN116" s="7"/>
      <c r="AO116" s="7"/>
      <c r="AP116" s="7"/>
      <c r="AQ116" s="7"/>
      <c r="AR116" s="7"/>
      <c r="AS116" s="7"/>
      <c r="AT116" s="7"/>
      <c r="AU116" s="7"/>
      <c r="AV116" s="7"/>
      <c r="AW116" s="7"/>
      <c r="AX116" s="7"/>
      <c r="AY116" s="7"/>
      <c r="AZ116" s="7"/>
      <c r="BA116" s="7"/>
      <c r="BB116" s="7"/>
      <c r="BC116" s="7"/>
      <c r="BD116" s="7"/>
      <c r="BE116" s="7"/>
      <c r="BF116" s="7"/>
      <c r="BG116" s="7"/>
      <c r="BH116" s="7"/>
      <c r="BI116" s="7"/>
      <c r="BJ116" s="7"/>
      <c r="BK116" s="7"/>
      <c r="BL116" s="7"/>
      <c r="BM116" s="7"/>
      <c r="BN116" s="7"/>
      <c r="BO116" s="7"/>
      <c r="BP116" s="7"/>
      <c r="BQ116" s="7"/>
      <c r="BR116" s="7"/>
      <c r="BS116" s="7"/>
      <c r="BT116" s="7"/>
      <c r="BU116" s="7"/>
      <c r="BV116" s="7"/>
      <c r="BW116" s="7"/>
      <c r="BX116" s="7"/>
      <c r="BY116" s="7"/>
      <c r="BZ116" s="7"/>
      <c r="CA116" s="7"/>
      <c r="CB116" s="7"/>
      <c r="CC116" s="7"/>
      <c r="CD116" s="7"/>
      <c r="CE116" s="7"/>
      <c r="CF116" s="7"/>
      <c r="CG116" s="7"/>
      <c r="CH116" s="7"/>
      <c r="CI116" s="7"/>
      <c r="CJ116" s="7"/>
      <c r="CK116" s="7"/>
      <c r="CL116" s="7"/>
      <c r="CM116" s="7"/>
      <c r="CN116" s="7"/>
      <c r="CO116" s="7"/>
      <c r="CP116" s="7"/>
      <c r="CQ116" s="7"/>
      <c r="CR116" s="7"/>
      <c r="CS116" s="7"/>
      <c r="CT116" s="7"/>
      <c r="CU116" s="7"/>
      <c r="CV116" s="7"/>
      <c r="CW116" s="7"/>
      <c r="CX116" s="7"/>
      <c r="CY116" s="7"/>
      <c r="CZ116" s="7"/>
      <c r="DA116" s="7"/>
      <c r="DB116" s="7"/>
      <c r="DC116" s="7"/>
      <c r="DD116" s="7"/>
      <c r="DE116" s="7"/>
      <c r="DF116" s="7"/>
      <c r="DG116" s="7"/>
      <c r="DH116" s="7"/>
      <c r="DI116" s="7"/>
      <c r="DJ116" s="7"/>
      <c r="DK116" s="7"/>
      <c r="DL116" s="7"/>
      <c r="DM116" s="7"/>
      <c r="DN116" s="7"/>
      <c r="DO116" s="7"/>
      <c r="DP116" s="7"/>
      <c r="DQ116" s="7"/>
      <c r="DR116" s="7"/>
      <c r="DS116" s="7"/>
      <c r="DT116" s="7"/>
      <c r="DU116" s="7"/>
      <c r="DV116" s="7"/>
      <c r="DW116" s="7"/>
      <c r="DX116" s="7"/>
      <c r="DY116" s="7"/>
      <c r="DZ116" s="7"/>
      <c r="EA116" s="7"/>
      <c r="EB116" s="7"/>
      <c r="EC116" s="7"/>
      <c r="ED116" s="7"/>
      <c r="EE116" s="7"/>
      <c r="EF116" s="7"/>
      <c r="EG116" s="7"/>
      <c r="EH116" s="7"/>
      <c r="EI116" s="7"/>
      <c r="EJ116" s="7"/>
      <c r="EK116" s="7"/>
      <c r="EL116" s="7"/>
      <c r="EM116" s="7"/>
      <c r="EN116" s="7"/>
      <c r="EO116" s="7"/>
      <c r="EP116" s="7"/>
      <c r="EQ116" s="7"/>
      <c r="ER116" s="7"/>
      <c r="ES116" s="7"/>
      <c r="ET116" s="7"/>
      <c r="EU116" s="7"/>
      <c r="EV116" s="7"/>
      <c r="EW116" s="7"/>
      <c r="EX116" s="7"/>
      <c r="EY116" s="7"/>
      <c r="EZ116" s="7"/>
      <c r="FA116" s="7"/>
      <c r="FB116" s="7"/>
      <c r="FC116" s="7"/>
      <c r="FD116" s="7"/>
      <c r="FE116" s="7"/>
      <c r="FF116" s="7"/>
      <c r="FG116" s="7"/>
      <c r="FH116" s="7"/>
      <c r="FI116" s="7"/>
      <c r="FJ116" s="7"/>
      <c r="FK116" s="7"/>
      <c r="FL116" s="7"/>
      <c r="FM116" s="7"/>
      <c r="FN116" s="7"/>
      <c r="FO116" s="7"/>
      <c r="FP116" s="7"/>
      <c r="FQ116" s="7"/>
      <c r="FR116" s="7"/>
      <c r="FS116" s="7"/>
      <c r="FT116" s="7"/>
      <c r="FU116" s="7"/>
      <c r="FV116" s="7"/>
      <c r="FW116" s="7"/>
      <c r="FX116" s="7"/>
      <c r="FY116" s="7"/>
      <c r="FZ116" s="7"/>
      <c r="GA116" s="7"/>
      <c r="GB116" s="7"/>
      <c r="GC116" s="7"/>
      <c r="GD116" s="7"/>
      <c r="GE116" s="7"/>
      <c r="GF116" s="7"/>
      <c r="GG116" s="7"/>
      <c r="GH116" s="7"/>
      <c r="GI116" s="7"/>
      <c r="GJ116" s="7"/>
      <c r="GK116" s="7"/>
      <c r="GL116" s="7"/>
      <c r="GM116" s="7"/>
      <c r="GN116" s="7"/>
      <c r="GO116" s="7"/>
      <c r="GP116" s="7"/>
      <c r="GQ116" s="7"/>
      <c r="GR116" s="7"/>
      <c r="GS116" s="7"/>
      <c r="GT116" s="7"/>
      <c r="GU116" s="7"/>
      <c r="GV116" s="7"/>
      <c r="GW116" s="7"/>
      <c r="GX116" s="7"/>
      <c r="GY116" s="7"/>
      <c r="GZ116" s="7"/>
      <c r="HA116" s="7"/>
      <c r="HB116" s="7"/>
      <c r="HC116" s="7"/>
    </row>
    <row r="117" spans="2:211" s="2" customFormat="1">
      <c r="B117" s="6"/>
      <c r="C117" s="6"/>
      <c r="D117" s="6"/>
      <c r="E117" s="6"/>
      <c r="F117" s="6"/>
      <c r="G117" s="6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  <c r="Z117" s="7"/>
      <c r="AA117" s="7"/>
      <c r="AB117" s="7"/>
      <c r="AC117" s="7"/>
      <c r="AD117" s="7"/>
      <c r="AE117" s="7"/>
      <c r="AF117" s="7"/>
      <c r="AG117" s="7"/>
      <c r="AH117" s="7"/>
      <c r="AI117" s="7"/>
      <c r="AJ117" s="7"/>
      <c r="AK117" s="7"/>
      <c r="AL117" s="7"/>
      <c r="AM117" s="7"/>
      <c r="AN117" s="7"/>
      <c r="AO117" s="7"/>
      <c r="AP117" s="7"/>
      <c r="AQ117" s="7"/>
      <c r="AR117" s="7"/>
      <c r="AS117" s="7"/>
      <c r="AT117" s="7"/>
      <c r="AU117" s="7"/>
      <c r="AV117" s="7"/>
      <c r="AW117" s="7"/>
      <c r="AX117" s="7"/>
      <c r="AY117" s="7"/>
      <c r="AZ117" s="7"/>
      <c r="BA117" s="7"/>
      <c r="BB117" s="7"/>
      <c r="BC117" s="7"/>
      <c r="BD117" s="7"/>
      <c r="BE117" s="7"/>
      <c r="BF117" s="7"/>
      <c r="BG117" s="7"/>
      <c r="BH117" s="7"/>
      <c r="BI117" s="7"/>
      <c r="BJ117" s="7"/>
      <c r="BK117" s="7"/>
      <c r="BL117" s="7"/>
      <c r="BM117" s="7"/>
      <c r="BN117" s="7"/>
      <c r="BO117" s="7"/>
      <c r="BP117" s="7"/>
      <c r="BQ117" s="7"/>
      <c r="BR117" s="7"/>
      <c r="BS117" s="7"/>
      <c r="BT117" s="7"/>
      <c r="BU117" s="7"/>
      <c r="BV117" s="7"/>
      <c r="BW117" s="7"/>
      <c r="BX117" s="7"/>
      <c r="BY117" s="7"/>
      <c r="BZ117" s="7"/>
      <c r="CA117" s="7"/>
      <c r="CB117" s="7"/>
      <c r="CC117" s="7"/>
      <c r="CD117" s="7"/>
      <c r="CE117" s="7"/>
      <c r="CF117" s="7"/>
      <c r="CG117" s="7"/>
      <c r="CH117" s="7"/>
      <c r="CI117" s="7"/>
      <c r="CJ117" s="7"/>
      <c r="CK117" s="7"/>
      <c r="CL117" s="7"/>
      <c r="CM117" s="7"/>
      <c r="CN117" s="7"/>
      <c r="CO117" s="7"/>
      <c r="CP117" s="7"/>
      <c r="CQ117" s="7"/>
      <c r="CR117" s="7"/>
      <c r="CS117" s="7"/>
      <c r="CT117" s="7"/>
      <c r="CU117" s="7"/>
      <c r="CV117" s="7"/>
      <c r="CW117" s="7"/>
      <c r="CX117" s="7"/>
      <c r="CY117" s="7"/>
      <c r="CZ117" s="7"/>
      <c r="DA117" s="7"/>
      <c r="DB117" s="7"/>
      <c r="DC117" s="7"/>
      <c r="DD117" s="7"/>
      <c r="DE117" s="7"/>
      <c r="DF117" s="7"/>
      <c r="DG117" s="7"/>
      <c r="DH117" s="7"/>
      <c r="DI117" s="7"/>
      <c r="DJ117" s="7"/>
      <c r="DK117" s="7"/>
      <c r="DL117" s="7"/>
      <c r="DM117" s="7"/>
      <c r="DN117" s="7"/>
      <c r="DO117" s="7"/>
      <c r="DP117" s="7"/>
      <c r="DQ117" s="7"/>
      <c r="DR117" s="7"/>
      <c r="DS117" s="7"/>
      <c r="DT117" s="7"/>
      <c r="DU117" s="7"/>
      <c r="DV117" s="7"/>
      <c r="DW117" s="7"/>
      <c r="DX117" s="7"/>
      <c r="DY117" s="7"/>
      <c r="DZ117" s="7"/>
      <c r="EA117" s="7"/>
      <c r="EB117" s="7"/>
      <c r="EC117" s="7"/>
      <c r="ED117" s="7"/>
      <c r="EE117" s="7"/>
      <c r="EF117" s="7"/>
      <c r="EG117" s="7"/>
      <c r="EH117" s="7"/>
      <c r="EI117" s="7"/>
      <c r="EJ117" s="7"/>
      <c r="EK117" s="7"/>
      <c r="EL117" s="7"/>
      <c r="EM117" s="7"/>
      <c r="EN117" s="7"/>
      <c r="EO117" s="7"/>
      <c r="EP117" s="7"/>
      <c r="EQ117" s="7"/>
      <c r="ER117" s="7"/>
      <c r="ES117" s="7"/>
      <c r="ET117" s="7"/>
      <c r="EU117" s="7"/>
      <c r="EV117" s="7"/>
      <c r="EW117" s="7"/>
      <c r="EX117" s="7"/>
      <c r="EY117" s="7"/>
      <c r="EZ117" s="7"/>
      <c r="FA117" s="7"/>
      <c r="FB117" s="7"/>
      <c r="FC117" s="7"/>
      <c r="FD117" s="7"/>
      <c r="FE117" s="7"/>
      <c r="FF117" s="7"/>
      <c r="FG117" s="7"/>
      <c r="FH117" s="7"/>
      <c r="FI117" s="7"/>
      <c r="FJ117" s="7"/>
      <c r="FK117" s="7"/>
      <c r="FL117" s="7"/>
      <c r="FM117" s="7"/>
      <c r="FN117" s="7"/>
      <c r="FO117" s="7"/>
      <c r="FP117" s="7"/>
      <c r="FQ117" s="7"/>
      <c r="FR117" s="7"/>
      <c r="FS117" s="7"/>
      <c r="FT117" s="7"/>
      <c r="FU117" s="7"/>
      <c r="FV117" s="7"/>
      <c r="FW117" s="7"/>
      <c r="FX117" s="7"/>
      <c r="FY117" s="7"/>
      <c r="FZ117" s="7"/>
      <c r="GA117" s="7"/>
      <c r="GB117" s="7"/>
      <c r="GC117" s="7"/>
      <c r="GD117" s="7"/>
      <c r="GE117" s="7"/>
      <c r="GF117" s="7"/>
      <c r="GG117" s="7"/>
      <c r="GH117" s="7"/>
      <c r="GI117" s="7"/>
      <c r="GJ117" s="7"/>
      <c r="GK117" s="7"/>
      <c r="GL117" s="7"/>
      <c r="GM117" s="7"/>
      <c r="GN117" s="7"/>
      <c r="GO117" s="7"/>
      <c r="GP117" s="7"/>
      <c r="GQ117" s="7"/>
      <c r="GR117" s="7"/>
      <c r="GS117" s="7"/>
      <c r="GT117" s="7"/>
      <c r="GU117" s="7"/>
      <c r="GV117" s="7"/>
      <c r="GW117" s="7"/>
      <c r="GX117" s="7"/>
      <c r="GY117" s="7"/>
      <c r="GZ117" s="7"/>
      <c r="HA117" s="7"/>
      <c r="HB117" s="7"/>
      <c r="HC117" s="7"/>
    </row>
    <row r="118" spans="2:211" s="2" customFormat="1">
      <c r="B118" s="6"/>
      <c r="C118" s="6"/>
      <c r="D118" s="6"/>
      <c r="E118" s="6"/>
      <c r="F118" s="6"/>
      <c r="G118" s="6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  <c r="Z118" s="7"/>
      <c r="AA118" s="7"/>
      <c r="AB118" s="7"/>
      <c r="AC118" s="7"/>
      <c r="AD118" s="7"/>
      <c r="AE118" s="7"/>
      <c r="AF118" s="7"/>
      <c r="AG118" s="7"/>
      <c r="AH118" s="7"/>
      <c r="AI118" s="7"/>
      <c r="AJ118" s="7"/>
      <c r="AK118" s="7"/>
      <c r="AL118" s="7"/>
      <c r="AM118" s="7"/>
      <c r="AN118" s="7"/>
      <c r="AO118" s="7"/>
      <c r="AP118" s="7"/>
      <c r="AQ118" s="7"/>
      <c r="AR118" s="7"/>
      <c r="AS118" s="7"/>
      <c r="AT118" s="7"/>
      <c r="AU118" s="7"/>
      <c r="AV118" s="7"/>
      <c r="AW118" s="7"/>
      <c r="AX118" s="7"/>
      <c r="AY118" s="7"/>
      <c r="AZ118" s="7"/>
      <c r="BA118" s="7"/>
      <c r="BB118" s="7"/>
      <c r="BC118" s="7"/>
      <c r="BD118" s="7"/>
      <c r="BE118" s="7"/>
      <c r="BF118" s="7"/>
      <c r="BG118" s="7"/>
      <c r="BH118" s="7"/>
      <c r="BI118" s="7"/>
      <c r="BJ118" s="7"/>
      <c r="BK118" s="7"/>
      <c r="BL118" s="7"/>
      <c r="BM118" s="7"/>
      <c r="BN118" s="7"/>
      <c r="BO118" s="7"/>
      <c r="BP118" s="7"/>
      <c r="BQ118" s="7"/>
      <c r="BR118" s="7"/>
      <c r="BS118" s="7"/>
      <c r="BT118" s="7"/>
      <c r="BU118" s="7"/>
      <c r="BV118" s="7"/>
      <c r="BW118" s="7"/>
      <c r="BX118" s="7"/>
      <c r="BY118" s="7"/>
      <c r="BZ118" s="7"/>
      <c r="CA118" s="7"/>
      <c r="CB118" s="7"/>
      <c r="CC118" s="7"/>
      <c r="CD118" s="7"/>
      <c r="CE118" s="7"/>
      <c r="CF118" s="7"/>
      <c r="CG118" s="7"/>
      <c r="CH118" s="7"/>
      <c r="CI118" s="7"/>
      <c r="CJ118" s="7"/>
      <c r="CK118" s="7"/>
      <c r="CL118" s="7"/>
      <c r="CM118" s="7"/>
      <c r="CN118" s="7"/>
      <c r="CO118" s="7"/>
      <c r="CP118" s="7"/>
      <c r="CQ118" s="7"/>
      <c r="CR118" s="7"/>
      <c r="CS118" s="7"/>
      <c r="CT118" s="7"/>
      <c r="CU118" s="7"/>
      <c r="CV118" s="7"/>
      <c r="CW118" s="7"/>
      <c r="CX118" s="7"/>
      <c r="CY118" s="7"/>
      <c r="CZ118" s="7"/>
      <c r="DA118" s="7"/>
      <c r="DB118" s="7"/>
      <c r="DC118" s="7"/>
      <c r="DD118" s="7"/>
      <c r="DE118" s="7"/>
      <c r="DF118" s="7"/>
      <c r="DG118" s="7"/>
      <c r="DH118" s="7"/>
      <c r="DI118" s="7"/>
      <c r="DJ118" s="7"/>
      <c r="DK118" s="7"/>
      <c r="DL118" s="7"/>
      <c r="DM118" s="7"/>
      <c r="DN118" s="7"/>
      <c r="DO118" s="7"/>
      <c r="DP118" s="7"/>
      <c r="DQ118" s="7"/>
      <c r="DR118" s="7"/>
      <c r="DS118" s="7"/>
      <c r="DT118" s="7"/>
      <c r="DU118" s="7"/>
      <c r="DV118" s="7"/>
      <c r="DW118" s="7"/>
      <c r="DX118" s="7"/>
      <c r="DY118" s="7"/>
      <c r="DZ118" s="7"/>
      <c r="EA118" s="7"/>
      <c r="EB118" s="7"/>
      <c r="EC118" s="7"/>
      <c r="ED118" s="7"/>
      <c r="EE118" s="7"/>
      <c r="EF118" s="7"/>
      <c r="EG118" s="7"/>
      <c r="EH118" s="7"/>
      <c r="EI118" s="7"/>
      <c r="EJ118" s="7"/>
      <c r="EK118" s="7"/>
      <c r="EL118" s="7"/>
      <c r="EM118" s="7"/>
      <c r="EN118" s="7"/>
      <c r="EO118" s="7"/>
      <c r="EP118" s="7"/>
      <c r="EQ118" s="7"/>
      <c r="ER118" s="7"/>
      <c r="ES118" s="7"/>
      <c r="ET118" s="7"/>
      <c r="EU118" s="7"/>
      <c r="EV118" s="7"/>
      <c r="EW118" s="7"/>
      <c r="EX118" s="7"/>
      <c r="EY118" s="7"/>
      <c r="EZ118" s="7"/>
      <c r="FA118" s="7"/>
      <c r="FB118" s="7"/>
      <c r="FC118" s="7"/>
      <c r="FD118" s="7"/>
      <c r="FE118" s="7"/>
      <c r="FF118" s="7"/>
      <c r="FG118" s="7"/>
      <c r="FH118" s="7"/>
      <c r="FI118" s="7"/>
      <c r="FJ118" s="7"/>
      <c r="FK118" s="7"/>
      <c r="FL118" s="7"/>
      <c r="FM118" s="7"/>
      <c r="FN118" s="7"/>
      <c r="FO118" s="7"/>
      <c r="FP118" s="7"/>
      <c r="FQ118" s="7"/>
      <c r="FR118" s="7"/>
      <c r="FS118" s="7"/>
      <c r="FT118" s="7"/>
      <c r="FU118" s="7"/>
      <c r="FV118" s="7"/>
      <c r="FW118" s="7"/>
      <c r="FX118" s="7"/>
      <c r="FY118" s="7"/>
      <c r="FZ118" s="7"/>
      <c r="GA118" s="7"/>
      <c r="GB118" s="7"/>
      <c r="GC118" s="7"/>
      <c r="GD118" s="7"/>
      <c r="GE118" s="7"/>
      <c r="GF118" s="7"/>
      <c r="GG118" s="7"/>
      <c r="GH118" s="7"/>
      <c r="GI118" s="7"/>
      <c r="GJ118" s="7"/>
      <c r="GK118" s="7"/>
      <c r="GL118" s="7"/>
      <c r="GM118" s="7"/>
      <c r="GN118" s="7"/>
      <c r="GO118" s="7"/>
      <c r="GP118" s="7"/>
      <c r="GQ118" s="7"/>
      <c r="GR118" s="7"/>
      <c r="GS118" s="7"/>
      <c r="GT118" s="7"/>
      <c r="GU118" s="7"/>
      <c r="GV118" s="7"/>
      <c r="GW118" s="7"/>
      <c r="GX118" s="7"/>
      <c r="GY118" s="7"/>
      <c r="GZ118" s="7"/>
      <c r="HA118" s="7"/>
      <c r="HB118" s="7"/>
      <c r="HC118" s="7"/>
    </row>
    <row r="119" spans="2:211" s="2" customFormat="1">
      <c r="B119" s="6"/>
      <c r="C119" s="6"/>
      <c r="D119" s="6"/>
      <c r="E119" s="6"/>
      <c r="F119" s="6"/>
      <c r="G119" s="6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  <c r="Z119" s="7"/>
      <c r="AA119" s="7"/>
      <c r="AB119" s="7"/>
      <c r="AC119" s="7"/>
      <c r="AD119" s="7"/>
      <c r="AE119" s="7"/>
      <c r="AF119" s="7"/>
      <c r="AG119" s="7"/>
      <c r="AH119" s="7"/>
      <c r="AI119" s="7"/>
      <c r="AJ119" s="7"/>
      <c r="AK119" s="7"/>
      <c r="AL119" s="7"/>
      <c r="AM119" s="7"/>
      <c r="AN119" s="7"/>
      <c r="AO119" s="7"/>
      <c r="AP119" s="7"/>
      <c r="AQ119" s="7"/>
      <c r="AR119" s="7"/>
      <c r="AS119" s="7"/>
      <c r="AT119" s="7"/>
      <c r="AU119" s="7"/>
      <c r="AV119" s="7"/>
      <c r="AW119" s="7"/>
      <c r="AX119" s="7"/>
      <c r="AY119" s="7"/>
      <c r="AZ119" s="7"/>
      <c r="BA119" s="7"/>
      <c r="BB119" s="7"/>
      <c r="BC119" s="7"/>
      <c r="BD119" s="7"/>
      <c r="BE119" s="7"/>
      <c r="BF119" s="7"/>
      <c r="BG119" s="7"/>
      <c r="BH119" s="7"/>
      <c r="BI119" s="7"/>
      <c r="BJ119" s="7"/>
      <c r="BK119" s="7"/>
      <c r="BL119" s="7"/>
      <c r="BM119" s="7"/>
      <c r="BN119" s="7"/>
      <c r="BO119" s="7"/>
      <c r="BP119" s="7"/>
      <c r="BQ119" s="7"/>
      <c r="BR119" s="7"/>
      <c r="BS119" s="7"/>
      <c r="BT119" s="7"/>
      <c r="BU119" s="7"/>
      <c r="BV119" s="7"/>
      <c r="BW119" s="7"/>
      <c r="BX119" s="7"/>
      <c r="BY119" s="7"/>
      <c r="BZ119" s="7"/>
      <c r="CA119" s="7"/>
      <c r="CB119" s="7"/>
      <c r="CC119" s="7"/>
      <c r="CD119" s="7"/>
      <c r="CE119" s="7"/>
      <c r="CF119" s="7"/>
      <c r="CG119" s="7"/>
      <c r="CH119" s="7"/>
      <c r="CI119" s="7"/>
      <c r="CJ119" s="7"/>
      <c r="CK119" s="7"/>
      <c r="CL119" s="7"/>
      <c r="CM119" s="7"/>
      <c r="CN119" s="7"/>
      <c r="CO119" s="7"/>
      <c r="CP119" s="7"/>
      <c r="CQ119" s="7"/>
      <c r="CR119" s="7"/>
      <c r="CS119" s="7"/>
      <c r="CT119" s="7"/>
      <c r="CU119" s="7"/>
      <c r="CV119" s="7"/>
      <c r="CW119" s="7"/>
      <c r="CX119" s="7"/>
      <c r="CY119" s="7"/>
      <c r="CZ119" s="7"/>
      <c r="DA119" s="7"/>
      <c r="DB119" s="7"/>
      <c r="DC119" s="7"/>
      <c r="DD119" s="7"/>
      <c r="DE119" s="7"/>
      <c r="DF119" s="7"/>
      <c r="DG119" s="7"/>
      <c r="DH119" s="7"/>
      <c r="DI119" s="7"/>
      <c r="DJ119" s="7"/>
      <c r="DK119" s="7"/>
      <c r="DL119" s="7"/>
      <c r="DM119" s="7"/>
      <c r="DN119" s="7"/>
      <c r="DO119" s="7"/>
      <c r="DP119" s="7"/>
      <c r="DQ119" s="7"/>
      <c r="DR119" s="7"/>
      <c r="DS119" s="7"/>
      <c r="DT119" s="7"/>
      <c r="DU119" s="7"/>
      <c r="DV119" s="7"/>
      <c r="DW119" s="7"/>
      <c r="DX119" s="7"/>
      <c r="DY119" s="7"/>
      <c r="DZ119" s="7"/>
      <c r="EA119" s="7"/>
      <c r="EB119" s="7"/>
      <c r="EC119" s="7"/>
      <c r="ED119" s="7"/>
      <c r="EE119" s="7"/>
      <c r="EF119" s="7"/>
      <c r="EG119" s="7"/>
      <c r="EH119" s="7"/>
      <c r="EI119" s="7"/>
      <c r="EJ119" s="7"/>
      <c r="EK119" s="7"/>
      <c r="EL119" s="7"/>
      <c r="EM119" s="7"/>
      <c r="EN119" s="7"/>
      <c r="EO119" s="7"/>
      <c r="EP119" s="7"/>
      <c r="EQ119" s="7"/>
      <c r="ER119" s="7"/>
      <c r="ES119" s="7"/>
      <c r="ET119" s="7"/>
      <c r="EU119" s="7"/>
      <c r="EV119" s="7"/>
      <c r="EW119" s="7"/>
      <c r="EX119" s="7"/>
      <c r="EY119" s="7"/>
      <c r="EZ119" s="7"/>
      <c r="FA119" s="7"/>
      <c r="FB119" s="7"/>
      <c r="FC119" s="7"/>
      <c r="FD119" s="7"/>
      <c r="FE119" s="7"/>
      <c r="FF119" s="7"/>
      <c r="FG119" s="7"/>
      <c r="FH119" s="7"/>
      <c r="FI119" s="7"/>
      <c r="FJ119" s="7"/>
      <c r="FK119" s="7"/>
      <c r="FL119" s="7"/>
      <c r="FM119" s="7"/>
      <c r="FN119" s="7"/>
      <c r="FO119" s="7"/>
      <c r="FP119" s="7"/>
      <c r="FQ119" s="7"/>
      <c r="FR119" s="7"/>
      <c r="FS119" s="7"/>
      <c r="FT119" s="7"/>
      <c r="FU119" s="7"/>
      <c r="FV119" s="7"/>
      <c r="FW119" s="7"/>
      <c r="FX119" s="7"/>
      <c r="FY119" s="7"/>
      <c r="FZ119" s="7"/>
      <c r="GA119" s="7"/>
      <c r="GB119" s="7"/>
      <c r="GC119" s="7"/>
      <c r="GD119" s="7"/>
      <c r="GE119" s="7"/>
      <c r="GF119" s="7"/>
      <c r="GG119" s="7"/>
      <c r="GH119" s="7"/>
      <c r="GI119" s="7"/>
      <c r="GJ119" s="7"/>
      <c r="GK119" s="7"/>
      <c r="GL119" s="7"/>
      <c r="GM119" s="7"/>
      <c r="GN119" s="7"/>
      <c r="GO119" s="7"/>
      <c r="GP119" s="7"/>
      <c r="GQ119" s="7"/>
      <c r="GR119" s="7"/>
      <c r="GS119" s="7"/>
      <c r="GT119" s="7"/>
      <c r="GU119" s="7"/>
      <c r="GV119" s="7"/>
      <c r="GW119" s="7"/>
      <c r="GX119" s="7"/>
      <c r="GY119" s="7"/>
      <c r="GZ119" s="7"/>
      <c r="HA119" s="7"/>
      <c r="HB119" s="7"/>
      <c r="HC119" s="7"/>
    </row>
    <row r="120" spans="2:211" s="2" customFormat="1">
      <c r="B120" s="6"/>
      <c r="C120" s="6"/>
      <c r="D120" s="6"/>
      <c r="E120" s="6"/>
      <c r="F120" s="6"/>
      <c r="G120" s="6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  <c r="Z120" s="7"/>
      <c r="AA120" s="7"/>
      <c r="AB120" s="7"/>
      <c r="AC120" s="7"/>
      <c r="AD120" s="7"/>
      <c r="AE120" s="7"/>
      <c r="AF120" s="7"/>
      <c r="AG120" s="7"/>
      <c r="AH120" s="7"/>
      <c r="AI120" s="7"/>
      <c r="AJ120" s="7"/>
      <c r="AK120" s="7"/>
      <c r="AL120" s="7"/>
      <c r="AM120" s="7"/>
      <c r="AN120" s="7"/>
      <c r="AO120" s="7"/>
      <c r="AP120" s="7"/>
      <c r="AQ120" s="7"/>
      <c r="AR120" s="7"/>
      <c r="AS120" s="7"/>
      <c r="AT120" s="7"/>
      <c r="AU120" s="7"/>
      <c r="AV120" s="7"/>
      <c r="AW120" s="7"/>
      <c r="AX120" s="7"/>
      <c r="AY120" s="7"/>
      <c r="AZ120" s="7"/>
      <c r="BA120" s="7"/>
      <c r="BB120" s="7"/>
      <c r="BC120" s="7"/>
      <c r="BD120" s="7"/>
      <c r="BE120" s="7"/>
      <c r="BF120" s="7"/>
      <c r="BG120" s="7"/>
      <c r="BH120" s="7"/>
      <c r="BI120" s="7"/>
      <c r="BJ120" s="7"/>
      <c r="BK120" s="7"/>
      <c r="BL120" s="7"/>
      <c r="BM120" s="7"/>
      <c r="BN120" s="7"/>
      <c r="BO120" s="7"/>
      <c r="BP120" s="7"/>
      <c r="BQ120" s="7"/>
      <c r="BR120" s="7"/>
      <c r="BS120" s="7"/>
      <c r="BT120" s="7"/>
      <c r="BU120" s="7"/>
      <c r="BV120" s="7"/>
      <c r="BW120" s="7"/>
      <c r="BX120" s="7"/>
      <c r="BY120" s="7"/>
      <c r="BZ120" s="7"/>
      <c r="CA120" s="7"/>
      <c r="CB120" s="7"/>
      <c r="CC120" s="7"/>
      <c r="CD120" s="7"/>
      <c r="CE120" s="7"/>
      <c r="CF120" s="7"/>
      <c r="CG120" s="7"/>
      <c r="CH120" s="7"/>
      <c r="CI120" s="7"/>
      <c r="CJ120" s="7"/>
      <c r="CK120" s="7"/>
      <c r="CL120" s="7"/>
      <c r="CM120" s="7"/>
      <c r="CN120" s="7"/>
      <c r="CO120" s="7"/>
      <c r="CP120" s="7"/>
      <c r="CQ120" s="7"/>
      <c r="CR120" s="7"/>
      <c r="CS120" s="7"/>
      <c r="CT120" s="7"/>
      <c r="CU120" s="7"/>
      <c r="CV120" s="7"/>
      <c r="CW120" s="7"/>
      <c r="CX120" s="7"/>
      <c r="CY120" s="7"/>
      <c r="CZ120" s="7"/>
      <c r="DA120" s="7"/>
      <c r="DB120" s="7"/>
      <c r="DC120" s="7"/>
      <c r="DD120" s="7"/>
      <c r="DE120" s="7"/>
      <c r="DF120" s="7"/>
      <c r="DG120" s="7"/>
      <c r="DH120" s="7"/>
      <c r="DI120" s="7"/>
      <c r="DJ120" s="7"/>
      <c r="DK120" s="7"/>
      <c r="DL120" s="7"/>
      <c r="DM120" s="7"/>
      <c r="DN120" s="7"/>
      <c r="DO120" s="7"/>
      <c r="DP120" s="7"/>
      <c r="DQ120" s="7"/>
      <c r="DR120" s="7"/>
      <c r="DS120" s="7"/>
      <c r="DT120" s="7"/>
      <c r="DU120" s="7"/>
      <c r="DV120" s="7"/>
      <c r="DW120" s="7"/>
      <c r="DX120" s="7"/>
      <c r="DY120" s="7"/>
      <c r="DZ120" s="7"/>
      <c r="EA120" s="7"/>
      <c r="EB120" s="7"/>
      <c r="EC120" s="7"/>
      <c r="ED120" s="7"/>
      <c r="EE120" s="7"/>
      <c r="EF120" s="7"/>
      <c r="EG120" s="7"/>
      <c r="EH120" s="7"/>
      <c r="EI120" s="7"/>
      <c r="EJ120" s="7"/>
      <c r="EK120" s="7"/>
      <c r="EL120" s="7"/>
      <c r="EM120" s="7"/>
      <c r="EN120" s="7"/>
      <c r="EO120" s="7"/>
      <c r="EP120" s="7"/>
      <c r="EQ120" s="7"/>
      <c r="ER120" s="7"/>
      <c r="ES120" s="7"/>
      <c r="ET120" s="7"/>
      <c r="EU120" s="7"/>
      <c r="EV120" s="7"/>
      <c r="EW120" s="7"/>
      <c r="EX120" s="7"/>
      <c r="EY120" s="7"/>
      <c r="EZ120" s="7"/>
      <c r="FA120" s="7"/>
      <c r="FB120" s="7"/>
      <c r="FC120" s="7"/>
      <c r="FD120" s="7"/>
      <c r="FE120" s="7"/>
      <c r="FF120" s="7"/>
      <c r="FG120" s="7"/>
      <c r="FH120" s="7"/>
      <c r="FI120" s="7"/>
      <c r="FJ120" s="7"/>
      <c r="FK120" s="7"/>
      <c r="FL120" s="7"/>
      <c r="FM120" s="7"/>
      <c r="FN120" s="7"/>
      <c r="FO120" s="7"/>
      <c r="FP120" s="7"/>
      <c r="FQ120" s="7"/>
      <c r="FR120" s="7"/>
      <c r="FS120" s="7"/>
      <c r="FT120" s="7"/>
      <c r="FU120" s="7"/>
      <c r="FV120" s="7"/>
      <c r="FW120" s="7"/>
      <c r="FX120" s="7"/>
      <c r="FY120" s="7"/>
      <c r="FZ120" s="7"/>
      <c r="GA120" s="7"/>
      <c r="GB120" s="7"/>
      <c r="GC120" s="7"/>
      <c r="GD120" s="7"/>
      <c r="GE120" s="7"/>
      <c r="GF120" s="7"/>
      <c r="GG120" s="7"/>
      <c r="GH120" s="7"/>
      <c r="GI120" s="7"/>
      <c r="GJ120" s="7"/>
      <c r="GK120" s="7"/>
      <c r="GL120" s="7"/>
      <c r="GM120" s="7"/>
      <c r="GN120" s="7"/>
      <c r="GO120" s="7"/>
      <c r="GP120" s="7"/>
      <c r="GQ120" s="7"/>
      <c r="GR120" s="7"/>
      <c r="GS120" s="7"/>
      <c r="GT120" s="7"/>
      <c r="GU120" s="7"/>
      <c r="GV120" s="7"/>
      <c r="GW120" s="7"/>
      <c r="GX120" s="7"/>
      <c r="GY120" s="7"/>
      <c r="GZ120" s="7"/>
      <c r="HA120" s="7"/>
      <c r="HB120" s="7"/>
      <c r="HC120" s="7"/>
    </row>
    <row r="121" spans="2:211" s="2" customFormat="1">
      <c r="B121" s="6"/>
      <c r="C121" s="6"/>
      <c r="D121" s="6"/>
      <c r="E121" s="6"/>
      <c r="F121" s="6"/>
      <c r="G121" s="6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  <c r="Z121" s="7"/>
      <c r="AA121" s="7"/>
      <c r="AB121" s="7"/>
      <c r="AC121" s="7"/>
      <c r="AD121" s="7"/>
      <c r="AE121" s="7"/>
      <c r="AF121" s="7"/>
      <c r="AG121" s="7"/>
      <c r="AH121" s="7"/>
      <c r="AI121" s="7"/>
      <c r="AJ121" s="7"/>
      <c r="AK121" s="7"/>
      <c r="AL121" s="7"/>
      <c r="AM121" s="7"/>
      <c r="AN121" s="7"/>
      <c r="AO121" s="7"/>
      <c r="AP121" s="7"/>
      <c r="AQ121" s="7"/>
      <c r="AR121" s="7"/>
      <c r="AS121" s="7"/>
      <c r="AT121" s="7"/>
      <c r="AU121" s="7"/>
      <c r="AV121" s="7"/>
      <c r="AW121" s="7"/>
      <c r="AX121" s="7"/>
      <c r="AY121" s="7"/>
      <c r="AZ121" s="7"/>
      <c r="BA121" s="7"/>
      <c r="BB121" s="7"/>
      <c r="BC121" s="7"/>
      <c r="BD121" s="7"/>
      <c r="BE121" s="7"/>
      <c r="BF121" s="7"/>
      <c r="BG121" s="7"/>
      <c r="BH121" s="7"/>
      <c r="BI121" s="7"/>
      <c r="BJ121" s="7"/>
      <c r="BK121" s="7"/>
      <c r="BL121" s="7"/>
      <c r="BM121" s="7"/>
      <c r="BN121" s="7"/>
      <c r="BO121" s="7"/>
      <c r="BP121" s="7"/>
      <c r="BQ121" s="7"/>
      <c r="BR121" s="7"/>
      <c r="BS121" s="7"/>
      <c r="BT121" s="7"/>
      <c r="BU121" s="7"/>
      <c r="BV121" s="7"/>
      <c r="BW121" s="7"/>
      <c r="BX121" s="7"/>
      <c r="BY121" s="7"/>
      <c r="BZ121" s="7"/>
      <c r="CA121" s="7"/>
      <c r="CB121" s="7"/>
      <c r="CC121" s="7"/>
      <c r="CD121" s="7"/>
      <c r="CE121" s="7"/>
      <c r="CF121" s="7"/>
      <c r="CG121" s="7"/>
      <c r="CH121" s="7"/>
      <c r="CI121" s="7"/>
      <c r="CJ121" s="7"/>
      <c r="CK121" s="7"/>
      <c r="CL121" s="7"/>
      <c r="CM121" s="7"/>
      <c r="CN121" s="7"/>
      <c r="CO121" s="7"/>
      <c r="CP121" s="7"/>
      <c r="CQ121" s="7"/>
      <c r="CR121" s="7"/>
      <c r="CS121" s="7"/>
      <c r="CT121" s="7"/>
      <c r="CU121" s="7"/>
      <c r="CV121" s="7"/>
      <c r="CW121" s="7"/>
      <c r="CX121" s="7"/>
      <c r="CY121" s="7"/>
      <c r="CZ121" s="7"/>
      <c r="DA121" s="7"/>
      <c r="DB121" s="7"/>
      <c r="DC121" s="7"/>
      <c r="DD121" s="7"/>
      <c r="DE121" s="7"/>
      <c r="DF121" s="7"/>
      <c r="DG121" s="7"/>
      <c r="DH121" s="7"/>
      <c r="DI121" s="7"/>
      <c r="DJ121" s="7"/>
      <c r="DK121" s="7"/>
      <c r="DL121" s="7"/>
      <c r="DM121" s="7"/>
      <c r="DN121" s="7"/>
      <c r="DO121" s="7"/>
      <c r="DP121" s="7"/>
      <c r="DQ121" s="7"/>
      <c r="DR121" s="7"/>
      <c r="DS121" s="7"/>
      <c r="DT121" s="7"/>
      <c r="DU121" s="7"/>
      <c r="DV121" s="7"/>
      <c r="DW121" s="7"/>
      <c r="DX121" s="7"/>
      <c r="DY121" s="7"/>
      <c r="DZ121" s="7"/>
      <c r="EA121" s="7"/>
      <c r="EB121" s="7"/>
      <c r="EC121" s="7"/>
      <c r="ED121" s="7"/>
      <c r="EE121" s="7"/>
      <c r="EF121" s="7"/>
      <c r="EG121" s="7"/>
      <c r="EH121" s="7"/>
      <c r="EI121" s="7"/>
      <c r="EJ121" s="7"/>
      <c r="EK121" s="7"/>
      <c r="EL121" s="7"/>
      <c r="EM121" s="7"/>
      <c r="EN121" s="7"/>
      <c r="EO121" s="7"/>
      <c r="EP121" s="7"/>
      <c r="EQ121" s="7"/>
      <c r="ER121" s="7"/>
      <c r="ES121" s="7"/>
      <c r="ET121" s="7"/>
      <c r="EU121" s="7"/>
      <c r="EV121" s="7"/>
      <c r="EW121" s="7"/>
      <c r="EX121" s="7"/>
      <c r="EY121" s="7"/>
      <c r="EZ121" s="7"/>
      <c r="FA121" s="7"/>
      <c r="FB121" s="7"/>
      <c r="FC121" s="7"/>
      <c r="FD121" s="7"/>
      <c r="FE121" s="7"/>
      <c r="FF121" s="7"/>
      <c r="FG121" s="7"/>
      <c r="FH121" s="7"/>
      <c r="FI121" s="7"/>
      <c r="FJ121" s="7"/>
      <c r="FK121" s="7"/>
      <c r="FL121" s="7"/>
      <c r="FM121" s="7"/>
      <c r="FN121" s="7"/>
      <c r="FO121" s="7"/>
      <c r="FP121" s="7"/>
      <c r="FQ121" s="7"/>
      <c r="FR121" s="7"/>
      <c r="FS121" s="7"/>
      <c r="FT121" s="7"/>
      <c r="FU121" s="7"/>
      <c r="FV121" s="7"/>
      <c r="FW121" s="7"/>
      <c r="FX121" s="7"/>
      <c r="FY121" s="7"/>
      <c r="FZ121" s="7"/>
      <c r="GA121" s="7"/>
      <c r="GB121" s="7"/>
      <c r="GC121" s="7"/>
      <c r="GD121" s="7"/>
      <c r="GE121" s="7"/>
      <c r="GF121" s="7"/>
      <c r="GG121" s="7"/>
      <c r="GH121" s="7"/>
      <c r="GI121" s="7"/>
      <c r="GJ121" s="7"/>
      <c r="GK121" s="7"/>
      <c r="GL121" s="7"/>
      <c r="GM121" s="7"/>
      <c r="GN121" s="7"/>
      <c r="GO121" s="7"/>
      <c r="GP121" s="7"/>
      <c r="GQ121" s="7"/>
      <c r="GR121" s="7"/>
      <c r="GS121" s="7"/>
      <c r="GT121" s="7"/>
      <c r="GU121" s="7"/>
      <c r="GV121" s="7"/>
      <c r="GW121" s="7"/>
      <c r="GX121" s="7"/>
      <c r="GY121" s="7"/>
      <c r="GZ121" s="7"/>
      <c r="HA121" s="7"/>
      <c r="HB121" s="7"/>
      <c r="HC121" s="7"/>
    </row>
    <row r="122" spans="2:211" s="2" customFormat="1">
      <c r="B122" s="6"/>
      <c r="C122" s="6"/>
      <c r="D122" s="6"/>
      <c r="E122" s="6"/>
      <c r="F122" s="6"/>
      <c r="G122" s="6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  <c r="Z122" s="7"/>
      <c r="AA122" s="7"/>
      <c r="AB122" s="7"/>
      <c r="AC122" s="7"/>
      <c r="AD122" s="7"/>
      <c r="AE122" s="7"/>
      <c r="AF122" s="7"/>
      <c r="AG122" s="7"/>
      <c r="AH122" s="7"/>
      <c r="AI122" s="7"/>
      <c r="AJ122" s="7"/>
      <c r="AK122" s="7"/>
      <c r="AL122" s="7"/>
      <c r="AM122" s="7"/>
      <c r="AN122" s="7"/>
      <c r="AO122" s="7"/>
      <c r="AP122" s="7"/>
      <c r="AQ122" s="7"/>
      <c r="AR122" s="7"/>
      <c r="AS122" s="7"/>
      <c r="AT122" s="7"/>
      <c r="AU122" s="7"/>
      <c r="AV122" s="7"/>
      <c r="AW122" s="7"/>
      <c r="AX122" s="7"/>
      <c r="AY122" s="7"/>
      <c r="AZ122" s="7"/>
      <c r="BA122" s="7"/>
      <c r="BB122" s="7"/>
      <c r="BC122" s="7"/>
      <c r="BD122" s="7"/>
      <c r="BE122" s="7"/>
      <c r="BF122" s="7"/>
      <c r="BG122" s="7"/>
      <c r="BH122" s="7"/>
      <c r="BI122" s="7"/>
      <c r="BJ122" s="7"/>
      <c r="BK122" s="7"/>
      <c r="BL122" s="7"/>
      <c r="BM122" s="7"/>
      <c r="BN122" s="7"/>
      <c r="BO122" s="7"/>
      <c r="BP122" s="7"/>
      <c r="BQ122" s="7"/>
      <c r="BR122" s="7"/>
      <c r="BS122" s="7"/>
      <c r="BT122" s="7"/>
      <c r="BU122" s="7"/>
      <c r="BV122" s="7"/>
      <c r="BW122" s="7"/>
      <c r="BX122" s="7"/>
      <c r="BY122" s="7"/>
      <c r="BZ122" s="7"/>
      <c r="CA122" s="7"/>
      <c r="CB122" s="7"/>
      <c r="CC122" s="7"/>
      <c r="CD122" s="7"/>
      <c r="CE122" s="7"/>
      <c r="CF122" s="7"/>
      <c r="CG122" s="7"/>
      <c r="CH122" s="7"/>
      <c r="CI122" s="7"/>
      <c r="CJ122" s="7"/>
      <c r="CK122" s="7"/>
      <c r="CL122" s="7"/>
      <c r="CM122" s="7"/>
      <c r="CN122" s="7"/>
      <c r="CO122" s="7"/>
      <c r="CP122" s="7"/>
      <c r="CQ122" s="7"/>
      <c r="CR122" s="7"/>
      <c r="CS122" s="7"/>
      <c r="CT122" s="7"/>
      <c r="CU122" s="7"/>
      <c r="CV122" s="7"/>
      <c r="CW122" s="7"/>
      <c r="CX122" s="7"/>
      <c r="CY122" s="7"/>
      <c r="CZ122" s="7"/>
      <c r="DA122" s="7"/>
      <c r="DB122" s="7"/>
      <c r="DC122" s="7"/>
      <c r="DD122" s="7"/>
      <c r="DE122" s="7"/>
      <c r="DF122" s="7"/>
      <c r="DG122" s="7"/>
      <c r="DH122" s="7"/>
      <c r="DI122" s="7"/>
      <c r="DJ122" s="7"/>
      <c r="DK122" s="7"/>
      <c r="DL122" s="7"/>
      <c r="DM122" s="7"/>
      <c r="DN122" s="7"/>
      <c r="DO122" s="7"/>
      <c r="DP122" s="7"/>
      <c r="DQ122" s="7"/>
      <c r="DR122" s="7"/>
      <c r="DS122" s="7"/>
      <c r="DT122" s="7"/>
      <c r="DU122" s="7"/>
      <c r="DV122" s="7"/>
      <c r="DW122" s="7"/>
      <c r="DX122" s="7"/>
      <c r="DY122" s="7"/>
      <c r="DZ122" s="7"/>
      <c r="EA122" s="7"/>
      <c r="EB122" s="7"/>
      <c r="EC122" s="7"/>
      <c r="ED122" s="7"/>
      <c r="EE122" s="7"/>
      <c r="EF122" s="7"/>
      <c r="EG122" s="7"/>
      <c r="EH122" s="7"/>
      <c r="EI122" s="7"/>
      <c r="EJ122" s="7"/>
      <c r="EK122" s="7"/>
      <c r="EL122" s="7"/>
      <c r="EM122" s="7"/>
      <c r="EN122" s="7"/>
      <c r="EO122" s="7"/>
      <c r="EP122" s="7"/>
      <c r="EQ122" s="7"/>
      <c r="ER122" s="7"/>
      <c r="ES122" s="7"/>
      <c r="ET122" s="7"/>
      <c r="EU122" s="7"/>
      <c r="EV122" s="7"/>
      <c r="EW122" s="7"/>
      <c r="EX122" s="7"/>
      <c r="EY122" s="7"/>
      <c r="EZ122" s="7"/>
      <c r="FA122" s="7"/>
      <c r="FB122" s="7"/>
      <c r="FC122" s="7"/>
      <c r="FD122" s="7"/>
      <c r="FE122" s="7"/>
      <c r="FF122" s="7"/>
      <c r="FG122" s="7"/>
      <c r="FH122" s="7"/>
      <c r="FI122" s="7"/>
      <c r="FJ122" s="7"/>
      <c r="FK122" s="7"/>
      <c r="FL122" s="7"/>
      <c r="FM122" s="7"/>
      <c r="FN122" s="7"/>
      <c r="FO122" s="7"/>
      <c r="FP122" s="7"/>
      <c r="FQ122" s="7"/>
      <c r="FR122" s="7"/>
      <c r="FS122" s="7"/>
      <c r="FT122" s="7"/>
      <c r="FU122" s="7"/>
      <c r="FV122" s="7"/>
      <c r="FW122" s="7"/>
      <c r="FX122" s="7"/>
      <c r="FY122" s="7"/>
      <c r="FZ122" s="7"/>
      <c r="GA122" s="7"/>
      <c r="GB122" s="7"/>
      <c r="GC122" s="7"/>
      <c r="GD122" s="7"/>
      <c r="GE122" s="7"/>
      <c r="GF122" s="7"/>
      <c r="GG122" s="7"/>
      <c r="GH122" s="7"/>
      <c r="GI122" s="7"/>
      <c r="GJ122" s="7"/>
      <c r="GK122" s="7"/>
      <c r="GL122" s="7"/>
      <c r="GM122" s="7"/>
      <c r="GN122" s="7"/>
      <c r="GO122" s="7"/>
      <c r="GP122" s="7"/>
      <c r="GQ122" s="7"/>
      <c r="GR122" s="7"/>
      <c r="GS122" s="7"/>
      <c r="GT122" s="7"/>
      <c r="GU122" s="7"/>
      <c r="GV122" s="7"/>
      <c r="GW122" s="7"/>
      <c r="GX122" s="7"/>
      <c r="GY122" s="7"/>
      <c r="GZ122" s="7"/>
      <c r="HA122" s="7"/>
      <c r="HB122" s="7"/>
      <c r="HC122" s="7"/>
    </row>
    <row r="123" spans="2:211" s="2" customFormat="1">
      <c r="B123" s="6"/>
      <c r="C123" s="6"/>
      <c r="D123" s="6"/>
      <c r="E123" s="6"/>
      <c r="F123" s="6"/>
      <c r="G123" s="6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  <c r="Z123" s="7"/>
      <c r="AA123" s="7"/>
      <c r="AB123" s="7"/>
      <c r="AC123" s="7"/>
      <c r="AD123" s="7"/>
      <c r="AE123" s="7"/>
      <c r="AF123" s="7"/>
      <c r="AG123" s="7"/>
      <c r="AH123" s="7"/>
      <c r="AI123" s="7"/>
      <c r="AJ123" s="7"/>
      <c r="AK123" s="7"/>
      <c r="AL123" s="7"/>
      <c r="AM123" s="7"/>
      <c r="AN123" s="7"/>
      <c r="AO123" s="7"/>
      <c r="AP123" s="7"/>
      <c r="AQ123" s="7"/>
      <c r="AR123" s="7"/>
      <c r="AS123" s="7"/>
      <c r="AT123" s="7"/>
      <c r="AU123" s="7"/>
      <c r="AV123" s="7"/>
      <c r="AW123" s="7"/>
      <c r="AX123" s="7"/>
      <c r="AY123" s="7"/>
      <c r="AZ123" s="7"/>
      <c r="BA123" s="7"/>
      <c r="BB123" s="7"/>
      <c r="BC123" s="7"/>
      <c r="BD123" s="7"/>
      <c r="BE123" s="7"/>
      <c r="BF123" s="7"/>
      <c r="BG123" s="7"/>
      <c r="BH123" s="7"/>
      <c r="BI123" s="7"/>
      <c r="BJ123" s="7"/>
      <c r="BK123" s="7"/>
      <c r="BL123" s="7"/>
      <c r="BM123" s="7"/>
      <c r="BN123" s="7"/>
      <c r="BO123" s="7"/>
      <c r="BP123" s="7"/>
      <c r="BQ123" s="7"/>
      <c r="BR123" s="7"/>
      <c r="BS123" s="7"/>
      <c r="BT123" s="7"/>
      <c r="BU123" s="7"/>
      <c r="BV123" s="7"/>
      <c r="BW123" s="7"/>
      <c r="BX123" s="7"/>
      <c r="BY123" s="7"/>
      <c r="BZ123" s="7"/>
      <c r="CA123" s="7"/>
      <c r="CB123" s="7"/>
      <c r="CC123" s="7"/>
      <c r="CD123" s="7"/>
      <c r="CE123" s="7"/>
      <c r="CF123" s="7"/>
      <c r="CG123" s="7"/>
      <c r="CH123" s="7"/>
      <c r="CI123" s="7"/>
      <c r="CJ123" s="7"/>
      <c r="CK123" s="7"/>
      <c r="CL123" s="7"/>
      <c r="CM123" s="7"/>
      <c r="CN123" s="7"/>
      <c r="CO123" s="7"/>
      <c r="CP123" s="7"/>
      <c r="CQ123" s="7"/>
      <c r="CR123" s="7"/>
      <c r="CS123" s="7"/>
      <c r="CT123" s="7"/>
      <c r="CU123" s="7"/>
      <c r="CV123" s="7"/>
      <c r="CW123" s="7"/>
      <c r="CX123" s="7"/>
      <c r="CY123" s="7"/>
      <c r="CZ123" s="7"/>
      <c r="DA123" s="7"/>
      <c r="DB123" s="7"/>
      <c r="DC123" s="7"/>
      <c r="DD123" s="7"/>
      <c r="DE123" s="7"/>
      <c r="DF123" s="7"/>
      <c r="DG123" s="7"/>
      <c r="DH123" s="7"/>
      <c r="DI123" s="7"/>
      <c r="DJ123" s="7"/>
      <c r="DK123" s="7"/>
      <c r="DL123" s="7"/>
      <c r="DM123" s="7"/>
      <c r="DN123" s="7"/>
      <c r="DO123" s="7"/>
      <c r="DP123" s="7"/>
      <c r="DQ123" s="7"/>
      <c r="DR123" s="7"/>
      <c r="DS123" s="7"/>
      <c r="DT123" s="7"/>
      <c r="DU123" s="7"/>
      <c r="DV123" s="7"/>
      <c r="DW123" s="7"/>
      <c r="DX123" s="7"/>
      <c r="DY123" s="7"/>
      <c r="DZ123" s="7"/>
      <c r="EA123" s="7"/>
      <c r="EB123" s="7"/>
      <c r="EC123" s="7"/>
      <c r="ED123" s="7"/>
      <c r="EE123" s="7"/>
      <c r="EF123" s="7"/>
      <c r="EG123" s="7"/>
      <c r="EH123" s="7"/>
      <c r="EI123" s="7"/>
      <c r="EJ123" s="7"/>
      <c r="EK123" s="7"/>
      <c r="EL123" s="7"/>
      <c r="EM123" s="7"/>
      <c r="EN123" s="7"/>
      <c r="EO123" s="7"/>
      <c r="EP123" s="7"/>
      <c r="EQ123" s="7"/>
      <c r="ER123" s="7"/>
      <c r="ES123" s="7"/>
      <c r="ET123" s="7"/>
      <c r="EU123" s="7"/>
      <c r="EV123" s="7"/>
      <c r="EW123" s="7"/>
      <c r="EX123" s="7"/>
      <c r="EY123" s="7"/>
      <c r="EZ123" s="7"/>
      <c r="FA123" s="7"/>
      <c r="FB123" s="7"/>
      <c r="FC123" s="7"/>
      <c r="FD123" s="7"/>
      <c r="FE123" s="7"/>
      <c r="FF123" s="7"/>
      <c r="FG123" s="7"/>
      <c r="FH123" s="7"/>
      <c r="FI123" s="7"/>
      <c r="FJ123" s="7"/>
      <c r="FK123" s="7"/>
      <c r="FL123" s="7"/>
      <c r="FM123" s="7"/>
      <c r="FN123" s="7"/>
      <c r="FO123" s="7"/>
      <c r="FP123" s="7"/>
      <c r="FQ123" s="7"/>
      <c r="FR123" s="7"/>
      <c r="FS123" s="7"/>
      <c r="FT123" s="7"/>
      <c r="FU123" s="7"/>
      <c r="FV123" s="7"/>
      <c r="FW123" s="7"/>
      <c r="FX123" s="7"/>
      <c r="FY123" s="7"/>
      <c r="FZ123" s="7"/>
      <c r="GA123" s="7"/>
      <c r="GB123" s="7"/>
      <c r="GC123" s="7"/>
      <c r="GD123" s="7"/>
      <c r="GE123" s="7"/>
      <c r="GF123" s="7"/>
      <c r="GG123" s="7"/>
      <c r="GH123" s="7"/>
      <c r="GI123" s="7"/>
      <c r="GJ123" s="7"/>
      <c r="GK123" s="7"/>
      <c r="GL123" s="7"/>
      <c r="GM123" s="7"/>
      <c r="GN123" s="7"/>
      <c r="GO123" s="7"/>
      <c r="GP123" s="7"/>
      <c r="GQ123" s="7"/>
      <c r="GR123" s="7"/>
      <c r="GS123" s="7"/>
      <c r="GT123" s="7"/>
      <c r="GU123" s="7"/>
      <c r="GV123" s="7"/>
      <c r="GW123" s="7"/>
      <c r="GX123" s="7"/>
      <c r="GY123" s="7"/>
      <c r="GZ123" s="7"/>
      <c r="HA123" s="7"/>
      <c r="HB123" s="7"/>
      <c r="HC123" s="7"/>
    </row>
    <row r="124" spans="2:211" s="2" customFormat="1">
      <c r="B124" s="6"/>
      <c r="C124" s="6"/>
      <c r="D124" s="6"/>
      <c r="E124" s="6"/>
      <c r="F124" s="6"/>
      <c r="G124" s="6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  <c r="Z124" s="7"/>
      <c r="AA124" s="7"/>
      <c r="AB124" s="7"/>
      <c r="AC124" s="7"/>
      <c r="AD124" s="7"/>
      <c r="AE124" s="7"/>
      <c r="AF124" s="7"/>
      <c r="AG124" s="7"/>
      <c r="AH124" s="7"/>
      <c r="AI124" s="7"/>
      <c r="AJ124" s="7"/>
      <c r="AK124" s="7"/>
      <c r="AL124" s="7"/>
      <c r="AM124" s="7"/>
      <c r="AN124" s="7"/>
      <c r="AO124" s="7"/>
      <c r="AP124" s="7"/>
      <c r="AQ124" s="7"/>
      <c r="AR124" s="7"/>
      <c r="AS124" s="7"/>
      <c r="AT124" s="7"/>
      <c r="AU124" s="7"/>
      <c r="AV124" s="7"/>
      <c r="AW124" s="7"/>
      <c r="AX124" s="7"/>
      <c r="AY124" s="7"/>
      <c r="AZ124" s="7"/>
      <c r="BA124" s="7"/>
      <c r="BB124" s="7"/>
      <c r="BC124" s="7"/>
      <c r="BD124" s="7"/>
      <c r="BE124" s="7"/>
      <c r="BF124" s="7"/>
      <c r="BG124" s="7"/>
      <c r="BH124" s="7"/>
      <c r="BI124" s="7"/>
      <c r="BJ124" s="7"/>
      <c r="BK124" s="7"/>
      <c r="BL124" s="7"/>
      <c r="BM124" s="7"/>
      <c r="BN124" s="7"/>
      <c r="BO124" s="7"/>
      <c r="BP124" s="7"/>
      <c r="BQ124" s="7"/>
      <c r="BR124" s="7"/>
      <c r="BS124" s="7"/>
      <c r="BT124" s="7"/>
      <c r="BU124" s="7"/>
      <c r="BV124" s="7"/>
      <c r="BW124" s="7"/>
      <c r="BX124" s="7"/>
      <c r="BY124" s="7"/>
      <c r="BZ124" s="7"/>
      <c r="CA124" s="7"/>
      <c r="CB124" s="7"/>
      <c r="CC124" s="7"/>
      <c r="CD124" s="7"/>
      <c r="CE124" s="7"/>
      <c r="CF124" s="7"/>
      <c r="CG124" s="7"/>
      <c r="CH124" s="7"/>
      <c r="CI124" s="7"/>
      <c r="CJ124" s="7"/>
      <c r="CK124" s="7"/>
      <c r="CL124" s="7"/>
      <c r="CM124" s="7"/>
      <c r="CN124" s="7"/>
      <c r="CO124" s="7"/>
      <c r="CP124" s="7"/>
      <c r="CQ124" s="7"/>
      <c r="CR124" s="7"/>
      <c r="CS124" s="7"/>
      <c r="CT124" s="7"/>
      <c r="CU124" s="7"/>
      <c r="CV124" s="7"/>
      <c r="CW124" s="7"/>
      <c r="CX124" s="7"/>
      <c r="CY124" s="7"/>
      <c r="CZ124" s="7"/>
      <c r="DA124" s="7"/>
      <c r="DB124" s="7"/>
      <c r="DC124" s="7"/>
      <c r="DD124" s="7"/>
      <c r="DE124" s="7"/>
      <c r="DF124" s="7"/>
      <c r="DG124" s="7"/>
      <c r="DH124" s="7"/>
      <c r="DI124" s="7"/>
      <c r="DJ124" s="7"/>
      <c r="DK124" s="7"/>
      <c r="DL124" s="7"/>
      <c r="DM124" s="7"/>
      <c r="DN124" s="7"/>
      <c r="DO124" s="7"/>
      <c r="DP124" s="7"/>
      <c r="DQ124" s="7"/>
      <c r="DR124" s="7"/>
      <c r="DS124" s="7"/>
      <c r="DT124" s="7"/>
      <c r="DU124" s="7"/>
      <c r="DV124" s="7"/>
      <c r="DW124" s="7"/>
      <c r="DX124" s="7"/>
      <c r="DY124" s="7"/>
      <c r="DZ124" s="7"/>
      <c r="EA124" s="7"/>
      <c r="EB124" s="7"/>
      <c r="EC124" s="7"/>
      <c r="ED124" s="7"/>
      <c r="EE124" s="7"/>
      <c r="EF124" s="7"/>
      <c r="EG124" s="7"/>
      <c r="EH124" s="7"/>
      <c r="EI124" s="7"/>
      <c r="EJ124" s="7"/>
      <c r="EK124" s="7"/>
      <c r="EL124" s="7"/>
      <c r="EM124" s="7"/>
      <c r="EN124" s="7"/>
      <c r="EO124" s="7"/>
      <c r="EP124" s="7"/>
      <c r="EQ124" s="7"/>
      <c r="ER124" s="7"/>
      <c r="ES124" s="7"/>
      <c r="ET124" s="7"/>
      <c r="EU124" s="7"/>
      <c r="EV124" s="7"/>
      <c r="EW124" s="7"/>
      <c r="EX124" s="7"/>
      <c r="EY124" s="7"/>
      <c r="EZ124" s="7"/>
      <c r="FA124" s="7"/>
      <c r="FB124" s="7"/>
      <c r="FC124" s="7"/>
      <c r="FD124" s="7"/>
      <c r="FE124" s="7"/>
      <c r="FF124" s="7"/>
      <c r="FG124" s="7"/>
      <c r="FH124" s="7"/>
      <c r="FI124" s="7"/>
      <c r="FJ124" s="7"/>
      <c r="FK124" s="7"/>
      <c r="FL124" s="7"/>
      <c r="FM124" s="7"/>
      <c r="FN124" s="7"/>
      <c r="FO124" s="7"/>
      <c r="FP124" s="7"/>
      <c r="FQ124" s="7"/>
      <c r="FR124" s="7"/>
      <c r="FS124" s="7"/>
      <c r="FT124" s="7"/>
      <c r="FU124" s="7"/>
      <c r="FV124" s="7"/>
      <c r="FW124" s="7"/>
      <c r="FX124" s="7"/>
      <c r="FY124" s="7"/>
      <c r="FZ124" s="7"/>
      <c r="GA124" s="7"/>
      <c r="GB124" s="7"/>
      <c r="GC124" s="7"/>
      <c r="GD124" s="7"/>
      <c r="GE124" s="7"/>
      <c r="GF124" s="7"/>
      <c r="GG124" s="7"/>
      <c r="GH124" s="7"/>
      <c r="GI124" s="7"/>
      <c r="GJ124" s="7"/>
      <c r="GK124" s="7"/>
      <c r="GL124" s="7"/>
      <c r="GM124" s="7"/>
      <c r="GN124" s="7"/>
      <c r="GO124" s="7"/>
      <c r="GP124" s="7"/>
      <c r="GQ124" s="7"/>
      <c r="GR124" s="7"/>
      <c r="GS124" s="7"/>
      <c r="GT124" s="7"/>
      <c r="GU124" s="7"/>
      <c r="GV124" s="7"/>
      <c r="GW124" s="7"/>
      <c r="GX124" s="7"/>
      <c r="GY124" s="7"/>
      <c r="GZ124" s="7"/>
      <c r="HA124" s="7"/>
      <c r="HB124" s="7"/>
      <c r="HC124" s="7"/>
    </row>
    <row r="125" spans="2:211" s="2" customFormat="1">
      <c r="B125" s="6"/>
      <c r="C125" s="6"/>
      <c r="D125" s="6"/>
      <c r="E125" s="6"/>
      <c r="F125" s="6"/>
      <c r="G125" s="6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  <c r="Z125" s="7"/>
      <c r="AA125" s="7"/>
      <c r="AB125" s="7"/>
      <c r="AC125" s="7"/>
      <c r="AD125" s="7"/>
      <c r="AE125" s="7"/>
      <c r="AF125" s="7"/>
      <c r="AG125" s="7"/>
      <c r="AH125" s="7"/>
      <c r="AI125" s="7"/>
      <c r="AJ125" s="7"/>
      <c r="AK125" s="7"/>
      <c r="AL125" s="7"/>
      <c r="AM125" s="7"/>
      <c r="AN125" s="7"/>
      <c r="AO125" s="7"/>
      <c r="AP125" s="7"/>
      <c r="AQ125" s="7"/>
      <c r="AR125" s="7"/>
      <c r="AS125" s="7"/>
      <c r="AT125" s="7"/>
      <c r="AU125" s="7"/>
      <c r="AV125" s="7"/>
      <c r="AW125" s="7"/>
      <c r="AX125" s="7"/>
      <c r="AY125" s="7"/>
      <c r="AZ125" s="7"/>
      <c r="BA125" s="7"/>
      <c r="BB125" s="7"/>
      <c r="BC125" s="7"/>
      <c r="BD125" s="7"/>
      <c r="BE125" s="7"/>
      <c r="BF125" s="7"/>
      <c r="BG125" s="7"/>
      <c r="BH125" s="7"/>
      <c r="BI125" s="7"/>
      <c r="BJ125" s="7"/>
      <c r="BK125" s="7"/>
      <c r="BL125" s="7"/>
      <c r="BM125" s="7"/>
      <c r="BN125" s="7"/>
      <c r="BO125" s="7"/>
      <c r="BP125" s="7"/>
      <c r="BQ125" s="7"/>
      <c r="BR125" s="7"/>
      <c r="BS125" s="7"/>
      <c r="BT125" s="7"/>
      <c r="BU125" s="7"/>
      <c r="BV125" s="7"/>
      <c r="BW125" s="7"/>
      <c r="BX125" s="7"/>
      <c r="BY125" s="7"/>
      <c r="BZ125" s="7"/>
      <c r="CA125" s="7"/>
      <c r="CB125" s="7"/>
      <c r="CC125" s="7"/>
      <c r="CD125" s="7"/>
      <c r="CE125" s="7"/>
      <c r="CF125" s="7"/>
      <c r="CG125" s="7"/>
      <c r="CH125" s="7"/>
      <c r="CI125" s="7"/>
      <c r="CJ125" s="7"/>
      <c r="CK125" s="7"/>
      <c r="CL125" s="7"/>
      <c r="CM125" s="7"/>
      <c r="CN125" s="7"/>
      <c r="CO125" s="7"/>
      <c r="CP125" s="7"/>
      <c r="CQ125" s="7"/>
      <c r="CR125" s="7"/>
      <c r="CS125" s="7"/>
      <c r="CT125" s="7"/>
      <c r="CU125" s="7"/>
      <c r="CV125" s="7"/>
      <c r="CW125" s="7"/>
      <c r="CX125" s="7"/>
      <c r="CY125" s="7"/>
      <c r="CZ125" s="7"/>
      <c r="DA125" s="7"/>
      <c r="DB125" s="7"/>
      <c r="DC125" s="7"/>
      <c r="DD125" s="7"/>
      <c r="DE125" s="7"/>
      <c r="DF125" s="7"/>
      <c r="DG125" s="7"/>
      <c r="DH125" s="7"/>
      <c r="DI125" s="7"/>
      <c r="DJ125" s="7"/>
      <c r="DK125" s="7"/>
      <c r="DL125" s="7"/>
      <c r="DM125" s="7"/>
      <c r="DN125" s="7"/>
      <c r="DO125" s="7"/>
      <c r="DP125" s="7"/>
      <c r="DQ125" s="7"/>
      <c r="DR125" s="7"/>
      <c r="DS125" s="7"/>
      <c r="DT125" s="7"/>
      <c r="DU125" s="7"/>
      <c r="DV125" s="7"/>
      <c r="DW125" s="7"/>
      <c r="DX125" s="7"/>
      <c r="DY125" s="7"/>
      <c r="DZ125" s="7"/>
      <c r="EA125" s="7"/>
      <c r="EB125" s="7"/>
      <c r="EC125" s="7"/>
      <c r="ED125" s="7"/>
      <c r="EE125" s="7"/>
      <c r="EF125" s="7"/>
      <c r="EG125" s="7"/>
      <c r="EH125" s="7"/>
      <c r="EI125" s="7"/>
      <c r="EJ125" s="7"/>
      <c r="EK125" s="7"/>
      <c r="EL125" s="7"/>
      <c r="EM125" s="7"/>
      <c r="EN125" s="7"/>
      <c r="EO125" s="7"/>
      <c r="EP125" s="7"/>
      <c r="EQ125" s="7"/>
      <c r="ER125" s="7"/>
      <c r="ES125" s="7"/>
      <c r="ET125" s="7"/>
      <c r="EU125" s="7"/>
      <c r="EV125" s="7"/>
      <c r="EW125" s="7"/>
      <c r="EX125" s="7"/>
      <c r="EY125" s="7"/>
      <c r="EZ125" s="7"/>
      <c r="FA125" s="7"/>
      <c r="FB125" s="7"/>
      <c r="FC125" s="7"/>
      <c r="FD125" s="7"/>
      <c r="FE125" s="7"/>
      <c r="FF125" s="7"/>
      <c r="FG125" s="7"/>
      <c r="FH125" s="7"/>
      <c r="FI125" s="7"/>
      <c r="FJ125" s="7"/>
      <c r="FK125" s="7"/>
      <c r="FL125" s="7"/>
      <c r="FM125" s="7"/>
      <c r="FN125" s="7"/>
      <c r="FO125" s="7"/>
      <c r="FP125" s="7"/>
      <c r="FQ125" s="7"/>
      <c r="FR125" s="7"/>
      <c r="FS125" s="7"/>
      <c r="FT125" s="7"/>
      <c r="FU125" s="7"/>
      <c r="FV125" s="7"/>
      <c r="FW125" s="7"/>
      <c r="FX125" s="7"/>
      <c r="FY125" s="7"/>
      <c r="FZ125" s="7"/>
      <c r="GA125" s="7"/>
      <c r="GB125" s="7"/>
      <c r="GC125" s="7"/>
      <c r="GD125" s="7"/>
      <c r="GE125" s="7"/>
      <c r="GF125" s="7"/>
      <c r="GG125" s="7"/>
      <c r="GH125" s="7"/>
      <c r="GI125" s="7"/>
      <c r="GJ125" s="7"/>
      <c r="GK125" s="7"/>
      <c r="GL125" s="7"/>
      <c r="GM125" s="7"/>
      <c r="GN125" s="7"/>
      <c r="GO125" s="7"/>
      <c r="GP125" s="7"/>
      <c r="GQ125" s="7"/>
      <c r="GR125" s="7"/>
      <c r="GS125" s="7"/>
      <c r="GT125" s="7"/>
      <c r="GU125" s="7"/>
      <c r="GV125" s="7"/>
      <c r="GW125" s="7"/>
      <c r="GX125" s="7"/>
      <c r="GY125" s="7"/>
      <c r="GZ125" s="7"/>
      <c r="HA125" s="7"/>
      <c r="HB125" s="7"/>
      <c r="HC125" s="7"/>
    </row>
    <row r="126" spans="2:211" s="2" customFormat="1">
      <c r="B126" s="6"/>
      <c r="C126" s="6"/>
      <c r="D126" s="6"/>
      <c r="E126" s="6"/>
      <c r="F126" s="6"/>
      <c r="G126" s="6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  <c r="Z126" s="7"/>
      <c r="AA126" s="7"/>
      <c r="AB126" s="7"/>
      <c r="AC126" s="7"/>
      <c r="AD126" s="7"/>
      <c r="AE126" s="7"/>
      <c r="AF126" s="7"/>
      <c r="AG126" s="7"/>
      <c r="AH126" s="7"/>
      <c r="AI126" s="7"/>
      <c r="AJ126" s="7"/>
      <c r="AK126" s="7"/>
      <c r="AL126" s="7"/>
      <c r="AM126" s="7"/>
      <c r="AN126" s="7"/>
      <c r="AO126" s="7"/>
      <c r="AP126" s="7"/>
      <c r="AQ126" s="7"/>
      <c r="AR126" s="7"/>
      <c r="AS126" s="7"/>
      <c r="AT126" s="7"/>
      <c r="AU126" s="7"/>
      <c r="AV126" s="7"/>
      <c r="AW126" s="7"/>
      <c r="AX126" s="7"/>
      <c r="AY126" s="7"/>
      <c r="AZ126" s="7"/>
      <c r="BA126" s="7"/>
      <c r="BB126" s="7"/>
      <c r="BC126" s="7"/>
      <c r="BD126" s="7"/>
      <c r="BE126" s="7"/>
      <c r="BF126" s="7"/>
      <c r="BG126" s="7"/>
      <c r="BH126" s="7"/>
      <c r="BI126" s="7"/>
      <c r="BJ126" s="7"/>
      <c r="BK126" s="7"/>
      <c r="BL126" s="7"/>
      <c r="BM126" s="7"/>
      <c r="BN126" s="7"/>
      <c r="BO126" s="7"/>
      <c r="BP126" s="7"/>
      <c r="BQ126" s="7"/>
      <c r="BR126" s="7"/>
      <c r="BS126" s="7"/>
      <c r="BT126" s="7"/>
      <c r="BU126" s="7"/>
      <c r="BV126" s="7"/>
      <c r="BW126" s="7"/>
      <c r="BX126" s="7"/>
      <c r="BY126" s="7"/>
      <c r="BZ126" s="7"/>
      <c r="CA126" s="7"/>
      <c r="CB126" s="7"/>
      <c r="CC126" s="7"/>
      <c r="CD126" s="7"/>
      <c r="CE126" s="7"/>
      <c r="CF126" s="7"/>
      <c r="CG126" s="7"/>
      <c r="CH126" s="7"/>
      <c r="CI126" s="7"/>
      <c r="CJ126" s="7"/>
      <c r="CK126" s="7"/>
      <c r="CL126" s="7"/>
      <c r="CM126" s="7"/>
      <c r="CN126" s="7"/>
      <c r="CO126" s="7"/>
      <c r="CP126" s="7"/>
      <c r="CQ126" s="7"/>
      <c r="CR126" s="7"/>
      <c r="CS126" s="7"/>
      <c r="CT126" s="7"/>
      <c r="CU126" s="7"/>
      <c r="CV126" s="7"/>
      <c r="CW126" s="7"/>
      <c r="CX126" s="7"/>
      <c r="CY126" s="7"/>
      <c r="CZ126" s="7"/>
      <c r="DA126" s="7"/>
      <c r="DB126" s="7"/>
      <c r="DC126" s="7"/>
      <c r="DD126" s="7"/>
      <c r="DE126" s="7"/>
      <c r="DF126" s="7"/>
      <c r="DG126" s="7"/>
      <c r="DH126" s="7"/>
      <c r="DI126" s="7"/>
      <c r="DJ126" s="7"/>
      <c r="DK126" s="7"/>
      <c r="DL126" s="7"/>
      <c r="DM126" s="7"/>
      <c r="DN126" s="7"/>
      <c r="DO126" s="7"/>
      <c r="DP126" s="7"/>
      <c r="DQ126" s="7"/>
      <c r="DR126" s="7"/>
      <c r="DS126" s="7"/>
      <c r="DT126" s="7"/>
      <c r="DU126" s="7"/>
      <c r="DV126" s="7"/>
      <c r="DW126" s="7"/>
      <c r="DX126" s="7"/>
      <c r="DY126" s="7"/>
      <c r="DZ126" s="7"/>
      <c r="EA126" s="7"/>
      <c r="EB126" s="7"/>
      <c r="EC126" s="7"/>
      <c r="ED126" s="7"/>
      <c r="EE126" s="7"/>
      <c r="EF126" s="7"/>
      <c r="EG126" s="7"/>
      <c r="EH126" s="7"/>
      <c r="EI126" s="7"/>
      <c r="EJ126" s="7"/>
      <c r="EK126" s="7"/>
      <c r="EL126" s="7"/>
      <c r="EM126" s="7"/>
      <c r="EN126" s="7"/>
      <c r="EO126" s="7"/>
      <c r="EP126" s="7"/>
      <c r="EQ126" s="7"/>
      <c r="ER126" s="7"/>
      <c r="ES126" s="7"/>
      <c r="ET126" s="7"/>
      <c r="EU126" s="7"/>
      <c r="EV126" s="7"/>
      <c r="EW126" s="7"/>
      <c r="EX126" s="7"/>
      <c r="EY126" s="7"/>
      <c r="EZ126" s="7"/>
      <c r="FA126" s="7"/>
      <c r="FB126" s="7"/>
      <c r="FC126" s="7"/>
      <c r="FD126" s="7"/>
      <c r="FE126" s="7"/>
      <c r="FF126" s="7"/>
      <c r="FG126" s="7"/>
      <c r="FH126" s="7"/>
      <c r="FI126" s="7"/>
      <c r="FJ126" s="7"/>
      <c r="FK126" s="7"/>
      <c r="FL126" s="7"/>
      <c r="FM126" s="7"/>
      <c r="FN126" s="7"/>
      <c r="FO126" s="7"/>
      <c r="FP126" s="7"/>
      <c r="FQ126" s="7"/>
      <c r="FR126" s="7"/>
      <c r="FS126" s="7"/>
      <c r="FT126" s="7"/>
      <c r="FU126" s="7"/>
      <c r="FV126" s="7"/>
      <c r="FW126" s="7"/>
      <c r="FX126" s="7"/>
      <c r="FY126" s="7"/>
      <c r="FZ126" s="7"/>
      <c r="GA126" s="7"/>
      <c r="GB126" s="7"/>
      <c r="GC126" s="7"/>
      <c r="GD126" s="7"/>
      <c r="GE126" s="7"/>
      <c r="GF126" s="7"/>
      <c r="GG126" s="7"/>
      <c r="GH126" s="7"/>
      <c r="GI126" s="7"/>
      <c r="GJ126" s="7"/>
      <c r="GK126" s="7"/>
      <c r="GL126" s="7"/>
      <c r="GM126" s="7"/>
      <c r="GN126" s="7"/>
      <c r="GO126" s="7"/>
      <c r="GP126" s="7"/>
      <c r="GQ126" s="7"/>
      <c r="GR126" s="7"/>
      <c r="GS126" s="7"/>
      <c r="GT126" s="7"/>
      <c r="GU126" s="7"/>
      <c r="GV126" s="7"/>
      <c r="GW126" s="7"/>
      <c r="GX126" s="7"/>
      <c r="GY126" s="7"/>
      <c r="GZ126" s="7"/>
      <c r="HA126" s="7"/>
      <c r="HB126" s="7"/>
      <c r="HC126" s="7"/>
    </row>
    <row r="127" spans="2:211" s="2" customFormat="1">
      <c r="B127" s="6"/>
      <c r="C127" s="6"/>
      <c r="D127" s="6"/>
      <c r="E127" s="6"/>
      <c r="F127" s="6"/>
      <c r="G127" s="6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  <c r="Z127" s="7"/>
      <c r="AA127" s="7"/>
      <c r="AB127" s="7"/>
      <c r="AC127" s="7"/>
      <c r="AD127" s="7"/>
      <c r="AE127" s="7"/>
      <c r="AF127" s="7"/>
      <c r="AG127" s="7"/>
      <c r="AH127" s="7"/>
      <c r="AI127" s="7"/>
      <c r="AJ127" s="7"/>
      <c r="AK127" s="7"/>
      <c r="AL127" s="7"/>
      <c r="AM127" s="7"/>
      <c r="AN127" s="7"/>
      <c r="AO127" s="7"/>
      <c r="AP127" s="7"/>
      <c r="AQ127" s="7"/>
      <c r="AR127" s="7"/>
      <c r="AS127" s="7"/>
      <c r="AT127" s="7"/>
      <c r="AU127" s="7"/>
      <c r="AV127" s="7"/>
      <c r="AW127" s="7"/>
      <c r="AX127" s="7"/>
      <c r="AY127" s="7"/>
      <c r="AZ127" s="7"/>
      <c r="BA127" s="7"/>
      <c r="BB127" s="7"/>
      <c r="BC127" s="7"/>
      <c r="BD127" s="7"/>
      <c r="BE127" s="7"/>
      <c r="BF127" s="7"/>
      <c r="BG127" s="7"/>
      <c r="BH127" s="7"/>
      <c r="BI127" s="7"/>
      <c r="BJ127" s="7"/>
      <c r="BK127" s="7"/>
      <c r="BL127" s="7"/>
      <c r="BM127" s="7"/>
      <c r="BN127" s="7"/>
      <c r="BO127" s="7"/>
      <c r="BP127" s="7"/>
      <c r="BQ127" s="7"/>
      <c r="BR127" s="7"/>
      <c r="BS127" s="7"/>
      <c r="BT127" s="7"/>
      <c r="BU127" s="7"/>
      <c r="BV127" s="7"/>
      <c r="BW127" s="7"/>
      <c r="BX127" s="7"/>
      <c r="BY127" s="7"/>
      <c r="BZ127" s="7"/>
      <c r="CA127" s="7"/>
      <c r="CB127" s="7"/>
      <c r="CC127" s="7"/>
      <c r="CD127" s="7"/>
      <c r="CE127" s="7"/>
      <c r="CF127" s="7"/>
      <c r="CG127" s="7"/>
      <c r="CH127" s="7"/>
      <c r="CI127" s="7"/>
      <c r="CJ127" s="7"/>
      <c r="CK127" s="7"/>
      <c r="CL127" s="7"/>
      <c r="CM127" s="7"/>
      <c r="CN127" s="7"/>
      <c r="CO127" s="7"/>
      <c r="CP127" s="7"/>
      <c r="CQ127" s="7"/>
      <c r="CR127" s="7"/>
      <c r="CS127" s="7"/>
      <c r="CT127" s="7"/>
      <c r="CU127" s="7"/>
      <c r="CV127" s="7"/>
      <c r="CW127" s="7"/>
      <c r="CX127" s="7"/>
      <c r="CY127" s="7"/>
      <c r="CZ127" s="7"/>
      <c r="DA127" s="7"/>
      <c r="DB127" s="7"/>
      <c r="DC127" s="7"/>
      <c r="DD127" s="7"/>
      <c r="DE127" s="7"/>
      <c r="DF127" s="7"/>
      <c r="DG127" s="7"/>
      <c r="DH127" s="7"/>
      <c r="DI127" s="7"/>
      <c r="DJ127" s="7"/>
      <c r="DK127" s="7"/>
      <c r="DL127" s="7"/>
      <c r="DM127" s="7"/>
      <c r="DN127" s="7"/>
      <c r="DO127" s="7"/>
      <c r="DP127" s="7"/>
      <c r="DQ127" s="7"/>
      <c r="DR127" s="7"/>
      <c r="DS127" s="7"/>
      <c r="DT127" s="7"/>
      <c r="DU127" s="7"/>
      <c r="DV127" s="7"/>
      <c r="DW127" s="7"/>
      <c r="DX127" s="7"/>
      <c r="DY127" s="7"/>
      <c r="DZ127" s="7"/>
      <c r="EA127" s="7"/>
      <c r="EB127" s="7"/>
      <c r="EC127" s="7"/>
      <c r="ED127" s="7"/>
      <c r="EE127" s="7"/>
      <c r="EF127" s="7"/>
      <c r="EG127" s="7"/>
      <c r="EH127" s="7"/>
      <c r="EI127" s="7"/>
      <c r="EJ127" s="7"/>
      <c r="EK127" s="7"/>
      <c r="EL127" s="7"/>
      <c r="EM127" s="7"/>
      <c r="EN127" s="7"/>
      <c r="EO127" s="7"/>
      <c r="EP127" s="7"/>
      <c r="EQ127" s="7"/>
      <c r="ER127" s="7"/>
      <c r="ES127" s="7"/>
      <c r="ET127" s="7"/>
      <c r="EU127" s="7"/>
      <c r="EV127" s="7"/>
      <c r="EW127" s="7"/>
      <c r="EX127" s="7"/>
      <c r="EY127" s="7"/>
      <c r="EZ127" s="7"/>
      <c r="FA127" s="7"/>
      <c r="FB127" s="7"/>
      <c r="FC127" s="7"/>
      <c r="FD127" s="7"/>
      <c r="FE127" s="7"/>
      <c r="FF127" s="7"/>
      <c r="FG127" s="7"/>
      <c r="FH127" s="7"/>
      <c r="FI127" s="7"/>
      <c r="FJ127" s="7"/>
      <c r="FK127" s="7"/>
      <c r="FL127" s="7"/>
      <c r="FM127" s="7"/>
      <c r="FN127" s="7"/>
      <c r="FO127" s="7"/>
      <c r="FP127" s="7"/>
      <c r="FQ127" s="7"/>
      <c r="FR127" s="7"/>
      <c r="FS127" s="7"/>
      <c r="FT127" s="7"/>
      <c r="FU127" s="7"/>
      <c r="FV127" s="7"/>
      <c r="FW127" s="7"/>
      <c r="FX127" s="7"/>
      <c r="FY127" s="7"/>
      <c r="FZ127" s="7"/>
      <c r="GA127" s="7"/>
      <c r="GB127" s="7"/>
      <c r="GC127" s="7"/>
      <c r="GD127" s="7"/>
      <c r="GE127" s="7"/>
      <c r="GF127" s="7"/>
      <c r="GG127" s="7"/>
      <c r="GH127" s="7"/>
      <c r="GI127" s="7"/>
      <c r="GJ127" s="7"/>
      <c r="GK127" s="7"/>
      <c r="GL127" s="7"/>
      <c r="GM127" s="7"/>
      <c r="GN127" s="7"/>
      <c r="GO127" s="7"/>
      <c r="GP127" s="7"/>
      <c r="GQ127" s="7"/>
      <c r="GR127" s="7"/>
      <c r="GS127" s="7"/>
      <c r="GT127" s="7"/>
      <c r="GU127" s="7"/>
      <c r="GV127" s="7"/>
      <c r="GW127" s="7"/>
      <c r="GX127" s="7"/>
      <c r="GY127" s="7"/>
      <c r="GZ127" s="7"/>
      <c r="HA127" s="7"/>
      <c r="HB127" s="7"/>
      <c r="HC127" s="7"/>
    </row>
    <row r="128" spans="2:211" s="2" customFormat="1">
      <c r="B128" s="6"/>
      <c r="C128" s="6"/>
      <c r="D128" s="6"/>
      <c r="E128" s="6"/>
      <c r="F128" s="6"/>
      <c r="G128" s="6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  <c r="Z128" s="7"/>
      <c r="AA128" s="7"/>
      <c r="AB128" s="7"/>
      <c r="AC128" s="7"/>
      <c r="AD128" s="7"/>
      <c r="AE128" s="7"/>
      <c r="AF128" s="7"/>
      <c r="AG128" s="7"/>
      <c r="AH128" s="7"/>
      <c r="AI128" s="7"/>
      <c r="AJ128" s="7"/>
      <c r="AK128" s="7"/>
      <c r="AL128" s="7"/>
      <c r="AM128" s="7"/>
      <c r="AN128" s="7"/>
      <c r="AO128" s="7"/>
      <c r="AP128" s="7"/>
      <c r="AQ128" s="7"/>
      <c r="AR128" s="7"/>
      <c r="AS128" s="7"/>
      <c r="AT128" s="7"/>
      <c r="AU128" s="7"/>
      <c r="AV128" s="7"/>
      <c r="AW128" s="7"/>
      <c r="AX128" s="7"/>
      <c r="AY128" s="7"/>
      <c r="AZ128" s="7"/>
      <c r="BA128" s="7"/>
      <c r="BB128" s="7"/>
      <c r="BC128" s="7"/>
      <c r="BD128" s="7"/>
      <c r="BE128" s="7"/>
      <c r="BF128" s="7"/>
      <c r="BG128" s="7"/>
      <c r="BH128" s="7"/>
      <c r="BI128" s="7"/>
      <c r="BJ128" s="7"/>
      <c r="BK128" s="7"/>
      <c r="BL128" s="7"/>
      <c r="BM128" s="7"/>
      <c r="BN128" s="7"/>
      <c r="BO128" s="7"/>
      <c r="BP128" s="7"/>
      <c r="BQ128" s="7"/>
      <c r="BR128" s="7"/>
      <c r="BS128" s="7"/>
      <c r="BT128" s="7"/>
      <c r="BU128" s="7"/>
      <c r="BV128" s="7"/>
      <c r="BW128" s="7"/>
      <c r="BX128" s="7"/>
      <c r="BY128" s="7"/>
      <c r="BZ128" s="7"/>
      <c r="CA128" s="7"/>
      <c r="CB128" s="7"/>
      <c r="CC128" s="7"/>
      <c r="CD128" s="7"/>
      <c r="CE128" s="7"/>
      <c r="CF128" s="7"/>
      <c r="CG128" s="7"/>
      <c r="CH128" s="7"/>
      <c r="CI128" s="7"/>
      <c r="CJ128" s="7"/>
      <c r="CK128" s="7"/>
      <c r="CL128" s="7"/>
      <c r="CM128" s="7"/>
      <c r="CN128" s="7"/>
      <c r="CO128" s="7"/>
      <c r="CP128" s="7"/>
      <c r="CQ128" s="7"/>
      <c r="CR128" s="7"/>
      <c r="CS128" s="7"/>
      <c r="CT128" s="7"/>
      <c r="CU128" s="7"/>
      <c r="CV128" s="7"/>
      <c r="CW128" s="7"/>
      <c r="CX128" s="7"/>
      <c r="CY128" s="7"/>
      <c r="CZ128" s="7"/>
      <c r="DA128" s="7"/>
      <c r="DB128" s="7"/>
      <c r="DC128" s="7"/>
      <c r="DD128" s="7"/>
      <c r="DE128" s="7"/>
      <c r="DF128" s="7"/>
      <c r="DG128" s="7"/>
      <c r="DH128" s="7"/>
      <c r="DI128" s="7"/>
      <c r="DJ128" s="7"/>
      <c r="DK128" s="7"/>
      <c r="DL128" s="7"/>
      <c r="DM128" s="7"/>
      <c r="DN128" s="7"/>
      <c r="DO128" s="7"/>
      <c r="DP128" s="7"/>
      <c r="DQ128" s="7"/>
      <c r="DR128" s="7"/>
      <c r="DS128" s="7"/>
      <c r="DT128" s="7"/>
      <c r="DU128" s="7"/>
      <c r="DV128" s="7"/>
      <c r="DW128" s="7"/>
      <c r="DX128" s="7"/>
      <c r="DY128" s="7"/>
      <c r="DZ128" s="7"/>
      <c r="EA128" s="7"/>
      <c r="EB128" s="7"/>
      <c r="EC128" s="7"/>
      <c r="ED128" s="7"/>
      <c r="EE128" s="7"/>
      <c r="EF128" s="7"/>
      <c r="EG128" s="7"/>
      <c r="EH128" s="7"/>
      <c r="EI128" s="7"/>
      <c r="EJ128" s="7"/>
      <c r="EK128" s="7"/>
      <c r="EL128" s="7"/>
      <c r="EM128" s="7"/>
      <c r="EN128" s="7"/>
      <c r="EO128" s="7"/>
      <c r="EP128" s="7"/>
      <c r="EQ128" s="7"/>
      <c r="ER128" s="7"/>
      <c r="ES128" s="7"/>
      <c r="ET128" s="7"/>
      <c r="EU128" s="7"/>
      <c r="EV128" s="7"/>
      <c r="EW128" s="7"/>
      <c r="EX128" s="7"/>
      <c r="EY128" s="7"/>
      <c r="EZ128" s="7"/>
      <c r="FA128" s="7"/>
      <c r="FB128" s="7"/>
      <c r="FC128" s="7"/>
      <c r="FD128" s="7"/>
      <c r="FE128" s="7"/>
      <c r="FF128" s="7"/>
      <c r="FG128" s="7"/>
      <c r="FH128" s="7"/>
      <c r="FI128" s="7"/>
      <c r="FJ128" s="7"/>
      <c r="FK128" s="7"/>
      <c r="FL128" s="7"/>
      <c r="FM128" s="7"/>
      <c r="FN128" s="7"/>
      <c r="FO128" s="7"/>
      <c r="FP128" s="7"/>
      <c r="FQ128" s="7"/>
      <c r="FR128" s="7"/>
      <c r="FS128" s="7"/>
      <c r="FT128" s="7"/>
      <c r="FU128" s="7"/>
      <c r="FV128" s="7"/>
      <c r="FW128" s="7"/>
      <c r="FX128" s="7"/>
      <c r="FY128" s="7"/>
      <c r="FZ128" s="7"/>
      <c r="GA128" s="7"/>
      <c r="GB128" s="7"/>
      <c r="GC128" s="7"/>
      <c r="GD128" s="7"/>
      <c r="GE128" s="7"/>
      <c r="GF128" s="7"/>
      <c r="GG128" s="7"/>
      <c r="GH128" s="7"/>
      <c r="GI128" s="7"/>
      <c r="GJ128" s="7"/>
      <c r="GK128" s="7"/>
      <c r="GL128" s="7"/>
      <c r="GM128" s="7"/>
      <c r="GN128" s="7"/>
      <c r="GO128" s="7"/>
      <c r="GP128" s="7"/>
      <c r="GQ128" s="7"/>
      <c r="GR128" s="7"/>
      <c r="GS128" s="7"/>
      <c r="GT128" s="7"/>
      <c r="GU128" s="7"/>
      <c r="GV128" s="7"/>
      <c r="GW128" s="7"/>
      <c r="GX128" s="7"/>
      <c r="GY128" s="7"/>
      <c r="GZ128" s="7"/>
      <c r="HA128" s="7"/>
      <c r="HB128" s="7"/>
      <c r="HC128" s="7"/>
    </row>
    <row r="129" spans="2:211" s="2" customFormat="1">
      <c r="B129" s="6"/>
      <c r="C129" s="6"/>
      <c r="D129" s="6"/>
      <c r="E129" s="6"/>
      <c r="F129" s="6"/>
      <c r="G129" s="6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  <c r="Z129" s="7"/>
      <c r="AA129" s="7"/>
      <c r="AB129" s="7"/>
      <c r="AC129" s="7"/>
      <c r="AD129" s="7"/>
      <c r="AE129" s="7"/>
      <c r="AF129" s="7"/>
      <c r="AG129" s="7"/>
      <c r="AH129" s="7"/>
      <c r="AI129" s="7"/>
      <c r="AJ129" s="7"/>
      <c r="AK129" s="7"/>
      <c r="AL129" s="7"/>
      <c r="AM129" s="7"/>
      <c r="AN129" s="7"/>
      <c r="AO129" s="7"/>
      <c r="AP129" s="7"/>
      <c r="AQ129" s="7"/>
      <c r="AR129" s="7"/>
      <c r="AS129" s="7"/>
      <c r="AT129" s="7"/>
      <c r="AU129" s="7"/>
      <c r="AV129" s="7"/>
      <c r="AW129" s="7"/>
      <c r="AX129" s="7"/>
      <c r="AY129" s="7"/>
      <c r="AZ129" s="7"/>
      <c r="BA129" s="7"/>
      <c r="BB129" s="7"/>
      <c r="BC129" s="7"/>
      <c r="BD129" s="7"/>
      <c r="BE129" s="7"/>
      <c r="BF129" s="7"/>
      <c r="BG129" s="7"/>
      <c r="BH129" s="7"/>
      <c r="BI129" s="7"/>
      <c r="BJ129" s="7"/>
      <c r="BK129" s="7"/>
      <c r="BL129" s="7"/>
      <c r="BM129" s="7"/>
      <c r="BN129" s="7"/>
      <c r="BO129" s="7"/>
      <c r="BP129" s="7"/>
      <c r="BQ129" s="7"/>
      <c r="BR129" s="7"/>
      <c r="BS129" s="7"/>
      <c r="BT129" s="7"/>
      <c r="BU129" s="7"/>
      <c r="BV129" s="7"/>
      <c r="BW129" s="7"/>
      <c r="BX129" s="7"/>
      <c r="BY129" s="7"/>
      <c r="BZ129" s="7"/>
      <c r="CA129" s="7"/>
      <c r="CB129" s="7"/>
      <c r="CC129" s="7"/>
      <c r="CD129" s="7"/>
      <c r="CE129" s="7"/>
      <c r="CF129" s="7"/>
      <c r="CG129" s="7"/>
      <c r="CH129" s="7"/>
      <c r="CI129" s="7"/>
      <c r="CJ129" s="7"/>
      <c r="CK129" s="7"/>
      <c r="CL129" s="7"/>
      <c r="CM129" s="7"/>
      <c r="CN129" s="7"/>
      <c r="CO129" s="7"/>
      <c r="CP129" s="7"/>
      <c r="CQ129" s="7"/>
      <c r="CR129" s="7"/>
      <c r="CS129" s="7"/>
      <c r="CT129" s="7"/>
      <c r="CU129" s="7"/>
      <c r="CV129" s="7"/>
      <c r="CW129" s="7"/>
      <c r="CX129" s="7"/>
      <c r="CY129" s="7"/>
      <c r="CZ129" s="7"/>
      <c r="DA129" s="7"/>
      <c r="DB129" s="7"/>
      <c r="DC129" s="7"/>
      <c r="DD129" s="7"/>
      <c r="DE129" s="7"/>
      <c r="DF129" s="7"/>
      <c r="DG129" s="7"/>
      <c r="DH129" s="7"/>
      <c r="DI129" s="7"/>
      <c r="DJ129" s="7"/>
      <c r="DK129" s="7"/>
      <c r="DL129" s="7"/>
      <c r="DM129" s="7"/>
      <c r="DN129" s="7"/>
      <c r="DO129" s="7"/>
      <c r="DP129" s="7"/>
      <c r="DQ129" s="7"/>
      <c r="DR129" s="7"/>
      <c r="DS129" s="7"/>
      <c r="DT129" s="7"/>
      <c r="DU129" s="7"/>
      <c r="DV129" s="7"/>
      <c r="DW129" s="7"/>
      <c r="DX129" s="7"/>
      <c r="DY129" s="7"/>
      <c r="DZ129" s="7"/>
      <c r="EA129" s="7"/>
      <c r="EB129" s="7"/>
      <c r="EC129" s="7"/>
      <c r="ED129" s="7"/>
      <c r="EE129" s="7"/>
      <c r="EF129" s="7"/>
      <c r="EG129" s="7"/>
      <c r="EH129" s="7"/>
      <c r="EI129" s="7"/>
      <c r="EJ129" s="7"/>
      <c r="EK129" s="7"/>
      <c r="EL129" s="7"/>
      <c r="EM129" s="7"/>
      <c r="EN129" s="7"/>
      <c r="EO129" s="7"/>
      <c r="EP129" s="7"/>
      <c r="EQ129" s="7"/>
      <c r="ER129" s="7"/>
      <c r="ES129" s="7"/>
      <c r="ET129" s="7"/>
      <c r="EU129" s="7"/>
      <c r="EV129" s="7"/>
      <c r="EW129" s="7"/>
      <c r="EX129" s="7"/>
      <c r="EY129" s="7"/>
      <c r="EZ129" s="7"/>
      <c r="FA129" s="7"/>
      <c r="FB129" s="7"/>
      <c r="FC129" s="7"/>
      <c r="FD129" s="7"/>
      <c r="FE129" s="7"/>
      <c r="FF129" s="7"/>
      <c r="FG129" s="7"/>
      <c r="FH129" s="7"/>
      <c r="FI129" s="7"/>
      <c r="FJ129" s="7"/>
      <c r="FK129" s="7"/>
      <c r="FL129" s="7"/>
      <c r="FM129" s="7"/>
      <c r="FN129" s="7"/>
      <c r="FO129" s="7"/>
      <c r="FP129" s="7"/>
      <c r="FQ129" s="7"/>
      <c r="FR129" s="7"/>
      <c r="FS129" s="7"/>
      <c r="FT129" s="7"/>
      <c r="FU129" s="7"/>
      <c r="FV129" s="7"/>
      <c r="FW129" s="7"/>
      <c r="FX129" s="7"/>
      <c r="FY129" s="7"/>
      <c r="FZ129" s="7"/>
      <c r="GA129" s="7"/>
      <c r="GB129" s="7"/>
      <c r="GC129" s="7"/>
      <c r="GD129" s="7"/>
      <c r="GE129" s="7"/>
      <c r="GF129" s="7"/>
      <c r="GG129" s="7"/>
      <c r="GH129" s="7"/>
      <c r="GI129" s="7"/>
      <c r="GJ129" s="7"/>
      <c r="GK129" s="7"/>
      <c r="GL129" s="7"/>
      <c r="GM129" s="7"/>
      <c r="GN129" s="7"/>
      <c r="GO129" s="7"/>
      <c r="GP129" s="7"/>
      <c r="GQ129" s="7"/>
      <c r="GR129" s="7"/>
      <c r="GS129" s="7"/>
      <c r="GT129" s="7"/>
      <c r="GU129" s="7"/>
      <c r="GV129" s="7"/>
      <c r="GW129" s="7"/>
      <c r="GX129" s="7"/>
      <c r="GY129" s="7"/>
      <c r="GZ129" s="7"/>
      <c r="HA129" s="7"/>
      <c r="HB129" s="7"/>
      <c r="HC129" s="7"/>
    </row>
    <row r="130" spans="2:211" s="2" customFormat="1">
      <c r="B130" s="6"/>
      <c r="C130" s="6"/>
      <c r="D130" s="6"/>
      <c r="E130" s="6"/>
      <c r="F130" s="6"/>
      <c r="G130" s="6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  <c r="Z130" s="7"/>
      <c r="AA130" s="7"/>
      <c r="AB130" s="7"/>
      <c r="AC130" s="7"/>
      <c r="AD130" s="7"/>
      <c r="AE130" s="7"/>
      <c r="AF130" s="7"/>
      <c r="AG130" s="7"/>
      <c r="AH130" s="7"/>
      <c r="AI130" s="7"/>
      <c r="AJ130" s="7"/>
      <c r="AK130" s="7"/>
      <c r="AL130" s="7"/>
      <c r="AM130" s="7"/>
      <c r="AN130" s="7"/>
      <c r="AO130" s="7"/>
      <c r="AP130" s="7"/>
      <c r="AQ130" s="7"/>
      <c r="AR130" s="7"/>
      <c r="AS130" s="7"/>
      <c r="AT130" s="7"/>
      <c r="AU130" s="7"/>
      <c r="AV130" s="7"/>
      <c r="AW130" s="7"/>
      <c r="AX130" s="7"/>
      <c r="AY130" s="7"/>
      <c r="AZ130" s="7"/>
      <c r="BA130" s="7"/>
      <c r="BB130" s="7"/>
      <c r="BC130" s="7"/>
      <c r="BD130" s="7"/>
      <c r="BE130" s="7"/>
      <c r="BF130" s="7"/>
      <c r="BG130" s="7"/>
      <c r="BH130" s="7"/>
      <c r="BI130" s="7"/>
      <c r="BJ130" s="7"/>
      <c r="BK130" s="7"/>
      <c r="BL130" s="7"/>
      <c r="BM130" s="7"/>
      <c r="BN130" s="7"/>
      <c r="BO130" s="7"/>
      <c r="BP130" s="7"/>
      <c r="BQ130" s="7"/>
      <c r="BR130" s="7"/>
      <c r="BS130" s="7"/>
      <c r="BT130" s="7"/>
      <c r="BU130" s="7"/>
      <c r="BV130" s="7"/>
      <c r="BW130" s="7"/>
      <c r="BX130" s="7"/>
      <c r="BY130" s="7"/>
      <c r="BZ130" s="7"/>
      <c r="CA130" s="7"/>
      <c r="CB130" s="7"/>
      <c r="CC130" s="7"/>
      <c r="CD130" s="7"/>
      <c r="CE130" s="7"/>
      <c r="CF130" s="7"/>
      <c r="CG130" s="7"/>
      <c r="CH130" s="7"/>
      <c r="CI130" s="7"/>
      <c r="CJ130" s="7"/>
      <c r="CK130" s="7"/>
      <c r="CL130" s="7"/>
      <c r="CM130" s="7"/>
      <c r="CN130" s="7"/>
      <c r="CO130" s="7"/>
      <c r="CP130" s="7"/>
      <c r="CQ130" s="7"/>
      <c r="CR130" s="7"/>
      <c r="CS130" s="7"/>
      <c r="CT130" s="7"/>
      <c r="CU130" s="7"/>
      <c r="CV130" s="7"/>
      <c r="CW130" s="7"/>
      <c r="CX130" s="7"/>
      <c r="CY130" s="7"/>
      <c r="CZ130" s="7"/>
      <c r="DA130" s="7"/>
      <c r="DB130" s="7"/>
      <c r="DC130" s="7"/>
      <c r="DD130" s="7"/>
      <c r="DE130" s="7"/>
      <c r="DF130" s="7"/>
      <c r="DG130" s="7"/>
      <c r="DH130" s="7"/>
      <c r="DI130" s="7"/>
      <c r="DJ130" s="7"/>
      <c r="DK130" s="7"/>
      <c r="DL130" s="7"/>
      <c r="DM130" s="7"/>
      <c r="DN130" s="7"/>
      <c r="DO130" s="7"/>
      <c r="DP130" s="7"/>
      <c r="DQ130" s="7"/>
      <c r="DR130" s="7"/>
      <c r="DS130" s="7"/>
      <c r="DT130" s="7"/>
      <c r="DU130" s="7"/>
      <c r="DV130" s="7"/>
      <c r="DW130" s="7"/>
      <c r="DX130" s="7"/>
      <c r="DY130" s="7"/>
      <c r="DZ130" s="7"/>
      <c r="EA130" s="7"/>
      <c r="EB130" s="7"/>
      <c r="EC130" s="7"/>
      <c r="ED130" s="7"/>
      <c r="EE130" s="7"/>
      <c r="EF130" s="7"/>
      <c r="EG130" s="7"/>
      <c r="EH130" s="7"/>
      <c r="EI130" s="7"/>
      <c r="EJ130" s="7"/>
      <c r="EK130" s="7"/>
      <c r="EL130" s="7"/>
      <c r="EM130" s="7"/>
      <c r="EN130" s="7"/>
      <c r="EO130" s="7"/>
      <c r="EP130" s="7"/>
      <c r="EQ130" s="7"/>
      <c r="ER130" s="7"/>
      <c r="ES130" s="7"/>
      <c r="ET130" s="7"/>
      <c r="EU130" s="7"/>
      <c r="EV130" s="7"/>
      <c r="EW130" s="7"/>
      <c r="EX130" s="7"/>
      <c r="EY130" s="7"/>
      <c r="EZ130" s="7"/>
      <c r="FA130" s="7"/>
      <c r="FB130" s="7"/>
      <c r="FC130" s="7"/>
      <c r="FD130" s="7"/>
      <c r="FE130" s="7"/>
      <c r="FF130" s="7"/>
      <c r="FG130" s="7"/>
      <c r="FH130" s="7"/>
      <c r="FI130" s="7"/>
      <c r="FJ130" s="7"/>
      <c r="FK130" s="7"/>
      <c r="FL130" s="7"/>
      <c r="FM130" s="7"/>
      <c r="FN130" s="7"/>
      <c r="FO130" s="7"/>
      <c r="FP130" s="7"/>
      <c r="FQ130" s="7"/>
      <c r="FR130" s="7"/>
      <c r="FS130" s="7"/>
      <c r="FT130" s="7"/>
      <c r="FU130" s="7"/>
      <c r="FV130" s="7"/>
      <c r="FW130" s="7"/>
      <c r="FX130" s="7"/>
      <c r="FY130" s="7"/>
      <c r="FZ130" s="7"/>
      <c r="GA130" s="7"/>
      <c r="GB130" s="7"/>
      <c r="GC130" s="7"/>
      <c r="GD130" s="7"/>
      <c r="GE130" s="7"/>
      <c r="GF130" s="7"/>
      <c r="GG130" s="7"/>
      <c r="GH130" s="7"/>
      <c r="GI130" s="7"/>
      <c r="GJ130" s="7"/>
      <c r="GK130" s="7"/>
      <c r="GL130" s="7"/>
      <c r="GM130" s="7"/>
      <c r="GN130" s="7"/>
      <c r="GO130" s="7"/>
      <c r="GP130" s="7"/>
      <c r="GQ130" s="7"/>
      <c r="GR130" s="7"/>
      <c r="GS130" s="7"/>
      <c r="GT130" s="7"/>
      <c r="GU130" s="7"/>
      <c r="GV130" s="7"/>
      <c r="GW130" s="7"/>
      <c r="GX130" s="7"/>
      <c r="GY130" s="7"/>
      <c r="GZ130" s="7"/>
      <c r="HA130" s="7"/>
      <c r="HB130" s="7"/>
      <c r="HC130" s="7"/>
    </row>
    <row r="131" spans="2:211" s="2" customFormat="1">
      <c r="B131" s="6"/>
      <c r="C131" s="6"/>
      <c r="D131" s="6"/>
      <c r="E131" s="6"/>
      <c r="F131" s="6"/>
      <c r="G131" s="6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  <c r="Z131" s="7"/>
      <c r="AA131" s="7"/>
      <c r="AB131" s="7"/>
      <c r="AC131" s="7"/>
      <c r="AD131" s="7"/>
      <c r="AE131" s="7"/>
      <c r="AF131" s="7"/>
      <c r="AG131" s="7"/>
      <c r="AH131" s="7"/>
      <c r="AI131" s="7"/>
      <c r="AJ131" s="7"/>
      <c r="AK131" s="7"/>
      <c r="AL131" s="7"/>
      <c r="AM131" s="7"/>
      <c r="AN131" s="7"/>
      <c r="AO131" s="7"/>
      <c r="AP131" s="7"/>
      <c r="AQ131" s="7"/>
      <c r="AR131" s="7"/>
      <c r="AS131" s="7"/>
      <c r="AT131" s="7"/>
      <c r="AU131" s="7"/>
      <c r="AV131" s="7"/>
      <c r="AW131" s="7"/>
      <c r="AX131" s="7"/>
      <c r="AY131" s="7"/>
      <c r="AZ131" s="7"/>
      <c r="BA131" s="7"/>
      <c r="BB131" s="7"/>
      <c r="BC131" s="7"/>
      <c r="BD131" s="7"/>
      <c r="BE131" s="7"/>
      <c r="BF131" s="7"/>
      <c r="BG131" s="7"/>
      <c r="BH131" s="7"/>
      <c r="BI131" s="7"/>
      <c r="BJ131" s="7"/>
      <c r="BK131" s="7"/>
      <c r="BL131" s="7"/>
      <c r="BM131" s="7"/>
      <c r="BN131" s="7"/>
      <c r="BO131" s="7"/>
      <c r="BP131" s="7"/>
      <c r="BQ131" s="7"/>
      <c r="BR131" s="7"/>
      <c r="BS131" s="7"/>
      <c r="BT131" s="7"/>
      <c r="BU131" s="7"/>
      <c r="BV131" s="7"/>
      <c r="BW131" s="7"/>
      <c r="BX131" s="7"/>
      <c r="BY131" s="7"/>
      <c r="BZ131" s="7"/>
      <c r="CA131" s="7"/>
      <c r="CB131" s="7"/>
      <c r="CC131" s="7"/>
      <c r="CD131" s="7"/>
      <c r="CE131" s="7"/>
      <c r="CF131" s="7"/>
      <c r="CG131" s="7"/>
      <c r="CH131" s="7"/>
      <c r="CI131" s="7"/>
      <c r="CJ131" s="7"/>
      <c r="CK131" s="7"/>
      <c r="CL131" s="7"/>
      <c r="CM131" s="7"/>
      <c r="CN131" s="7"/>
      <c r="CO131" s="7"/>
      <c r="CP131" s="7"/>
      <c r="CQ131" s="7"/>
      <c r="CR131" s="7"/>
      <c r="CS131" s="7"/>
      <c r="CT131" s="7"/>
      <c r="CU131" s="7"/>
      <c r="CV131" s="7"/>
      <c r="CW131" s="7"/>
      <c r="CX131" s="7"/>
      <c r="CY131" s="7"/>
      <c r="CZ131" s="7"/>
      <c r="DA131" s="7"/>
      <c r="DB131" s="7"/>
      <c r="DC131" s="7"/>
      <c r="DD131" s="7"/>
      <c r="DE131" s="7"/>
      <c r="DF131" s="7"/>
      <c r="DG131" s="7"/>
      <c r="DH131" s="7"/>
      <c r="DI131" s="7"/>
      <c r="DJ131" s="7"/>
      <c r="DK131" s="7"/>
      <c r="DL131" s="7"/>
      <c r="DM131" s="7"/>
      <c r="DN131" s="7"/>
      <c r="DO131" s="7"/>
      <c r="DP131" s="7"/>
      <c r="DQ131" s="7"/>
      <c r="DR131" s="7"/>
      <c r="DS131" s="7"/>
      <c r="DT131" s="7"/>
      <c r="DU131" s="7"/>
      <c r="DV131" s="7"/>
      <c r="DW131" s="7"/>
      <c r="DX131" s="7"/>
      <c r="DY131" s="7"/>
      <c r="DZ131" s="7"/>
      <c r="EA131" s="7"/>
      <c r="EB131" s="7"/>
      <c r="EC131" s="7"/>
      <c r="ED131" s="7"/>
      <c r="EE131" s="7"/>
      <c r="EF131" s="7"/>
      <c r="EG131" s="7"/>
      <c r="EH131" s="7"/>
      <c r="EI131" s="7"/>
      <c r="EJ131" s="7"/>
      <c r="EK131" s="7"/>
      <c r="EL131" s="7"/>
      <c r="EM131" s="7"/>
      <c r="EN131" s="7"/>
      <c r="EO131" s="7"/>
      <c r="EP131" s="7"/>
      <c r="EQ131" s="7"/>
      <c r="ER131" s="7"/>
      <c r="ES131" s="7"/>
      <c r="ET131" s="7"/>
      <c r="EU131" s="7"/>
      <c r="EV131" s="7"/>
      <c r="EW131" s="7"/>
      <c r="EX131" s="7"/>
      <c r="EY131" s="7"/>
      <c r="EZ131" s="7"/>
      <c r="FA131" s="7"/>
      <c r="FB131" s="7"/>
      <c r="FC131" s="7"/>
      <c r="FD131" s="7"/>
      <c r="FE131" s="7"/>
      <c r="FF131" s="7"/>
      <c r="FG131" s="7"/>
      <c r="FH131" s="7"/>
      <c r="FI131" s="7"/>
      <c r="FJ131" s="7"/>
      <c r="FK131" s="7"/>
      <c r="FL131" s="7"/>
      <c r="FM131" s="7"/>
      <c r="FN131" s="7"/>
      <c r="FO131" s="7"/>
      <c r="FP131" s="7"/>
      <c r="FQ131" s="7"/>
      <c r="FR131" s="7"/>
      <c r="FS131" s="7"/>
      <c r="FT131" s="7"/>
      <c r="FU131" s="7"/>
      <c r="FV131" s="7"/>
      <c r="FW131" s="7"/>
      <c r="FX131" s="7"/>
      <c r="FY131" s="7"/>
      <c r="FZ131" s="7"/>
      <c r="GA131" s="7"/>
      <c r="GB131" s="7"/>
      <c r="GC131" s="7"/>
      <c r="GD131" s="7"/>
      <c r="GE131" s="7"/>
      <c r="GF131" s="7"/>
      <c r="GG131" s="7"/>
      <c r="GH131" s="7"/>
      <c r="GI131" s="7"/>
      <c r="GJ131" s="7"/>
      <c r="GK131" s="7"/>
      <c r="GL131" s="7"/>
      <c r="GM131" s="7"/>
      <c r="GN131" s="7"/>
      <c r="GO131" s="7"/>
      <c r="GP131" s="7"/>
      <c r="GQ131" s="7"/>
      <c r="GR131" s="7"/>
      <c r="GS131" s="7"/>
      <c r="GT131" s="7"/>
      <c r="GU131" s="7"/>
      <c r="GV131" s="7"/>
      <c r="GW131" s="7"/>
      <c r="GX131" s="7"/>
      <c r="GY131" s="7"/>
      <c r="GZ131" s="7"/>
      <c r="HA131" s="7"/>
      <c r="HB131" s="7"/>
      <c r="HC131" s="7"/>
    </row>
    <row r="132" spans="2:211" s="2" customFormat="1">
      <c r="B132" s="6"/>
      <c r="C132" s="6"/>
      <c r="D132" s="6"/>
      <c r="E132" s="6"/>
      <c r="F132" s="6"/>
      <c r="G132" s="6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  <c r="Z132" s="7"/>
      <c r="AA132" s="7"/>
      <c r="AB132" s="7"/>
      <c r="AC132" s="7"/>
      <c r="AD132" s="7"/>
      <c r="AE132" s="7"/>
      <c r="AF132" s="7"/>
      <c r="AG132" s="7"/>
      <c r="AH132" s="7"/>
      <c r="AI132" s="7"/>
      <c r="AJ132" s="7"/>
      <c r="AK132" s="7"/>
      <c r="AL132" s="7"/>
      <c r="AM132" s="7"/>
      <c r="AN132" s="7"/>
      <c r="AO132" s="7"/>
      <c r="AP132" s="7"/>
      <c r="AQ132" s="7"/>
      <c r="AR132" s="7"/>
      <c r="AS132" s="7"/>
      <c r="AT132" s="7"/>
      <c r="AU132" s="7"/>
      <c r="AV132" s="7"/>
      <c r="AW132" s="7"/>
      <c r="AX132" s="7"/>
      <c r="AY132" s="7"/>
      <c r="AZ132" s="7"/>
      <c r="BA132" s="7"/>
      <c r="BB132" s="7"/>
      <c r="BC132" s="7"/>
      <c r="BD132" s="7"/>
      <c r="BE132" s="7"/>
      <c r="BF132" s="7"/>
      <c r="BG132" s="7"/>
      <c r="BH132" s="7"/>
      <c r="BI132" s="7"/>
      <c r="BJ132" s="7"/>
      <c r="BK132" s="7"/>
      <c r="BL132" s="7"/>
      <c r="BM132" s="7"/>
      <c r="BN132" s="7"/>
      <c r="BO132" s="7"/>
      <c r="BP132" s="7"/>
      <c r="BQ132" s="7"/>
      <c r="BR132" s="7"/>
      <c r="BS132" s="7"/>
      <c r="BT132" s="7"/>
      <c r="BU132" s="7"/>
      <c r="BV132" s="7"/>
      <c r="BW132" s="7"/>
      <c r="BX132" s="7"/>
      <c r="BY132" s="7"/>
      <c r="BZ132" s="7"/>
      <c r="CA132" s="7"/>
      <c r="CB132" s="7"/>
      <c r="CC132" s="7"/>
      <c r="CD132" s="7"/>
      <c r="CE132" s="7"/>
      <c r="CF132" s="7"/>
      <c r="CG132" s="7"/>
      <c r="CH132" s="7"/>
      <c r="CI132" s="7"/>
      <c r="CJ132" s="7"/>
      <c r="CK132" s="7"/>
      <c r="CL132" s="7"/>
      <c r="CM132" s="7"/>
      <c r="CN132" s="7"/>
      <c r="CO132" s="7"/>
      <c r="CP132" s="7"/>
      <c r="CQ132" s="7"/>
      <c r="CR132" s="7"/>
      <c r="CS132" s="7"/>
      <c r="CT132" s="7"/>
      <c r="CU132" s="7"/>
      <c r="CV132" s="7"/>
      <c r="CW132" s="7"/>
      <c r="CX132" s="7"/>
      <c r="CY132" s="7"/>
      <c r="CZ132" s="7"/>
      <c r="DA132" s="7"/>
      <c r="DB132" s="7"/>
      <c r="DC132" s="7"/>
      <c r="DD132" s="7"/>
      <c r="DE132" s="7"/>
      <c r="DF132" s="7"/>
      <c r="DG132" s="7"/>
      <c r="DH132" s="7"/>
      <c r="DI132" s="7"/>
      <c r="DJ132" s="7"/>
      <c r="DK132" s="7"/>
      <c r="DL132" s="7"/>
      <c r="DM132" s="7"/>
      <c r="DN132" s="7"/>
      <c r="DO132" s="7"/>
      <c r="DP132" s="7"/>
      <c r="DQ132" s="7"/>
      <c r="DR132" s="7"/>
      <c r="DS132" s="7"/>
      <c r="DT132" s="7"/>
      <c r="DU132" s="7"/>
      <c r="DV132" s="7"/>
      <c r="DW132" s="7"/>
      <c r="DX132" s="7"/>
      <c r="DY132" s="7"/>
      <c r="DZ132" s="7"/>
      <c r="EA132" s="7"/>
      <c r="EB132" s="7"/>
      <c r="EC132" s="7"/>
      <c r="ED132" s="7"/>
      <c r="EE132" s="7"/>
      <c r="EF132" s="7"/>
      <c r="EG132" s="7"/>
      <c r="EH132" s="7"/>
      <c r="EI132" s="7"/>
      <c r="EJ132" s="7"/>
      <c r="EK132" s="7"/>
      <c r="EL132" s="7"/>
      <c r="EM132" s="7"/>
      <c r="EN132" s="7"/>
      <c r="EO132" s="7"/>
      <c r="EP132" s="7"/>
      <c r="EQ132" s="7"/>
      <c r="ER132" s="7"/>
      <c r="ES132" s="7"/>
      <c r="ET132" s="7"/>
      <c r="EU132" s="7"/>
      <c r="EV132" s="7"/>
      <c r="EW132" s="7"/>
      <c r="EX132" s="7"/>
      <c r="EY132" s="7"/>
      <c r="EZ132" s="7"/>
      <c r="FA132" s="7"/>
      <c r="FB132" s="7"/>
      <c r="FC132" s="7"/>
      <c r="FD132" s="7"/>
      <c r="FE132" s="7"/>
      <c r="FF132" s="7"/>
      <c r="FG132" s="7"/>
      <c r="FH132" s="7"/>
      <c r="FI132" s="7"/>
      <c r="FJ132" s="7"/>
      <c r="FK132" s="7"/>
      <c r="FL132" s="7"/>
      <c r="FM132" s="7"/>
      <c r="FN132" s="7"/>
      <c r="FO132" s="7"/>
      <c r="FP132" s="7"/>
      <c r="FQ132" s="7"/>
      <c r="FR132" s="7"/>
      <c r="FS132" s="7"/>
      <c r="FT132" s="7"/>
      <c r="FU132" s="7"/>
      <c r="FV132" s="7"/>
      <c r="FW132" s="7"/>
      <c r="FX132" s="7"/>
      <c r="FY132" s="7"/>
      <c r="FZ132" s="7"/>
      <c r="GA132" s="7"/>
      <c r="GB132" s="7"/>
      <c r="GC132" s="7"/>
      <c r="GD132" s="7"/>
      <c r="GE132" s="7"/>
      <c r="GF132" s="7"/>
      <c r="GG132" s="7"/>
      <c r="GH132" s="7"/>
      <c r="GI132" s="7"/>
      <c r="GJ132" s="7"/>
      <c r="GK132" s="7"/>
      <c r="GL132" s="7"/>
      <c r="GM132" s="7"/>
      <c r="GN132" s="7"/>
      <c r="GO132" s="7"/>
      <c r="GP132" s="7"/>
      <c r="GQ132" s="7"/>
      <c r="GR132" s="7"/>
      <c r="GS132" s="7"/>
      <c r="GT132" s="7"/>
      <c r="GU132" s="7"/>
      <c r="GV132" s="7"/>
      <c r="GW132" s="7"/>
      <c r="GX132" s="7"/>
      <c r="GY132" s="7"/>
      <c r="GZ132" s="7"/>
      <c r="HA132" s="7"/>
      <c r="HB132" s="7"/>
      <c r="HC132" s="7"/>
    </row>
    <row r="133" spans="2:211" s="2" customFormat="1">
      <c r="B133" s="6"/>
      <c r="C133" s="6"/>
      <c r="D133" s="6"/>
      <c r="E133" s="6"/>
      <c r="F133" s="6"/>
      <c r="G133" s="6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  <c r="Z133" s="7"/>
      <c r="AA133" s="7"/>
      <c r="AB133" s="7"/>
      <c r="AC133" s="7"/>
      <c r="AD133" s="7"/>
      <c r="AE133" s="7"/>
      <c r="AF133" s="7"/>
      <c r="AG133" s="7"/>
      <c r="AH133" s="7"/>
      <c r="AI133" s="7"/>
      <c r="AJ133" s="7"/>
      <c r="AK133" s="7"/>
      <c r="AL133" s="7"/>
      <c r="AM133" s="7"/>
      <c r="AN133" s="7"/>
      <c r="AO133" s="7"/>
      <c r="AP133" s="7"/>
      <c r="AQ133" s="7"/>
      <c r="AR133" s="7"/>
      <c r="AS133" s="7"/>
      <c r="AT133" s="7"/>
      <c r="AU133" s="7"/>
      <c r="AV133" s="7"/>
      <c r="AW133" s="7"/>
      <c r="AX133" s="7"/>
      <c r="AY133" s="7"/>
      <c r="AZ133" s="7"/>
      <c r="BA133" s="7"/>
      <c r="BB133" s="7"/>
      <c r="BC133" s="7"/>
      <c r="BD133" s="7"/>
      <c r="BE133" s="7"/>
      <c r="BF133" s="7"/>
      <c r="BG133" s="7"/>
      <c r="BH133" s="7"/>
      <c r="BI133" s="7"/>
      <c r="BJ133" s="7"/>
      <c r="BK133" s="7"/>
      <c r="BL133" s="7"/>
      <c r="BM133" s="7"/>
      <c r="BN133" s="7"/>
      <c r="BO133" s="7"/>
      <c r="BP133" s="7"/>
      <c r="BQ133" s="7"/>
      <c r="BR133" s="7"/>
      <c r="BS133" s="7"/>
      <c r="BT133" s="7"/>
      <c r="BU133" s="7"/>
      <c r="BV133" s="7"/>
      <c r="BW133" s="7"/>
      <c r="BX133" s="7"/>
      <c r="BY133" s="7"/>
      <c r="BZ133" s="7"/>
      <c r="CA133" s="7"/>
      <c r="CB133" s="7"/>
      <c r="CC133" s="7"/>
      <c r="CD133" s="7"/>
      <c r="CE133" s="7"/>
      <c r="CF133" s="7"/>
      <c r="CG133" s="7"/>
      <c r="CH133" s="7"/>
      <c r="CI133" s="7"/>
      <c r="CJ133" s="7"/>
      <c r="CK133" s="7"/>
      <c r="CL133" s="7"/>
      <c r="CM133" s="7"/>
      <c r="CN133" s="7"/>
      <c r="CO133" s="7"/>
      <c r="CP133" s="7"/>
      <c r="CQ133" s="7"/>
      <c r="CR133" s="7"/>
      <c r="CS133" s="7"/>
      <c r="CT133" s="7"/>
      <c r="CU133" s="7"/>
      <c r="CV133" s="7"/>
      <c r="CW133" s="7"/>
      <c r="CX133" s="7"/>
      <c r="CY133" s="7"/>
      <c r="CZ133" s="7"/>
      <c r="DA133" s="7"/>
      <c r="DB133" s="7"/>
      <c r="DC133" s="7"/>
      <c r="DD133" s="7"/>
      <c r="DE133" s="7"/>
      <c r="DF133" s="7"/>
      <c r="DG133" s="7"/>
      <c r="DH133" s="7"/>
      <c r="DI133" s="7"/>
      <c r="DJ133" s="7"/>
      <c r="DK133" s="7"/>
      <c r="DL133" s="7"/>
      <c r="DM133" s="7"/>
      <c r="DN133" s="7"/>
      <c r="DO133" s="7"/>
      <c r="DP133" s="7"/>
      <c r="DQ133" s="7"/>
      <c r="DR133" s="7"/>
      <c r="DS133" s="7"/>
      <c r="DT133" s="7"/>
      <c r="DU133" s="7"/>
      <c r="DV133" s="7"/>
      <c r="DW133" s="7"/>
      <c r="DX133" s="7"/>
      <c r="DY133" s="7"/>
      <c r="DZ133" s="7"/>
      <c r="EA133" s="7"/>
      <c r="EB133" s="7"/>
      <c r="EC133" s="7"/>
      <c r="ED133" s="7"/>
      <c r="EE133" s="7"/>
      <c r="EF133" s="7"/>
      <c r="EG133" s="7"/>
      <c r="EH133" s="7"/>
      <c r="EI133" s="7"/>
      <c r="EJ133" s="7"/>
      <c r="EK133" s="7"/>
      <c r="EL133" s="7"/>
      <c r="EM133" s="7"/>
      <c r="EN133" s="7"/>
      <c r="EO133" s="7"/>
      <c r="EP133" s="7"/>
      <c r="EQ133" s="7"/>
      <c r="ER133" s="7"/>
      <c r="ES133" s="7"/>
      <c r="ET133" s="7"/>
      <c r="EU133" s="7"/>
      <c r="EV133" s="7"/>
      <c r="EW133" s="7"/>
      <c r="EX133" s="7"/>
      <c r="EY133" s="7"/>
      <c r="EZ133" s="7"/>
      <c r="FA133" s="7"/>
      <c r="FB133" s="7"/>
      <c r="FC133" s="7"/>
      <c r="FD133" s="7"/>
      <c r="FE133" s="7"/>
      <c r="FF133" s="7"/>
      <c r="FG133" s="7"/>
      <c r="FH133" s="7"/>
      <c r="FI133" s="7"/>
      <c r="FJ133" s="7"/>
      <c r="FK133" s="7"/>
      <c r="FL133" s="7"/>
      <c r="FM133" s="7"/>
      <c r="FN133" s="7"/>
      <c r="FO133" s="7"/>
      <c r="FP133" s="7"/>
      <c r="FQ133" s="7"/>
      <c r="FR133" s="7"/>
      <c r="FS133" s="7"/>
      <c r="FT133" s="7"/>
      <c r="FU133" s="7"/>
      <c r="FV133" s="7"/>
      <c r="FW133" s="7"/>
      <c r="FX133" s="7"/>
      <c r="FY133" s="7"/>
      <c r="FZ133" s="7"/>
      <c r="GA133" s="7"/>
      <c r="GB133" s="7"/>
      <c r="GC133" s="7"/>
      <c r="GD133" s="7"/>
      <c r="GE133" s="7"/>
      <c r="GF133" s="7"/>
      <c r="GG133" s="7"/>
      <c r="GH133" s="7"/>
      <c r="GI133" s="7"/>
      <c r="GJ133" s="7"/>
      <c r="GK133" s="7"/>
      <c r="GL133" s="7"/>
      <c r="GM133" s="7"/>
      <c r="GN133" s="7"/>
      <c r="GO133" s="7"/>
      <c r="GP133" s="7"/>
      <c r="GQ133" s="7"/>
      <c r="GR133" s="7"/>
      <c r="GS133" s="7"/>
      <c r="GT133" s="7"/>
      <c r="GU133" s="7"/>
      <c r="GV133" s="7"/>
      <c r="GW133" s="7"/>
      <c r="GX133" s="7"/>
      <c r="GY133" s="7"/>
      <c r="GZ133" s="7"/>
      <c r="HA133" s="7"/>
      <c r="HB133" s="7"/>
      <c r="HC133" s="7"/>
    </row>
    <row r="134" spans="2:211" s="2" customFormat="1">
      <c r="B134" s="6"/>
      <c r="C134" s="6"/>
      <c r="D134" s="6"/>
      <c r="E134" s="6"/>
      <c r="F134" s="6"/>
      <c r="G134" s="6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  <c r="Z134" s="7"/>
      <c r="AA134" s="7"/>
      <c r="AB134" s="7"/>
      <c r="AC134" s="7"/>
      <c r="AD134" s="7"/>
      <c r="AE134" s="7"/>
      <c r="AF134" s="7"/>
      <c r="AG134" s="7"/>
      <c r="AH134" s="7"/>
      <c r="AI134" s="7"/>
      <c r="AJ134" s="7"/>
      <c r="AK134" s="7"/>
      <c r="AL134" s="7"/>
      <c r="AM134" s="7"/>
      <c r="AN134" s="7"/>
      <c r="AO134" s="7"/>
      <c r="AP134" s="7"/>
      <c r="AQ134" s="7"/>
      <c r="AR134" s="7"/>
      <c r="AS134" s="7"/>
      <c r="AT134" s="7"/>
      <c r="AU134" s="7"/>
      <c r="AV134" s="7"/>
      <c r="AW134" s="7"/>
      <c r="AX134" s="7"/>
      <c r="AY134" s="7"/>
      <c r="AZ134" s="7"/>
      <c r="BA134" s="7"/>
      <c r="BB134" s="7"/>
      <c r="BC134" s="7"/>
      <c r="BD134" s="7"/>
      <c r="BE134" s="7"/>
      <c r="BF134" s="7"/>
      <c r="BG134" s="7"/>
      <c r="BH134" s="7"/>
      <c r="BI134" s="7"/>
      <c r="BJ134" s="7"/>
      <c r="BK134" s="7"/>
      <c r="BL134" s="7"/>
      <c r="BM134" s="7"/>
      <c r="BN134" s="7"/>
      <c r="BO134" s="7"/>
      <c r="BP134" s="7"/>
      <c r="BQ134" s="7"/>
      <c r="BR134" s="7"/>
      <c r="BS134" s="7"/>
      <c r="BT134" s="7"/>
      <c r="BU134" s="7"/>
      <c r="BV134" s="7"/>
      <c r="BW134" s="7"/>
      <c r="BX134" s="7"/>
      <c r="BY134" s="7"/>
      <c r="BZ134" s="7"/>
      <c r="CA134" s="7"/>
      <c r="CB134" s="7"/>
      <c r="CC134" s="7"/>
      <c r="CD134" s="7"/>
      <c r="CE134" s="7"/>
      <c r="CF134" s="7"/>
      <c r="CG134" s="7"/>
      <c r="CH134" s="7"/>
      <c r="CI134" s="7"/>
      <c r="CJ134" s="7"/>
      <c r="CK134" s="7"/>
      <c r="CL134" s="7"/>
      <c r="CM134" s="7"/>
      <c r="CN134" s="7"/>
      <c r="CO134" s="7"/>
      <c r="CP134" s="7"/>
      <c r="CQ134" s="7"/>
      <c r="CR134" s="7"/>
      <c r="CS134" s="7"/>
      <c r="CT134" s="7"/>
      <c r="CU134" s="7"/>
      <c r="CV134" s="7"/>
      <c r="CW134" s="7"/>
      <c r="CX134" s="7"/>
      <c r="CY134" s="7"/>
      <c r="CZ134" s="7"/>
      <c r="DA134" s="7"/>
      <c r="DB134" s="7"/>
      <c r="DC134" s="7"/>
      <c r="DD134" s="7"/>
      <c r="DE134" s="7"/>
      <c r="DF134" s="7"/>
      <c r="DG134" s="7"/>
      <c r="DH134" s="7"/>
      <c r="DI134" s="7"/>
      <c r="DJ134" s="7"/>
      <c r="DK134" s="7"/>
      <c r="DL134" s="7"/>
      <c r="DM134" s="7"/>
      <c r="DN134" s="7"/>
      <c r="DO134" s="7"/>
      <c r="DP134" s="7"/>
      <c r="DQ134" s="7"/>
      <c r="DR134" s="7"/>
      <c r="DS134" s="7"/>
      <c r="DT134" s="7"/>
      <c r="DU134" s="7"/>
      <c r="DV134" s="7"/>
      <c r="DW134" s="7"/>
      <c r="DX134" s="7"/>
      <c r="DY134" s="7"/>
      <c r="DZ134" s="7"/>
      <c r="EA134" s="7"/>
      <c r="EB134" s="7"/>
      <c r="EC134" s="7"/>
      <c r="ED134" s="7"/>
      <c r="EE134" s="7"/>
      <c r="EF134" s="7"/>
      <c r="EG134" s="7"/>
      <c r="EH134" s="7"/>
      <c r="EI134" s="7"/>
      <c r="EJ134" s="7"/>
      <c r="EK134" s="7"/>
      <c r="EL134" s="7"/>
      <c r="EM134" s="7"/>
      <c r="EN134" s="7"/>
      <c r="EO134" s="7"/>
      <c r="EP134" s="7"/>
      <c r="EQ134" s="7"/>
      <c r="ER134" s="7"/>
      <c r="ES134" s="7"/>
      <c r="ET134" s="7"/>
      <c r="EU134" s="7"/>
      <c r="EV134" s="7"/>
      <c r="EW134" s="7"/>
      <c r="EX134" s="7"/>
      <c r="EY134" s="7"/>
      <c r="EZ134" s="7"/>
      <c r="FA134" s="7"/>
      <c r="FB134" s="7"/>
      <c r="FC134" s="7"/>
      <c r="FD134" s="7"/>
      <c r="FE134" s="7"/>
      <c r="FF134" s="7"/>
      <c r="FG134" s="7"/>
      <c r="FH134" s="7"/>
      <c r="FI134" s="7"/>
      <c r="FJ134" s="7"/>
      <c r="FK134" s="7"/>
      <c r="FL134" s="7"/>
      <c r="FM134" s="7"/>
      <c r="FN134" s="7"/>
      <c r="FO134" s="7"/>
      <c r="FP134" s="7"/>
      <c r="FQ134" s="7"/>
      <c r="FR134" s="7"/>
      <c r="FS134" s="7"/>
      <c r="FT134" s="7"/>
      <c r="FU134" s="7"/>
      <c r="FV134" s="7"/>
      <c r="FW134" s="7"/>
      <c r="FX134" s="7"/>
      <c r="FY134" s="7"/>
      <c r="FZ134" s="7"/>
      <c r="GA134" s="7"/>
      <c r="GB134" s="7"/>
      <c r="GC134" s="7"/>
      <c r="GD134" s="7"/>
      <c r="GE134" s="7"/>
      <c r="GF134" s="7"/>
      <c r="GG134" s="7"/>
      <c r="GH134" s="7"/>
      <c r="GI134" s="7"/>
      <c r="GJ134" s="7"/>
      <c r="GK134" s="7"/>
      <c r="GL134" s="7"/>
      <c r="GM134" s="7"/>
      <c r="GN134" s="7"/>
      <c r="GO134" s="7"/>
      <c r="GP134" s="7"/>
      <c r="GQ134" s="7"/>
      <c r="GR134" s="7"/>
      <c r="GS134" s="7"/>
      <c r="GT134" s="7"/>
      <c r="GU134" s="7"/>
      <c r="GV134" s="7"/>
      <c r="GW134" s="7"/>
      <c r="GX134" s="7"/>
      <c r="GY134" s="7"/>
      <c r="GZ134" s="7"/>
      <c r="HA134" s="7"/>
      <c r="HB134" s="7"/>
      <c r="HC134" s="7"/>
    </row>
    <row r="135" spans="2:211" s="2" customFormat="1">
      <c r="B135" s="6"/>
      <c r="C135" s="6"/>
      <c r="D135" s="6"/>
      <c r="E135" s="6"/>
      <c r="F135" s="6"/>
      <c r="G135" s="6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  <c r="Z135" s="7"/>
      <c r="AA135" s="7"/>
      <c r="AB135" s="7"/>
      <c r="AC135" s="7"/>
      <c r="AD135" s="7"/>
      <c r="AE135" s="7"/>
      <c r="AF135" s="7"/>
      <c r="AG135" s="7"/>
      <c r="AH135" s="7"/>
      <c r="AI135" s="7"/>
      <c r="AJ135" s="7"/>
      <c r="AK135" s="7"/>
      <c r="AL135" s="7"/>
      <c r="AM135" s="7"/>
      <c r="AN135" s="7"/>
      <c r="AO135" s="7"/>
      <c r="AP135" s="7"/>
      <c r="AQ135" s="7"/>
      <c r="AR135" s="7"/>
      <c r="AS135" s="7"/>
      <c r="AT135" s="7"/>
      <c r="AU135" s="7"/>
      <c r="AV135" s="7"/>
      <c r="AW135" s="7"/>
      <c r="AX135" s="7"/>
      <c r="AY135" s="7"/>
      <c r="AZ135" s="7"/>
      <c r="BA135" s="7"/>
      <c r="BB135" s="7"/>
      <c r="BC135" s="7"/>
      <c r="BD135" s="7"/>
      <c r="BE135" s="7"/>
      <c r="BF135" s="7"/>
      <c r="BG135" s="7"/>
      <c r="BH135" s="7"/>
      <c r="BI135" s="7"/>
      <c r="BJ135" s="7"/>
      <c r="BK135" s="7"/>
      <c r="BL135" s="7"/>
      <c r="BM135" s="7"/>
      <c r="BN135" s="7"/>
      <c r="BO135" s="7"/>
      <c r="BP135" s="7"/>
      <c r="BQ135" s="7"/>
      <c r="BR135" s="7"/>
      <c r="BS135" s="7"/>
      <c r="BT135" s="7"/>
      <c r="BU135" s="7"/>
      <c r="BV135" s="7"/>
      <c r="BW135" s="7"/>
      <c r="BX135" s="7"/>
      <c r="BY135" s="7"/>
      <c r="BZ135" s="7"/>
      <c r="CA135" s="7"/>
      <c r="CB135" s="7"/>
      <c r="CC135" s="7"/>
      <c r="CD135" s="7"/>
      <c r="CE135" s="7"/>
      <c r="CF135" s="7"/>
      <c r="CG135" s="7"/>
      <c r="CH135" s="7"/>
      <c r="CI135" s="7"/>
      <c r="CJ135" s="7"/>
      <c r="CK135" s="7"/>
      <c r="CL135" s="7"/>
      <c r="CM135" s="7"/>
      <c r="CN135" s="7"/>
      <c r="CO135" s="7"/>
      <c r="CP135" s="7"/>
      <c r="CQ135" s="7"/>
      <c r="CR135" s="7"/>
      <c r="CS135" s="7"/>
      <c r="CT135" s="7"/>
      <c r="CU135" s="7"/>
      <c r="CV135" s="7"/>
      <c r="CW135" s="7"/>
      <c r="CX135" s="7"/>
      <c r="CY135" s="7"/>
      <c r="CZ135" s="7"/>
      <c r="DA135" s="7"/>
      <c r="DB135" s="7"/>
      <c r="DC135" s="7"/>
      <c r="DD135" s="7"/>
      <c r="DE135" s="7"/>
      <c r="DF135" s="7"/>
      <c r="DG135" s="7"/>
      <c r="DH135" s="7"/>
      <c r="DI135" s="7"/>
      <c r="DJ135" s="7"/>
      <c r="DK135" s="7"/>
      <c r="DL135" s="7"/>
      <c r="DM135" s="7"/>
      <c r="DN135" s="7"/>
      <c r="DO135" s="7"/>
      <c r="DP135" s="7"/>
      <c r="DQ135" s="7"/>
      <c r="DR135" s="7"/>
      <c r="DS135" s="7"/>
      <c r="DT135" s="7"/>
      <c r="DU135" s="7"/>
      <c r="DV135" s="7"/>
      <c r="DW135" s="7"/>
      <c r="DX135" s="7"/>
      <c r="DY135" s="7"/>
      <c r="DZ135" s="7"/>
      <c r="EA135" s="7"/>
      <c r="EB135" s="7"/>
      <c r="EC135" s="7"/>
      <c r="ED135" s="7"/>
      <c r="EE135" s="7"/>
      <c r="EF135" s="7"/>
      <c r="EG135" s="7"/>
      <c r="EH135" s="7"/>
      <c r="EI135" s="7"/>
      <c r="EJ135" s="7"/>
      <c r="EK135" s="7"/>
      <c r="EL135" s="7"/>
      <c r="EM135" s="7"/>
      <c r="EN135" s="7"/>
      <c r="EO135" s="7"/>
      <c r="EP135" s="7"/>
      <c r="EQ135" s="7"/>
      <c r="ER135" s="7"/>
      <c r="ES135" s="7"/>
      <c r="ET135" s="7"/>
      <c r="EU135" s="7"/>
      <c r="EV135" s="7"/>
      <c r="EW135" s="7"/>
      <c r="EX135" s="7"/>
      <c r="EY135" s="7"/>
      <c r="EZ135" s="7"/>
      <c r="FA135" s="7"/>
      <c r="FB135" s="7"/>
      <c r="FC135" s="7"/>
      <c r="FD135" s="7"/>
      <c r="FE135" s="7"/>
      <c r="FF135" s="7"/>
      <c r="FG135" s="7"/>
      <c r="FH135" s="7"/>
      <c r="FI135" s="7"/>
      <c r="FJ135" s="7"/>
      <c r="FK135" s="7"/>
      <c r="FL135" s="7"/>
      <c r="FM135" s="7"/>
      <c r="FN135" s="7"/>
      <c r="FO135" s="7"/>
      <c r="FP135" s="7"/>
      <c r="FQ135" s="7"/>
      <c r="FR135" s="7"/>
      <c r="FS135" s="7"/>
      <c r="FT135" s="7"/>
      <c r="FU135" s="7"/>
      <c r="FV135" s="7"/>
      <c r="FW135" s="7"/>
      <c r="FX135" s="7"/>
      <c r="FY135" s="7"/>
      <c r="FZ135" s="7"/>
      <c r="GA135" s="7"/>
      <c r="GB135" s="7"/>
      <c r="GC135" s="7"/>
      <c r="GD135" s="7"/>
      <c r="GE135" s="7"/>
      <c r="GF135" s="7"/>
      <c r="GG135" s="7"/>
      <c r="GH135" s="7"/>
      <c r="GI135" s="7"/>
      <c r="GJ135" s="7"/>
      <c r="GK135" s="7"/>
      <c r="GL135" s="7"/>
      <c r="GM135" s="7"/>
      <c r="GN135" s="7"/>
      <c r="GO135" s="7"/>
      <c r="GP135" s="7"/>
      <c r="GQ135" s="7"/>
      <c r="GR135" s="7"/>
      <c r="GS135" s="7"/>
      <c r="GT135" s="7"/>
      <c r="GU135" s="7"/>
      <c r="GV135" s="7"/>
      <c r="GW135" s="7"/>
      <c r="GX135" s="7"/>
      <c r="GY135" s="7"/>
      <c r="GZ135" s="7"/>
      <c r="HA135" s="7"/>
      <c r="HB135" s="7"/>
      <c r="HC135" s="7"/>
    </row>
    <row r="136" spans="2:211" s="2" customFormat="1">
      <c r="B136" s="6"/>
      <c r="C136" s="6"/>
      <c r="D136" s="6"/>
      <c r="E136" s="6"/>
      <c r="F136" s="6"/>
      <c r="G136" s="6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  <c r="Z136" s="7"/>
      <c r="AA136" s="7"/>
      <c r="AB136" s="7"/>
      <c r="AC136" s="7"/>
      <c r="AD136" s="7"/>
      <c r="AE136" s="7"/>
      <c r="AF136" s="7"/>
      <c r="AG136" s="7"/>
      <c r="AH136" s="7"/>
      <c r="AI136" s="7"/>
      <c r="AJ136" s="7"/>
      <c r="AK136" s="7"/>
      <c r="AL136" s="7"/>
      <c r="AM136" s="7"/>
      <c r="AN136" s="7"/>
      <c r="AO136" s="7"/>
      <c r="AP136" s="7"/>
      <c r="AQ136" s="7"/>
      <c r="AR136" s="7"/>
      <c r="AS136" s="7"/>
      <c r="AT136" s="7"/>
      <c r="AU136" s="7"/>
      <c r="AV136" s="7"/>
      <c r="AW136" s="7"/>
      <c r="AX136" s="7"/>
      <c r="AY136" s="7"/>
      <c r="AZ136" s="7"/>
      <c r="BA136" s="7"/>
      <c r="BB136" s="7"/>
      <c r="BC136" s="7"/>
      <c r="BD136" s="7"/>
      <c r="BE136" s="7"/>
      <c r="BF136" s="7"/>
      <c r="BG136" s="7"/>
      <c r="BH136" s="7"/>
      <c r="BI136" s="7"/>
      <c r="BJ136" s="7"/>
      <c r="BK136" s="7"/>
      <c r="BL136" s="7"/>
      <c r="BM136" s="7"/>
      <c r="BN136" s="7"/>
      <c r="BO136" s="7"/>
      <c r="BP136" s="7"/>
      <c r="BQ136" s="7"/>
      <c r="BR136" s="7"/>
      <c r="BS136" s="7"/>
      <c r="BT136" s="7"/>
      <c r="BU136" s="7"/>
      <c r="BV136" s="7"/>
      <c r="BW136" s="7"/>
      <c r="BX136" s="7"/>
      <c r="BY136" s="7"/>
      <c r="BZ136" s="7"/>
      <c r="CA136" s="7"/>
      <c r="CB136" s="7"/>
      <c r="CC136" s="7"/>
      <c r="CD136" s="7"/>
      <c r="CE136" s="7"/>
      <c r="CF136" s="7"/>
      <c r="CG136" s="7"/>
      <c r="CH136" s="7"/>
      <c r="CI136" s="7"/>
      <c r="CJ136" s="7"/>
      <c r="CK136" s="7"/>
      <c r="CL136" s="7"/>
      <c r="CM136" s="7"/>
      <c r="CN136" s="7"/>
      <c r="CO136" s="7"/>
      <c r="CP136" s="7"/>
      <c r="CQ136" s="7"/>
      <c r="CR136" s="7"/>
      <c r="CS136" s="7"/>
      <c r="CT136" s="7"/>
      <c r="CU136" s="7"/>
      <c r="CV136" s="7"/>
      <c r="CW136" s="7"/>
      <c r="CX136" s="7"/>
      <c r="CY136" s="7"/>
      <c r="CZ136" s="7"/>
      <c r="DA136" s="7"/>
      <c r="DB136" s="7"/>
      <c r="DC136" s="7"/>
      <c r="DD136" s="7"/>
      <c r="DE136" s="7"/>
      <c r="DF136" s="7"/>
      <c r="DG136" s="7"/>
      <c r="DH136" s="7"/>
      <c r="DI136" s="7"/>
      <c r="DJ136" s="7"/>
      <c r="DK136" s="7"/>
      <c r="DL136" s="7"/>
      <c r="DM136" s="7"/>
      <c r="DN136" s="7"/>
      <c r="DO136" s="7"/>
      <c r="DP136" s="7"/>
      <c r="DQ136" s="7"/>
      <c r="DR136" s="7"/>
      <c r="DS136" s="7"/>
      <c r="DT136" s="7"/>
      <c r="DU136" s="7"/>
      <c r="DV136" s="7"/>
      <c r="DW136" s="7"/>
      <c r="DX136" s="7"/>
      <c r="DY136" s="7"/>
      <c r="DZ136" s="7"/>
      <c r="EA136" s="7"/>
      <c r="EB136" s="7"/>
      <c r="EC136" s="7"/>
      <c r="ED136" s="7"/>
      <c r="EE136" s="7"/>
      <c r="EF136" s="7"/>
      <c r="EG136" s="7"/>
      <c r="EH136" s="7"/>
      <c r="EI136" s="7"/>
      <c r="EJ136" s="7"/>
      <c r="EK136" s="7"/>
      <c r="EL136" s="7"/>
      <c r="EM136" s="7"/>
      <c r="EN136" s="7"/>
      <c r="EO136" s="7"/>
      <c r="EP136" s="7"/>
      <c r="EQ136" s="7"/>
      <c r="ER136" s="7"/>
      <c r="ES136" s="7"/>
      <c r="ET136" s="7"/>
      <c r="EU136" s="7"/>
      <c r="EV136" s="7"/>
      <c r="EW136" s="7"/>
      <c r="EX136" s="7"/>
      <c r="EY136" s="7"/>
      <c r="EZ136" s="7"/>
      <c r="FA136" s="7"/>
      <c r="FB136" s="7"/>
      <c r="FC136" s="7"/>
      <c r="FD136" s="7"/>
      <c r="FE136" s="7"/>
      <c r="FF136" s="7"/>
      <c r="FG136" s="7"/>
      <c r="FH136" s="7"/>
      <c r="FI136" s="7"/>
      <c r="FJ136" s="7"/>
      <c r="FK136" s="7"/>
      <c r="FL136" s="7"/>
      <c r="FM136" s="7"/>
      <c r="FN136" s="7"/>
      <c r="FO136" s="7"/>
      <c r="FP136" s="7"/>
      <c r="FQ136" s="7"/>
      <c r="FR136" s="7"/>
      <c r="FS136" s="7"/>
      <c r="FT136" s="7"/>
      <c r="FU136" s="7"/>
      <c r="FV136" s="7"/>
      <c r="FW136" s="7"/>
      <c r="FX136" s="7"/>
      <c r="FY136" s="7"/>
      <c r="FZ136" s="7"/>
      <c r="GA136" s="7"/>
      <c r="GB136" s="7"/>
      <c r="GC136" s="7"/>
      <c r="GD136" s="7"/>
      <c r="GE136" s="7"/>
      <c r="GF136" s="7"/>
      <c r="GG136" s="7"/>
      <c r="GH136" s="7"/>
      <c r="GI136" s="7"/>
      <c r="GJ136" s="7"/>
      <c r="GK136" s="7"/>
      <c r="GL136" s="7"/>
      <c r="GM136" s="7"/>
      <c r="GN136" s="7"/>
      <c r="GO136" s="7"/>
      <c r="GP136" s="7"/>
      <c r="GQ136" s="7"/>
      <c r="GR136" s="7"/>
      <c r="GS136" s="7"/>
      <c r="GT136" s="7"/>
      <c r="GU136" s="7"/>
      <c r="GV136" s="7"/>
      <c r="GW136" s="7"/>
      <c r="GX136" s="7"/>
      <c r="GY136" s="7"/>
      <c r="GZ136" s="7"/>
      <c r="HA136" s="7"/>
      <c r="HB136" s="7"/>
      <c r="HC136" s="7"/>
    </row>
    <row r="137" spans="2:211" s="2" customFormat="1">
      <c r="B137" s="6"/>
      <c r="C137" s="6"/>
      <c r="D137" s="6"/>
      <c r="E137" s="6"/>
      <c r="F137" s="6"/>
      <c r="G137" s="6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  <c r="Z137" s="7"/>
      <c r="AA137" s="7"/>
      <c r="AB137" s="7"/>
      <c r="AC137" s="7"/>
      <c r="AD137" s="7"/>
      <c r="AE137" s="7"/>
      <c r="AF137" s="7"/>
      <c r="AG137" s="7"/>
      <c r="AH137" s="7"/>
      <c r="AI137" s="7"/>
      <c r="AJ137" s="7"/>
      <c r="AK137" s="7"/>
      <c r="AL137" s="7"/>
      <c r="AM137" s="7"/>
      <c r="AN137" s="7"/>
      <c r="AO137" s="7"/>
      <c r="AP137" s="7"/>
      <c r="AQ137" s="7"/>
      <c r="AR137" s="7"/>
      <c r="AS137" s="7"/>
      <c r="AT137" s="7"/>
      <c r="AU137" s="7"/>
      <c r="AV137" s="7"/>
      <c r="AW137" s="7"/>
      <c r="AX137" s="7"/>
      <c r="AY137" s="7"/>
      <c r="AZ137" s="7"/>
      <c r="BA137" s="7"/>
      <c r="BB137" s="7"/>
      <c r="BC137" s="7"/>
      <c r="BD137" s="7"/>
      <c r="BE137" s="7"/>
      <c r="BF137" s="7"/>
      <c r="BG137" s="7"/>
      <c r="BH137" s="7"/>
      <c r="BI137" s="7"/>
      <c r="BJ137" s="7"/>
      <c r="BK137" s="7"/>
      <c r="BL137" s="7"/>
      <c r="BM137" s="7"/>
      <c r="BN137" s="7"/>
      <c r="BO137" s="7"/>
      <c r="BP137" s="7"/>
      <c r="BQ137" s="7"/>
      <c r="BR137" s="7"/>
      <c r="BS137" s="7"/>
      <c r="BT137" s="7"/>
      <c r="BU137" s="7"/>
      <c r="BV137" s="7"/>
      <c r="BW137" s="7"/>
      <c r="BX137" s="7"/>
      <c r="BY137" s="7"/>
      <c r="BZ137" s="7"/>
      <c r="CA137" s="7"/>
      <c r="CB137" s="7"/>
      <c r="CC137" s="7"/>
      <c r="CD137" s="7"/>
      <c r="CE137" s="7"/>
      <c r="CF137" s="7"/>
      <c r="CG137" s="7"/>
      <c r="CH137" s="7"/>
      <c r="CI137" s="7"/>
      <c r="CJ137" s="7"/>
      <c r="CK137" s="7"/>
      <c r="CL137" s="7"/>
      <c r="CM137" s="7"/>
      <c r="CN137" s="7"/>
      <c r="CO137" s="7"/>
      <c r="CP137" s="7"/>
      <c r="CQ137" s="7"/>
      <c r="CR137" s="7"/>
      <c r="CS137" s="7"/>
      <c r="CT137" s="7"/>
      <c r="CU137" s="7"/>
      <c r="CV137" s="7"/>
      <c r="CW137" s="7"/>
      <c r="CX137" s="7"/>
      <c r="CY137" s="7"/>
      <c r="CZ137" s="7"/>
      <c r="DA137" s="7"/>
      <c r="DB137" s="7"/>
      <c r="DC137" s="7"/>
      <c r="DD137" s="7"/>
      <c r="DE137" s="7"/>
      <c r="DF137" s="7"/>
      <c r="DG137" s="7"/>
      <c r="DH137" s="7"/>
      <c r="DI137" s="7"/>
      <c r="DJ137" s="7"/>
      <c r="DK137" s="7"/>
      <c r="DL137" s="7"/>
      <c r="DM137" s="7"/>
      <c r="DN137" s="7"/>
      <c r="DO137" s="7"/>
      <c r="DP137" s="7"/>
      <c r="DQ137" s="7"/>
      <c r="DR137" s="7"/>
      <c r="DS137" s="7"/>
      <c r="DT137" s="7"/>
      <c r="DU137" s="7"/>
      <c r="DV137" s="7"/>
      <c r="DW137" s="7"/>
      <c r="DX137" s="7"/>
      <c r="DY137" s="7"/>
      <c r="DZ137" s="7"/>
      <c r="EA137" s="7"/>
      <c r="EB137" s="7"/>
      <c r="EC137" s="7"/>
      <c r="ED137" s="7"/>
      <c r="EE137" s="7"/>
      <c r="EF137" s="7"/>
      <c r="EG137" s="7"/>
      <c r="EH137" s="7"/>
      <c r="EI137" s="7"/>
      <c r="EJ137" s="7"/>
      <c r="EK137" s="7"/>
      <c r="EL137" s="7"/>
      <c r="EM137" s="7"/>
      <c r="EN137" s="7"/>
      <c r="EO137" s="7"/>
      <c r="EP137" s="7"/>
      <c r="EQ137" s="7"/>
      <c r="ER137" s="7"/>
      <c r="ES137" s="7"/>
      <c r="ET137" s="7"/>
      <c r="EU137" s="7"/>
      <c r="EV137" s="7"/>
      <c r="EW137" s="7"/>
      <c r="EX137" s="7"/>
      <c r="EY137" s="7"/>
      <c r="EZ137" s="7"/>
      <c r="FA137" s="7"/>
      <c r="FB137" s="7"/>
      <c r="FC137" s="7"/>
      <c r="FD137" s="7"/>
      <c r="FE137" s="7"/>
      <c r="FF137" s="7"/>
      <c r="FG137" s="7"/>
      <c r="FH137" s="7"/>
      <c r="FI137" s="7"/>
      <c r="FJ137" s="7"/>
      <c r="FK137" s="7"/>
      <c r="FL137" s="7"/>
      <c r="FM137" s="7"/>
      <c r="FN137" s="7"/>
      <c r="FO137" s="7"/>
      <c r="FP137" s="7"/>
      <c r="FQ137" s="7"/>
      <c r="FR137" s="7"/>
      <c r="FS137" s="7"/>
      <c r="FT137" s="7"/>
      <c r="FU137" s="7"/>
      <c r="FV137" s="7"/>
      <c r="FW137" s="7"/>
      <c r="FX137" s="7"/>
      <c r="FY137" s="7"/>
      <c r="FZ137" s="7"/>
      <c r="GA137" s="7"/>
      <c r="GB137" s="7"/>
      <c r="GC137" s="7"/>
      <c r="GD137" s="7"/>
      <c r="GE137" s="7"/>
      <c r="GF137" s="7"/>
      <c r="GG137" s="7"/>
      <c r="GH137" s="7"/>
      <c r="GI137" s="7"/>
      <c r="GJ137" s="7"/>
      <c r="GK137" s="7"/>
      <c r="GL137" s="7"/>
      <c r="GM137" s="7"/>
      <c r="GN137" s="7"/>
      <c r="GO137" s="7"/>
      <c r="GP137" s="7"/>
      <c r="GQ137" s="7"/>
      <c r="GR137" s="7"/>
      <c r="GS137" s="7"/>
      <c r="GT137" s="7"/>
      <c r="GU137" s="7"/>
      <c r="GV137" s="7"/>
      <c r="GW137" s="7"/>
      <c r="GX137" s="7"/>
      <c r="GY137" s="7"/>
      <c r="GZ137" s="7"/>
      <c r="HA137" s="7"/>
      <c r="HB137" s="7"/>
      <c r="HC137" s="7"/>
    </row>
    <row r="138" spans="2:211" s="2" customFormat="1">
      <c r="B138" s="6"/>
      <c r="C138" s="6"/>
      <c r="D138" s="6"/>
      <c r="E138" s="6"/>
      <c r="F138" s="6"/>
      <c r="G138" s="6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  <c r="Z138" s="7"/>
      <c r="AA138" s="7"/>
      <c r="AB138" s="7"/>
      <c r="AC138" s="7"/>
      <c r="AD138" s="7"/>
      <c r="AE138" s="7"/>
      <c r="AF138" s="7"/>
      <c r="AG138" s="7"/>
      <c r="AH138" s="7"/>
      <c r="AI138" s="7"/>
      <c r="AJ138" s="7"/>
      <c r="AK138" s="7"/>
      <c r="AL138" s="7"/>
      <c r="AM138" s="7"/>
      <c r="AN138" s="7"/>
      <c r="AO138" s="7"/>
      <c r="AP138" s="7"/>
      <c r="AQ138" s="7"/>
      <c r="AR138" s="7"/>
      <c r="AS138" s="7"/>
      <c r="AT138" s="7"/>
      <c r="AU138" s="7"/>
      <c r="AV138" s="7"/>
      <c r="AW138" s="7"/>
      <c r="AX138" s="7"/>
      <c r="AY138" s="7"/>
      <c r="AZ138" s="7"/>
      <c r="BA138" s="7"/>
      <c r="BB138" s="7"/>
      <c r="BC138" s="7"/>
      <c r="BD138" s="7"/>
      <c r="BE138" s="7"/>
      <c r="BF138" s="7"/>
      <c r="BG138" s="7"/>
      <c r="BH138" s="7"/>
      <c r="BI138" s="7"/>
      <c r="BJ138" s="7"/>
      <c r="BK138" s="7"/>
      <c r="BL138" s="7"/>
      <c r="BM138" s="7"/>
      <c r="BN138" s="7"/>
      <c r="BO138" s="7"/>
      <c r="BP138" s="7"/>
      <c r="BQ138" s="7"/>
      <c r="BR138" s="7"/>
      <c r="BS138" s="7"/>
      <c r="BT138" s="7"/>
      <c r="BU138" s="7"/>
      <c r="BV138" s="7"/>
      <c r="BW138" s="7"/>
      <c r="BX138" s="7"/>
      <c r="BY138" s="7"/>
      <c r="BZ138" s="7"/>
      <c r="CA138" s="7"/>
      <c r="CB138" s="7"/>
      <c r="CC138" s="7"/>
      <c r="CD138" s="7"/>
      <c r="CE138" s="7"/>
      <c r="CF138" s="7"/>
      <c r="CG138" s="7"/>
      <c r="CH138" s="7"/>
      <c r="CI138" s="7"/>
      <c r="CJ138" s="7"/>
      <c r="CK138" s="7"/>
      <c r="CL138" s="7"/>
      <c r="CM138" s="7"/>
      <c r="CN138" s="7"/>
      <c r="CO138" s="7"/>
      <c r="CP138" s="7"/>
      <c r="CQ138" s="7"/>
      <c r="CR138" s="7"/>
      <c r="CS138" s="7"/>
      <c r="CT138" s="7"/>
      <c r="CU138" s="7"/>
      <c r="CV138" s="7"/>
      <c r="CW138" s="7"/>
      <c r="CX138" s="7"/>
      <c r="CY138" s="7"/>
      <c r="CZ138" s="7"/>
      <c r="DA138" s="7"/>
      <c r="DB138" s="7"/>
      <c r="DC138" s="7"/>
      <c r="DD138" s="7"/>
      <c r="DE138" s="7"/>
      <c r="DF138" s="7"/>
      <c r="DG138" s="7"/>
      <c r="DH138" s="7"/>
      <c r="DI138" s="7"/>
      <c r="DJ138" s="7"/>
      <c r="DK138" s="7"/>
      <c r="DL138" s="7"/>
      <c r="DM138" s="7"/>
      <c r="DN138" s="7"/>
      <c r="DO138" s="7"/>
      <c r="DP138" s="7"/>
      <c r="DQ138" s="7"/>
      <c r="DR138" s="7"/>
      <c r="DS138" s="7"/>
      <c r="DT138" s="7"/>
      <c r="DU138" s="7"/>
      <c r="DV138" s="7"/>
      <c r="DW138" s="7"/>
      <c r="DX138" s="7"/>
      <c r="DY138" s="7"/>
      <c r="DZ138" s="7"/>
      <c r="EA138" s="7"/>
      <c r="EB138" s="7"/>
      <c r="EC138" s="7"/>
      <c r="ED138" s="7"/>
      <c r="EE138" s="7"/>
      <c r="EF138" s="7"/>
      <c r="EG138" s="7"/>
      <c r="EH138" s="7"/>
      <c r="EI138" s="7"/>
      <c r="EJ138" s="7"/>
      <c r="EK138" s="7"/>
      <c r="EL138" s="7"/>
      <c r="EM138" s="7"/>
      <c r="EN138" s="7"/>
      <c r="EO138" s="7"/>
      <c r="EP138" s="7"/>
      <c r="EQ138" s="7"/>
      <c r="ER138" s="7"/>
      <c r="ES138" s="7"/>
      <c r="ET138" s="7"/>
      <c r="EU138" s="7"/>
      <c r="EV138" s="7"/>
      <c r="EW138" s="7"/>
      <c r="EX138" s="7"/>
      <c r="EY138" s="7"/>
      <c r="EZ138" s="7"/>
      <c r="FA138" s="7"/>
      <c r="FB138" s="7"/>
      <c r="FC138" s="7"/>
      <c r="FD138" s="7"/>
      <c r="FE138" s="7"/>
      <c r="FF138" s="7"/>
      <c r="FG138" s="7"/>
      <c r="FH138" s="7"/>
      <c r="FI138" s="7"/>
      <c r="FJ138" s="7"/>
      <c r="FK138" s="7"/>
      <c r="FL138" s="7"/>
      <c r="FM138" s="7"/>
      <c r="FN138" s="7"/>
      <c r="FO138" s="7"/>
      <c r="FP138" s="7"/>
      <c r="FQ138" s="7"/>
      <c r="FR138" s="7"/>
      <c r="FS138" s="7"/>
      <c r="FT138" s="7"/>
      <c r="FU138" s="7"/>
      <c r="FV138" s="7"/>
      <c r="FW138" s="7"/>
      <c r="FX138" s="7"/>
      <c r="FY138" s="7"/>
      <c r="FZ138" s="7"/>
      <c r="GA138" s="7"/>
      <c r="GB138" s="7"/>
      <c r="GC138" s="7"/>
      <c r="GD138" s="7"/>
      <c r="GE138" s="7"/>
      <c r="GF138" s="7"/>
      <c r="GG138" s="7"/>
      <c r="GH138" s="7"/>
      <c r="GI138" s="7"/>
      <c r="GJ138" s="7"/>
      <c r="GK138" s="7"/>
      <c r="GL138" s="7"/>
      <c r="GM138" s="7"/>
      <c r="GN138" s="7"/>
      <c r="GO138" s="7"/>
      <c r="GP138" s="7"/>
      <c r="GQ138" s="7"/>
      <c r="GR138" s="7"/>
      <c r="GS138" s="7"/>
      <c r="GT138" s="7"/>
      <c r="GU138" s="7"/>
      <c r="GV138" s="7"/>
      <c r="GW138" s="7"/>
      <c r="GX138" s="7"/>
      <c r="GY138" s="7"/>
      <c r="GZ138" s="7"/>
      <c r="HA138" s="7"/>
      <c r="HB138" s="7"/>
      <c r="HC138" s="7"/>
    </row>
    <row r="139" spans="2:211" s="2" customFormat="1">
      <c r="B139" s="6"/>
      <c r="C139" s="6"/>
      <c r="D139" s="6"/>
      <c r="E139" s="6"/>
      <c r="F139" s="6"/>
      <c r="G139" s="6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  <c r="Z139" s="7"/>
      <c r="AA139" s="7"/>
      <c r="AB139" s="7"/>
      <c r="AC139" s="7"/>
      <c r="AD139" s="7"/>
      <c r="AE139" s="7"/>
      <c r="AF139" s="7"/>
      <c r="AG139" s="7"/>
      <c r="AH139" s="7"/>
      <c r="AI139" s="7"/>
      <c r="AJ139" s="7"/>
      <c r="AK139" s="7"/>
      <c r="AL139" s="7"/>
      <c r="AM139" s="7"/>
      <c r="AN139" s="7"/>
      <c r="AO139" s="7"/>
      <c r="AP139" s="7"/>
      <c r="AQ139" s="7"/>
      <c r="AR139" s="7"/>
      <c r="AS139" s="7"/>
      <c r="AT139" s="7"/>
      <c r="AU139" s="7"/>
      <c r="AV139" s="7"/>
      <c r="AW139" s="7"/>
      <c r="AX139" s="7"/>
      <c r="AY139" s="7"/>
      <c r="AZ139" s="7"/>
      <c r="BA139" s="7"/>
      <c r="BB139" s="7"/>
      <c r="BC139" s="7"/>
      <c r="BD139" s="7"/>
      <c r="BE139" s="7"/>
      <c r="BF139" s="7"/>
      <c r="BG139" s="7"/>
      <c r="BH139" s="7"/>
      <c r="BI139" s="7"/>
      <c r="BJ139" s="7"/>
      <c r="BK139" s="7"/>
      <c r="BL139" s="7"/>
      <c r="BM139" s="7"/>
      <c r="BN139" s="7"/>
      <c r="BO139" s="7"/>
      <c r="BP139" s="7"/>
      <c r="BQ139" s="7"/>
      <c r="BR139" s="7"/>
      <c r="BS139" s="7"/>
      <c r="BT139" s="7"/>
      <c r="BU139" s="7"/>
      <c r="BV139" s="7"/>
      <c r="BW139" s="7"/>
      <c r="BX139" s="7"/>
      <c r="BY139" s="7"/>
      <c r="BZ139" s="7"/>
      <c r="CA139" s="7"/>
      <c r="CB139" s="7"/>
      <c r="CC139" s="7"/>
      <c r="CD139" s="7"/>
      <c r="CE139" s="7"/>
      <c r="CF139" s="7"/>
      <c r="CG139" s="7"/>
      <c r="CH139" s="7"/>
      <c r="CI139" s="7"/>
      <c r="CJ139" s="7"/>
      <c r="CK139" s="7"/>
      <c r="CL139" s="7"/>
      <c r="CM139" s="7"/>
      <c r="CN139" s="7"/>
      <c r="CO139" s="7"/>
      <c r="CP139" s="7"/>
      <c r="CQ139" s="7"/>
      <c r="CR139" s="7"/>
      <c r="CS139" s="7"/>
      <c r="CT139" s="7"/>
      <c r="CU139" s="7"/>
      <c r="CV139" s="7"/>
      <c r="CW139" s="7"/>
      <c r="CX139" s="7"/>
      <c r="CY139" s="7"/>
      <c r="CZ139" s="7"/>
      <c r="DA139" s="7"/>
      <c r="DB139" s="7"/>
      <c r="DC139" s="7"/>
      <c r="DD139" s="7"/>
      <c r="DE139" s="7"/>
      <c r="DF139" s="7"/>
      <c r="DG139" s="7"/>
      <c r="DH139" s="7"/>
      <c r="DI139" s="7"/>
      <c r="DJ139" s="7"/>
      <c r="DK139" s="7"/>
      <c r="DL139" s="7"/>
      <c r="DM139" s="7"/>
      <c r="DN139" s="7"/>
      <c r="DO139" s="7"/>
      <c r="DP139" s="7"/>
      <c r="DQ139" s="7"/>
      <c r="DR139" s="7"/>
      <c r="DS139" s="7"/>
      <c r="DT139" s="7"/>
      <c r="DU139" s="7"/>
      <c r="DV139" s="7"/>
      <c r="DW139" s="7"/>
      <c r="DX139" s="7"/>
      <c r="DY139" s="7"/>
      <c r="DZ139" s="7"/>
      <c r="EA139" s="7"/>
      <c r="EB139" s="7"/>
      <c r="EC139" s="7"/>
      <c r="ED139" s="7"/>
      <c r="EE139" s="7"/>
      <c r="EF139" s="7"/>
      <c r="EG139" s="7"/>
      <c r="EH139" s="7"/>
      <c r="EI139" s="7"/>
      <c r="EJ139" s="7"/>
      <c r="EK139" s="7"/>
      <c r="EL139" s="7"/>
      <c r="EM139" s="7"/>
      <c r="EN139" s="7"/>
      <c r="EO139" s="7"/>
      <c r="EP139" s="7"/>
      <c r="EQ139" s="7"/>
      <c r="ER139" s="7"/>
      <c r="ES139" s="7"/>
      <c r="ET139" s="7"/>
      <c r="EU139" s="7"/>
      <c r="EV139" s="7"/>
      <c r="EW139" s="7"/>
      <c r="EX139" s="7"/>
      <c r="EY139" s="7"/>
      <c r="EZ139" s="7"/>
      <c r="FA139" s="7"/>
      <c r="FB139" s="7"/>
      <c r="FC139" s="7"/>
      <c r="FD139" s="7"/>
      <c r="FE139" s="7"/>
      <c r="FF139" s="7"/>
      <c r="FG139" s="7"/>
      <c r="FH139" s="7"/>
      <c r="FI139" s="7"/>
      <c r="FJ139" s="7"/>
      <c r="FK139" s="7"/>
      <c r="FL139" s="7"/>
      <c r="FM139" s="7"/>
      <c r="FN139" s="7"/>
      <c r="FO139" s="7"/>
      <c r="FP139" s="7"/>
      <c r="FQ139" s="7"/>
      <c r="FR139" s="7"/>
      <c r="FS139" s="7"/>
      <c r="FT139" s="7"/>
      <c r="FU139" s="7"/>
      <c r="FV139" s="7"/>
      <c r="FW139" s="7"/>
      <c r="FX139" s="7"/>
      <c r="FY139" s="7"/>
      <c r="FZ139" s="7"/>
      <c r="GA139" s="7"/>
      <c r="GB139" s="7"/>
      <c r="GC139" s="7"/>
      <c r="GD139" s="7"/>
      <c r="GE139" s="7"/>
      <c r="GF139" s="7"/>
      <c r="GG139" s="7"/>
      <c r="GH139" s="7"/>
      <c r="GI139" s="7"/>
      <c r="GJ139" s="7"/>
      <c r="GK139" s="7"/>
      <c r="GL139" s="7"/>
      <c r="GM139" s="7"/>
      <c r="GN139" s="7"/>
      <c r="GO139" s="7"/>
      <c r="GP139" s="7"/>
      <c r="GQ139" s="7"/>
      <c r="GR139" s="7"/>
      <c r="GS139" s="7"/>
      <c r="GT139" s="7"/>
      <c r="GU139" s="7"/>
      <c r="GV139" s="7"/>
      <c r="GW139" s="7"/>
      <c r="GX139" s="7"/>
      <c r="GY139" s="7"/>
      <c r="GZ139" s="7"/>
      <c r="HA139" s="7"/>
      <c r="HB139" s="7"/>
      <c r="HC139" s="7"/>
    </row>
    <row r="140" spans="2:211" s="2" customFormat="1">
      <c r="B140" s="6"/>
      <c r="C140" s="6"/>
      <c r="D140" s="6"/>
      <c r="E140" s="6"/>
      <c r="F140" s="6"/>
      <c r="G140" s="6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  <c r="Z140" s="7"/>
      <c r="AA140" s="7"/>
      <c r="AB140" s="7"/>
      <c r="AC140" s="7"/>
      <c r="AD140" s="7"/>
      <c r="AE140" s="7"/>
      <c r="AF140" s="7"/>
      <c r="AG140" s="7"/>
      <c r="AH140" s="7"/>
      <c r="AI140" s="7"/>
      <c r="AJ140" s="7"/>
      <c r="AK140" s="7"/>
      <c r="AL140" s="7"/>
      <c r="AM140" s="7"/>
      <c r="AN140" s="7"/>
      <c r="AO140" s="7"/>
      <c r="AP140" s="7"/>
      <c r="AQ140" s="7"/>
      <c r="AR140" s="7"/>
      <c r="AS140" s="7"/>
      <c r="AT140" s="7"/>
      <c r="AU140" s="7"/>
      <c r="AV140" s="7"/>
      <c r="AW140" s="7"/>
      <c r="AX140" s="7"/>
      <c r="AY140" s="7"/>
      <c r="AZ140" s="7"/>
      <c r="BA140" s="7"/>
      <c r="BB140" s="7"/>
      <c r="BC140" s="7"/>
      <c r="BD140" s="7"/>
      <c r="BE140" s="7"/>
      <c r="BF140" s="7"/>
      <c r="BG140" s="7"/>
      <c r="BH140" s="7"/>
      <c r="BI140" s="7"/>
      <c r="BJ140" s="7"/>
      <c r="BK140" s="7"/>
      <c r="BL140" s="7"/>
      <c r="BM140" s="7"/>
      <c r="BN140" s="7"/>
      <c r="BO140" s="7"/>
      <c r="BP140" s="7"/>
      <c r="BQ140" s="7"/>
      <c r="BR140" s="7"/>
      <c r="BS140" s="7"/>
      <c r="BT140" s="7"/>
      <c r="BU140" s="7"/>
      <c r="BV140" s="7"/>
      <c r="BW140" s="7"/>
      <c r="BX140" s="7"/>
      <c r="BY140" s="7"/>
      <c r="BZ140" s="7"/>
      <c r="CA140" s="7"/>
      <c r="CB140" s="7"/>
      <c r="CC140" s="7"/>
      <c r="CD140" s="7"/>
      <c r="CE140" s="7"/>
      <c r="CF140" s="7"/>
      <c r="CG140" s="7"/>
      <c r="CH140" s="7"/>
      <c r="CI140" s="7"/>
      <c r="CJ140" s="7"/>
      <c r="CK140" s="7"/>
      <c r="CL140" s="7"/>
      <c r="CM140" s="7"/>
      <c r="CN140" s="7"/>
      <c r="CO140" s="7"/>
      <c r="CP140" s="7"/>
      <c r="CQ140" s="7"/>
      <c r="CR140" s="7"/>
      <c r="CS140" s="7"/>
      <c r="CT140" s="7"/>
      <c r="CU140" s="7"/>
      <c r="CV140" s="7"/>
      <c r="CW140" s="7"/>
      <c r="CX140" s="7"/>
      <c r="CY140" s="7"/>
      <c r="CZ140" s="7"/>
      <c r="DA140" s="7"/>
      <c r="DB140" s="7"/>
      <c r="DC140" s="7"/>
      <c r="DD140" s="7"/>
      <c r="DE140" s="7"/>
      <c r="DF140" s="7"/>
      <c r="DG140" s="7"/>
      <c r="DH140" s="7"/>
      <c r="DI140" s="7"/>
      <c r="DJ140" s="7"/>
      <c r="DK140" s="7"/>
      <c r="DL140" s="7"/>
      <c r="DM140" s="7"/>
      <c r="DN140" s="7"/>
      <c r="DO140" s="7"/>
      <c r="DP140" s="7"/>
      <c r="DQ140" s="7"/>
      <c r="DR140" s="7"/>
      <c r="DS140" s="7"/>
      <c r="DT140" s="7"/>
      <c r="DU140" s="7"/>
      <c r="DV140" s="7"/>
      <c r="DW140" s="7"/>
      <c r="DX140" s="7"/>
      <c r="DY140" s="7"/>
      <c r="DZ140" s="7"/>
      <c r="EA140" s="7"/>
      <c r="EB140" s="7"/>
      <c r="EC140" s="7"/>
      <c r="ED140" s="7"/>
      <c r="EE140" s="7"/>
      <c r="EF140" s="7"/>
      <c r="EG140" s="7"/>
      <c r="EH140" s="7"/>
      <c r="EI140" s="7"/>
      <c r="EJ140" s="7"/>
      <c r="EK140" s="7"/>
      <c r="EL140" s="7"/>
      <c r="EM140" s="7"/>
      <c r="EN140" s="7"/>
      <c r="EO140" s="7"/>
      <c r="EP140" s="7"/>
      <c r="EQ140" s="7"/>
      <c r="ER140" s="7"/>
      <c r="ES140" s="7"/>
      <c r="ET140" s="7"/>
      <c r="EU140" s="7"/>
      <c r="EV140" s="7"/>
      <c r="EW140" s="7"/>
      <c r="EX140" s="7"/>
      <c r="EY140" s="7"/>
      <c r="EZ140" s="7"/>
      <c r="FA140" s="7"/>
      <c r="FB140" s="7"/>
      <c r="FC140" s="7"/>
      <c r="FD140" s="7"/>
      <c r="FE140" s="7"/>
      <c r="FF140" s="7"/>
      <c r="FG140" s="7"/>
      <c r="FH140" s="7"/>
      <c r="FI140" s="7"/>
      <c r="FJ140" s="7"/>
      <c r="FK140" s="7"/>
      <c r="FL140" s="7"/>
      <c r="FM140" s="7"/>
      <c r="FN140" s="7"/>
      <c r="FO140" s="7"/>
      <c r="FP140" s="7"/>
      <c r="FQ140" s="7"/>
      <c r="FR140" s="7"/>
      <c r="FS140" s="7"/>
      <c r="FT140" s="7"/>
      <c r="FU140" s="7"/>
      <c r="FV140" s="7"/>
      <c r="FW140" s="7"/>
      <c r="FX140" s="7"/>
      <c r="FY140" s="7"/>
      <c r="FZ140" s="7"/>
      <c r="GA140" s="7"/>
      <c r="GB140" s="7"/>
      <c r="GC140" s="7"/>
      <c r="GD140" s="7"/>
      <c r="GE140" s="7"/>
      <c r="GF140" s="7"/>
      <c r="GG140" s="7"/>
      <c r="GH140" s="7"/>
      <c r="GI140" s="7"/>
      <c r="GJ140" s="7"/>
      <c r="GK140" s="7"/>
      <c r="GL140" s="7"/>
      <c r="GM140" s="7"/>
      <c r="GN140" s="7"/>
      <c r="GO140" s="7"/>
      <c r="GP140" s="7"/>
      <c r="GQ140" s="7"/>
      <c r="GR140" s="7"/>
      <c r="GS140" s="7"/>
      <c r="GT140" s="7"/>
      <c r="GU140" s="7"/>
      <c r="GV140" s="7"/>
      <c r="GW140" s="7"/>
      <c r="GX140" s="7"/>
      <c r="GY140" s="7"/>
      <c r="GZ140" s="7"/>
      <c r="HA140" s="7"/>
      <c r="HB140" s="7"/>
      <c r="HC140" s="7"/>
    </row>
    <row r="141" spans="2:211" s="2" customFormat="1">
      <c r="B141" s="6"/>
      <c r="C141" s="6"/>
      <c r="D141" s="6"/>
      <c r="E141" s="6"/>
      <c r="F141" s="6"/>
      <c r="G141" s="6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  <c r="Z141" s="7"/>
      <c r="AA141" s="7"/>
      <c r="AB141" s="7"/>
      <c r="AC141" s="7"/>
      <c r="AD141" s="7"/>
      <c r="AE141" s="7"/>
      <c r="AF141" s="7"/>
      <c r="AG141" s="7"/>
      <c r="AH141" s="7"/>
      <c r="AI141" s="7"/>
      <c r="AJ141" s="7"/>
      <c r="AK141" s="7"/>
      <c r="AL141" s="7"/>
      <c r="AM141" s="7"/>
      <c r="AN141" s="7"/>
      <c r="AO141" s="7"/>
      <c r="AP141" s="7"/>
      <c r="AQ141" s="7"/>
      <c r="AR141" s="7"/>
      <c r="AS141" s="7"/>
      <c r="AT141" s="7"/>
      <c r="AU141" s="7"/>
      <c r="AV141" s="7"/>
      <c r="AW141" s="7"/>
      <c r="AX141" s="7"/>
      <c r="AY141" s="7"/>
      <c r="AZ141" s="7"/>
      <c r="BA141" s="7"/>
      <c r="BB141" s="7"/>
      <c r="BC141" s="7"/>
      <c r="BD141" s="7"/>
      <c r="BE141" s="7"/>
      <c r="BF141" s="7"/>
      <c r="BG141" s="7"/>
      <c r="BH141" s="7"/>
      <c r="BI141" s="7"/>
      <c r="BJ141" s="7"/>
      <c r="BK141" s="7"/>
      <c r="BL141" s="7"/>
      <c r="BM141" s="7"/>
      <c r="BN141" s="7"/>
      <c r="BO141" s="7"/>
      <c r="BP141" s="7"/>
      <c r="BQ141" s="7"/>
      <c r="BR141" s="7"/>
      <c r="BS141" s="7"/>
      <c r="BT141" s="7"/>
      <c r="BU141" s="7"/>
      <c r="BV141" s="7"/>
      <c r="BW141" s="7"/>
      <c r="BX141" s="7"/>
      <c r="BY141" s="7"/>
      <c r="BZ141" s="7"/>
      <c r="CA141" s="7"/>
      <c r="CB141" s="7"/>
      <c r="CC141" s="7"/>
      <c r="CD141" s="7"/>
      <c r="CE141" s="7"/>
      <c r="CF141" s="7"/>
      <c r="CG141" s="7"/>
      <c r="CH141" s="7"/>
      <c r="CI141" s="7"/>
      <c r="CJ141" s="7"/>
      <c r="CK141" s="7"/>
      <c r="CL141" s="7"/>
      <c r="CM141" s="7"/>
      <c r="CN141" s="7"/>
      <c r="CO141" s="7"/>
      <c r="CP141" s="7"/>
      <c r="CQ141" s="7"/>
      <c r="CR141" s="7"/>
      <c r="CS141" s="7"/>
      <c r="CT141" s="7"/>
      <c r="CU141" s="7"/>
      <c r="CV141" s="7"/>
      <c r="CW141" s="7"/>
      <c r="CX141" s="7"/>
      <c r="CY141" s="7"/>
      <c r="CZ141" s="7"/>
      <c r="DA141" s="7"/>
      <c r="DB141" s="7"/>
      <c r="DC141" s="7"/>
      <c r="DD141" s="7"/>
      <c r="DE141" s="7"/>
      <c r="DF141" s="7"/>
      <c r="DG141" s="7"/>
      <c r="DH141" s="7"/>
      <c r="DI141" s="7"/>
      <c r="DJ141" s="7"/>
      <c r="DK141" s="7"/>
      <c r="DL141" s="7"/>
      <c r="DM141" s="7"/>
      <c r="DN141" s="7"/>
      <c r="DO141" s="7"/>
      <c r="DP141" s="7"/>
      <c r="DQ141" s="7"/>
      <c r="DR141" s="7"/>
      <c r="DS141" s="7"/>
      <c r="DT141" s="7"/>
      <c r="DU141" s="7"/>
      <c r="DV141" s="7"/>
      <c r="DW141" s="7"/>
      <c r="DX141" s="7"/>
      <c r="DY141" s="7"/>
      <c r="DZ141" s="7"/>
      <c r="EA141" s="7"/>
      <c r="EB141" s="7"/>
      <c r="EC141" s="7"/>
      <c r="ED141" s="7"/>
      <c r="EE141" s="7"/>
      <c r="EF141" s="7"/>
      <c r="EG141" s="7"/>
      <c r="EH141" s="7"/>
      <c r="EI141" s="7"/>
      <c r="EJ141" s="7"/>
      <c r="EK141" s="7"/>
      <c r="EL141" s="7"/>
      <c r="EM141" s="7"/>
      <c r="EN141" s="7"/>
      <c r="EO141" s="7"/>
      <c r="EP141" s="7"/>
      <c r="EQ141" s="7"/>
      <c r="ER141" s="7"/>
      <c r="ES141" s="7"/>
      <c r="ET141" s="7"/>
      <c r="EU141" s="7"/>
      <c r="EV141" s="7"/>
      <c r="EW141" s="7"/>
      <c r="EX141" s="7"/>
      <c r="EY141" s="7"/>
      <c r="EZ141" s="7"/>
      <c r="FA141" s="7"/>
      <c r="FB141" s="7"/>
      <c r="FC141" s="7"/>
      <c r="FD141" s="7"/>
      <c r="FE141" s="7"/>
      <c r="FF141" s="7"/>
      <c r="FG141" s="7"/>
      <c r="FH141" s="7"/>
      <c r="FI141" s="7"/>
      <c r="FJ141" s="7"/>
      <c r="FK141" s="7"/>
      <c r="FL141" s="7"/>
      <c r="FM141" s="7"/>
      <c r="FN141" s="7"/>
      <c r="FO141" s="7"/>
      <c r="FP141" s="7"/>
      <c r="FQ141" s="7"/>
      <c r="FR141" s="7"/>
      <c r="FS141" s="7"/>
      <c r="FT141" s="7"/>
      <c r="FU141" s="7"/>
      <c r="FV141" s="7"/>
      <c r="FW141" s="7"/>
      <c r="FX141" s="7"/>
      <c r="FY141" s="7"/>
      <c r="FZ141" s="7"/>
      <c r="GA141" s="7"/>
      <c r="GB141" s="7"/>
      <c r="GC141" s="7"/>
      <c r="GD141" s="7"/>
      <c r="GE141" s="7"/>
      <c r="GF141" s="7"/>
      <c r="GG141" s="7"/>
      <c r="GH141" s="7"/>
      <c r="GI141" s="7"/>
      <c r="GJ141" s="7"/>
      <c r="GK141" s="7"/>
      <c r="GL141" s="7"/>
      <c r="GM141" s="7"/>
      <c r="GN141" s="7"/>
      <c r="GO141" s="7"/>
      <c r="GP141" s="7"/>
      <c r="GQ141" s="7"/>
      <c r="GR141" s="7"/>
      <c r="GS141" s="7"/>
      <c r="GT141" s="7"/>
      <c r="GU141" s="7"/>
      <c r="GV141" s="7"/>
      <c r="GW141" s="7"/>
      <c r="GX141" s="7"/>
      <c r="GY141" s="7"/>
      <c r="GZ141" s="7"/>
      <c r="HA141" s="7"/>
      <c r="HB141" s="7"/>
      <c r="HC141" s="7"/>
    </row>
    <row r="142" spans="2:211" s="2" customFormat="1">
      <c r="B142" s="6"/>
      <c r="C142" s="6"/>
      <c r="D142" s="6"/>
      <c r="E142" s="6"/>
      <c r="F142" s="6"/>
      <c r="G142" s="6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  <c r="Z142" s="7"/>
      <c r="AA142" s="7"/>
      <c r="AB142" s="7"/>
      <c r="AC142" s="7"/>
      <c r="AD142" s="7"/>
      <c r="AE142" s="7"/>
      <c r="AF142" s="7"/>
      <c r="AG142" s="7"/>
      <c r="AH142" s="7"/>
      <c r="AI142" s="7"/>
      <c r="AJ142" s="7"/>
      <c r="AK142" s="7"/>
      <c r="AL142" s="7"/>
      <c r="AM142" s="7"/>
      <c r="AN142" s="7"/>
      <c r="AO142" s="7"/>
      <c r="AP142" s="7"/>
      <c r="AQ142" s="7"/>
      <c r="AR142" s="7"/>
      <c r="AS142" s="7"/>
      <c r="AT142" s="7"/>
      <c r="AU142" s="7"/>
      <c r="AV142" s="7"/>
      <c r="AW142" s="7"/>
      <c r="AX142" s="7"/>
      <c r="AY142" s="7"/>
      <c r="AZ142" s="7"/>
      <c r="BA142" s="7"/>
      <c r="BB142" s="7"/>
      <c r="BC142" s="7"/>
      <c r="BD142" s="7"/>
      <c r="BE142" s="7"/>
      <c r="BF142" s="7"/>
      <c r="BG142" s="7"/>
      <c r="BH142" s="7"/>
      <c r="BI142" s="7"/>
      <c r="BJ142" s="7"/>
      <c r="BK142" s="7"/>
      <c r="BL142" s="7"/>
      <c r="BM142" s="7"/>
      <c r="BN142" s="7"/>
      <c r="BO142" s="7"/>
      <c r="BP142" s="7"/>
      <c r="BQ142" s="7"/>
      <c r="BR142" s="7"/>
      <c r="BS142" s="7"/>
      <c r="BT142" s="7"/>
      <c r="BU142" s="7"/>
      <c r="BV142" s="7"/>
      <c r="BW142" s="7"/>
      <c r="BX142" s="7"/>
      <c r="BY142" s="7"/>
      <c r="BZ142" s="7"/>
      <c r="CA142" s="7"/>
      <c r="CB142" s="7"/>
      <c r="CC142" s="7"/>
      <c r="CD142" s="7"/>
      <c r="CE142" s="7"/>
      <c r="CF142" s="7"/>
      <c r="CG142" s="7"/>
      <c r="CH142" s="7"/>
      <c r="CI142" s="7"/>
      <c r="CJ142" s="7"/>
      <c r="CK142" s="7"/>
      <c r="CL142" s="7"/>
      <c r="CM142" s="7"/>
      <c r="CN142" s="7"/>
      <c r="CO142" s="7"/>
      <c r="CP142" s="7"/>
      <c r="CQ142" s="7"/>
      <c r="CR142" s="7"/>
      <c r="CS142" s="7"/>
      <c r="CT142" s="7"/>
      <c r="CU142" s="7"/>
      <c r="CV142" s="7"/>
      <c r="CW142" s="7"/>
      <c r="CX142" s="7"/>
      <c r="CY142" s="7"/>
      <c r="CZ142" s="7"/>
      <c r="DA142" s="7"/>
      <c r="DB142" s="7"/>
      <c r="DC142" s="7"/>
      <c r="DD142" s="7"/>
      <c r="DE142" s="7"/>
      <c r="DF142" s="7"/>
      <c r="DG142" s="7"/>
      <c r="DH142" s="7"/>
      <c r="DI142" s="7"/>
      <c r="DJ142" s="7"/>
      <c r="DK142" s="7"/>
      <c r="DL142" s="7"/>
      <c r="DM142" s="7"/>
      <c r="DN142" s="7"/>
      <c r="DO142" s="7"/>
      <c r="DP142" s="7"/>
      <c r="DQ142" s="7"/>
      <c r="DR142" s="7"/>
      <c r="DS142" s="7"/>
      <c r="DT142" s="7"/>
      <c r="DU142" s="7"/>
      <c r="DV142" s="7"/>
      <c r="DW142" s="7"/>
      <c r="DX142" s="7"/>
      <c r="DY142" s="7"/>
      <c r="DZ142" s="7"/>
      <c r="EA142" s="7"/>
      <c r="EB142" s="7"/>
      <c r="EC142" s="7"/>
      <c r="ED142" s="7"/>
      <c r="EE142" s="7"/>
      <c r="EF142" s="7"/>
      <c r="EG142" s="7"/>
      <c r="EH142" s="7"/>
      <c r="EI142" s="7"/>
      <c r="EJ142" s="7"/>
      <c r="EK142" s="7"/>
      <c r="EL142" s="7"/>
      <c r="EM142" s="7"/>
      <c r="EN142" s="7"/>
      <c r="EO142" s="7"/>
      <c r="EP142" s="7"/>
      <c r="EQ142" s="7"/>
      <c r="ER142" s="7"/>
      <c r="ES142" s="7"/>
      <c r="ET142" s="7"/>
      <c r="EU142" s="7"/>
      <c r="EV142" s="7"/>
      <c r="EW142" s="7"/>
      <c r="EX142" s="7"/>
      <c r="EY142" s="7"/>
      <c r="EZ142" s="7"/>
      <c r="FA142" s="7"/>
      <c r="FB142" s="7"/>
      <c r="FC142" s="7"/>
      <c r="FD142" s="7"/>
      <c r="FE142" s="7"/>
      <c r="FF142" s="7"/>
      <c r="FG142" s="7"/>
      <c r="FH142" s="7"/>
      <c r="FI142" s="7"/>
      <c r="FJ142" s="7"/>
      <c r="FK142" s="7"/>
      <c r="FL142" s="7"/>
      <c r="FM142" s="7"/>
      <c r="FN142" s="7"/>
      <c r="FO142" s="7"/>
      <c r="FP142" s="7"/>
      <c r="FQ142" s="7"/>
      <c r="FR142" s="7"/>
      <c r="FS142" s="7"/>
      <c r="FT142" s="7"/>
      <c r="FU142" s="7"/>
      <c r="FV142" s="7"/>
      <c r="FW142" s="7"/>
      <c r="FX142" s="7"/>
      <c r="FY142" s="7"/>
      <c r="FZ142" s="7"/>
      <c r="GA142" s="7"/>
      <c r="GB142" s="7"/>
      <c r="GC142" s="7"/>
      <c r="GD142" s="7"/>
      <c r="GE142" s="7"/>
      <c r="GF142" s="7"/>
      <c r="GG142" s="7"/>
      <c r="GH142" s="7"/>
      <c r="GI142" s="7"/>
      <c r="GJ142" s="7"/>
      <c r="GK142" s="7"/>
      <c r="GL142" s="7"/>
      <c r="GM142" s="7"/>
      <c r="GN142" s="7"/>
      <c r="GO142" s="7"/>
      <c r="GP142" s="7"/>
      <c r="GQ142" s="7"/>
      <c r="GR142" s="7"/>
      <c r="GS142" s="7"/>
      <c r="GT142" s="7"/>
      <c r="GU142" s="7"/>
      <c r="GV142" s="7"/>
      <c r="GW142" s="7"/>
      <c r="GX142" s="7"/>
      <c r="GY142" s="7"/>
      <c r="GZ142" s="7"/>
      <c r="HA142" s="7"/>
      <c r="HB142" s="7"/>
      <c r="HC142" s="7"/>
    </row>
    <row r="143" spans="2:211" s="2" customFormat="1">
      <c r="B143" s="6"/>
      <c r="C143" s="6"/>
      <c r="D143" s="6"/>
      <c r="E143" s="6"/>
      <c r="F143" s="6"/>
      <c r="G143" s="6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  <c r="Z143" s="7"/>
      <c r="AA143" s="7"/>
      <c r="AB143" s="7"/>
      <c r="AC143" s="7"/>
      <c r="AD143" s="7"/>
      <c r="AE143" s="7"/>
      <c r="AF143" s="7"/>
      <c r="AG143" s="7"/>
      <c r="AH143" s="7"/>
      <c r="AI143" s="7"/>
      <c r="AJ143" s="7"/>
      <c r="AK143" s="7"/>
      <c r="AL143" s="7"/>
      <c r="AM143" s="7"/>
      <c r="AN143" s="7"/>
      <c r="AO143" s="7"/>
      <c r="AP143" s="7"/>
      <c r="AQ143" s="7"/>
      <c r="AR143" s="7"/>
      <c r="AS143" s="7"/>
      <c r="AT143" s="7"/>
      <c r="AU143" s="7"/>
      <c r="AV143" s="7"/>
      <c r="AW143" s="7"/>
      <c r="AX143" s="7"/>
      <c r="AY143" s="7"/>
      <c r="AZ143" s="7"/>
      <c r="BA143" s="7"/>
      <c r="BB143" s="7"/>
      <c r="BC143" s="7"/>
      <c r="BD143" s="7"/>
      <c r="BE143" s="7"/>
      <c r="BF143" s="7"/>
      <c r="BG143" s="7"/>
      <c r="BH143" s="7"/>
      <c r="BI143" s="7"/>
      <c r="BJ143" s="7"/>
      <c r="BK143" s="7"/>
      <c r="BL143" s="7"/>
      <c r="BM143" s="7"/>
      <c r="BN143" s="7"/>
      <c r="BO143" s="7"/>
      <c r="BP143" s="7"/>
      <c r="BQ143" s="7"/>
      <c r="BR143" s="7"/>
      <c r="BS143" s="7"/>
      <c r="BT143" s="7"/>
      <c r="BU143" s="7"/>
      <c r="BV143" s="7"/>
      <c r="BW143" s="7"/>
      <c r="BX143" s="7"/>
      <c r="BY143" s="7"/>
      <c r="BZ143" s="7"/>
      <c r="CA143" s="7"/>
      <c r="CB143" s="7"/>
      <c r="CC143" s="7"/>
      <c r="CD143" s="7"/>
      <c r="CE143" s="7"/>
      <c r="CF143" s="7"/>
      <c r="CG143" s="7"/>
      <c r="CH143" s="7"/>
      <c r="CI143" s="7"/>
      <c r="CJ143" s="7"/>
      <c r="CK143" s="7"/>
      <c r="CL143" s="7"/>
      <c r="CM143" s="7"/>
      <c r="CN143" s="7"/>
      <c r="CO143" s="7"/>
      <c r="CP143" s="7"/>
      <c r="CQ143" s="7"/>
      <c r="CR143" s="7"/>
      <c r="CS143" s="7"/>
      <c r="CT143" s="7"/>
      <c r="CU143" s="7"/>
      <c r="CV143" s="7"/>
      <c r="CW143" s="7"/>
      <c r="CX143" s="7"/>
      <c r="CY143" s="7"/>
      <c r="CZ143" s="7"/>
      <c r="DA143" s="7"/>
      <c r="DB143" s="7"/>
      <c r="DC143" s="7"/>
      <c r="DD143" s="7"/>
      <c r="DE143" s="7"/>
      <c r="DF143" s="7"/>
      <c r="DG143" s="7"/>
      <c r="DH143" s="7"/>
      <c r="DI143" s="7"/>
      <c r="DJ143" s="7"/>
      <c r="DK143" s="7"/>
      <c r="DL143" s="7"/>
      <c r="DM143" s="7"/>
      <c r="DN143" s="7"/>
      <c r="DO143" s="7"/>
      <c r="DP143" s="7"/>
      <c r="DQ143" s="7"/>
      <c r="DR143" s="7"/>
      <c r="DS143" s="7"/>
      <c r="DT143" s="7"/>
      <c r="DU143" s="7"/>
      <c r="DV143" s="7"/>
      <c r="DW143" s="7"/>
      <c r="DX143" s="7"/>
      <c r="DY143" s="7"/>
      <c r="DZ143" s="7"/>
      <c r="EA143" s="7"/>
      <c r="EB143" s="7"/>
      <c r="EC143" s="7"/>
      <c r="ED143" s="7"/>
      <c r="EE143" s="7"/>
      <c r="EF143" s="7"/>
      <c r="EG143" s="7"/>
      <c r="EH143" s="7"/>
      <c r="EI143" s="7"/>
      <c r="EJ143" s="7"/>
      <c r="EK143" s="7"/>
      <c r="EL143" s="7"/>
      <c r="EM143" s="7"/>
      <c r="EN143" s="7"/>
      <c r="EO143" s="7"/>
      <c r="EP143" s="7"/>
      <c r="EQ143" s="7"/>
      <c r="ER143" s="7"/>
      <c r="ES143" s="7"/>
      <c r="ET143" s="7"/>
      <c r="EU143" s="7"/>
      <c r="EV143" s="7"/>
      <c r="EW143" s="7"/>
      <c r="EX143" s="7"/>
      <c r="EY143" s="7"/>
      <c r="EZ143" s="7"/>
      <c r="FA143" s="7"/>
      <c r="FB143" s="7"/>
      <c r="FC143" s="7"/>
      <c r="FD143" s="7"/>
      <c r="FE143" s="7"/>
      <c r="FF143" s="7"/>
      <c r="FG143" s="7"/>
      <c r="FH143" s="7"/>
      <c r="FI143" s="7"/>
      <c r="FJ143" s="7"/>
      <c r="FK143" s="7"/>
      <c r="FL143" s="7"/>
      <c r="FM143" s="7"/>
      <c r="FN143" s="7"/>
      <c r="FO143" s="7"/>
      <c r="FP143" s="7"/>
      <c r="FQ143" s="7"/>
      <c r="FR143" s="7"/>
      <c r="FS143" s="7"/>
      <c r="FT143" s="7"/>
      <c r="FU143" s="7"/>
      <c r="FV143" s="7"/>
      <c r="FW143" s="7"/>
      <c r="FX143" s="7"/>
      <c r="FY143" s="7"/>
      <c r="FZ143" s="7"/>
      <c r="GA143" s="7"/>
      <c r="GB143" s="7"/>
      <c r="GC143" s="7"/>
      <c r="GD143" s="7"/>
      <c r="GE143" s="7"/>
      <c r="GF143" s="7"/>
      <c r="GG143" s="7"/>
      <c r="GH143" s="7"/>
      <c r="GI143" s="7"/>
      <c r="GJ143" s="7"/>
      <c r="GK143" s="7"/>
      <c r="GL143" s="7"/>
      <c r="GM143" s="7"/>
      <c r="GN143" s="7"/>
      <c r="GO143" s="7"/>
      <c r="GP143" s="7"/>
      <c r="GQ143" s="7"/>
      <c r="GR143" s="7"/>
      <c r="GS143" s="7"/>
      <c r="GT143" s="7"/>
      <c r="GU143" s="7"/>
      <c r="GV143" s="7"/>
      <c r="GW143" s="7"/>
      <c r="GX143" s="7"/>
      <c r="GY143" s="7"/>
      <c r="GZ143" s="7"/>
      <c r="HA143" s="7"/>
      <c r="HB143" s="7"/>
      <c r="HC143" s="7"/>
    </row>
    <row r="144" spans="2:211" s="2" customFormat="1">
      <c r="B144" s="6"/>
      <c r="C144" s="6"/>
      <c r="D144" s="6"/>
      <c r="E144" s="6"/>
      <c r="F144" s="6"/>
      <c r="G144" s="6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  <c r="Z144" s="7"/>
      <c r="AA144" s="7"/>
      <c r="AB144" s="7"/>
      <c r="AC144" s="7"/>
      <c r="AD144" s="7"/>
      <c r="AE144" s="7"/>
      <c r="AF144" s="7"/>
      <c r="AG144" s="7"/>
      <c r="AH144" s="7"/>
      <c r="AI144" s="7"/>
      <c r="AJ144" s="7"/>
      <c r="AK144" s="7"/>
      <c r="AL144" s="7"/>
      <c r="AM144" s="7"/>
      <c r="AN144" s="7"/>
      <c r="AO144" s="7"/>
      <c r="AP144" s="7"/>
      <c r="AQ144" s="7"/>
      <c r="AR144" s="7"/>
      <c r="AS144" s="7"/>
      <c r="AT144" s="7"/>
      <c r="AU144" s="7"/>
      <c r="AV144" s="7"/>
      <c r="AW144" s="7"/>
      <c r="AX144" s="7"/>
      <c r="AY144" s="7"/>
      <c r="AZ144" s="7"/>
      <c r="BA144" s="7"/>
      <c r="BB144" s="7"/>
      <c r="BC144" s="7"/>
      <c r="BD144" s="7"/>
      <c r="BE144" s="7"/>
      <c r="BF144" s="7"/>
      <c r="BG144" s="7"/>
      <c r="BH144" s="7"/>
      <c r="BI144" s="7"/>
      <c r="BJ144" s="7"/>
      <c r="BK144" s="7"/>
      <c r="BL144" s="7"/>
      <c r="BM144" s="7"/>
      <c r="BN144" s="7"/>
      <c r="BO144" s="7"/>
      <c r="BP144" s="7"/>
      <c r="BQ144" s="7"/>
      <c r="BR144" s="7"/>
      <c r="BS144" s="7"/>
      <c r="BT144" s="7"/>
      <c r="BU144" s="7"/>
      <c r="BV144" s="7"/>
      <c r="BW144" s="7"/>
      <c r="BX144" s="7"/>
      <c r="BY144" s="7"/>
      <c r="BZ144" s="7"/>
      <c r="CA144" s="7"/>
      <c r="CB144" s="7"/>
      <c r="CC144" s="7"/>
      <c r="CD144" s="7"/>
      <c r="CE144" s="7"/>
      <c r="CF144" s="7"/>
      <c r="CG144" s="7"/>
      <c r="CH144" s="7"/>
      <c r="CI144" s="7"/>
      <c r="CJ144" s="7"/>
      <c r="CK144" s="7"/>
      <c r="CL144" s="7"/>
      <c r="CM144" s="7"/>
      <c r="CN144" s="7"/>
      <c r="CO144" s="7"/>
      <c r="CP144" s="7"/>
      <c r="CQ144" s="7"/>
      <c r="CR144" s="7"/>
      <c r="CS144" s="7"/>
      <c r="CT144" s="7"/>
      <c r="CU144" s="7"/>
      <c r="CV144" s="7"/>
      <c r="CW144" s="7"/>
      <c r="CX144" s="7"/>
      <c r="CY144" s="7"/>
      <c r="CZ144" s="7"/>
      <c r="DA144" s="7"/>
      <c r="DB144" s="7"/>
      <c r="DC144" s="7"/>
      <c r="DD144" s="7"/>
      <c r="DE144" s="7"/>
      <c r="DF144" s="7"/>
      <c r="DG144" s="7"/>
      <c r="DH144" s="7"/>
      <c r="DI144" s="7"/>
      <c r="DJ144" s="7"/>
      <c r="DK144" s="7"/>
      <c r="DL144" s="7"/>
      <c r="DM144" s="7"/>
      <c r="DN144" s="7"/>
      <c r="DO144" s="7"/>
      <c r="DP144" s="7"/>
      <c r="DQ144" s="7"/>
      <c r="DR144" s="7"/>
      <c r="DS144" s="7"/>
      <c r="DT144" s="7"/>
      <c r="DU144" s="7"/>
      <c r="DV144" s="7"/>
      <c r="DW144" s="7"/>
      <c r="DX144" s="7"/>
      <c r="DY144" s="7"/>
      <c r="DZ144" s="7"/>
      <c r="EA144" s="7"/>
      <c r="EB144" s="7"/>
      <c r="EC144" s="7"/>
      <c r="ED144" s="7"/>
      <c r="EE144" s="7"/>
      <c r="EF144" s="7"/>
      <c r="EG144" s="7"/>
      <c r="EH144" s="7"/>
      <c r="EI144" s="7"/>
      <c r="EJ144" s="7"/>
      <c r="EK144" s="7"/>
      <c r="EL144" s="7"/>
      <c r="EM144" s="7"/>
      <c r="EN144" s="7"/>
      <c r="EO144" s="7"/>
      <c r="EP144" s="7"/>
      <c r="EQ144" s="7"/>
      <c r="ER144" s="7"/>
      <c r="ES144" s="7"/>
      <c r="ET144" s="7"/>
      <c r="EU144" s="7"/>
      <c r="EV144" s="7"/>
      <c r="EW144" s="7"/>
      <c r="EX144" s="7"/>
      <c r="EY144" s="7"/>
      <c r="EZ144" s="7"/>
      <c r="FA144" s="7"/>
      <c r="FB144" s="7"/>
      <c r="FC144" s="7"/>
      <c r="FD144" s="7"/>
      <c r="FE144" s="7"/>
      <c r="FF144" s="7"/>
      <c r="FG144" s="7"/>
      <c r="FH144" s="7"/>
      <c r="FI144" s="7"/>
      <c r="FJ144" s="7"/>
      <c r="FK144" s="7"/>
      <c r="FL144" s="7"/>
      <c r="FM144" s="7"/>
      <c r="FN144" s="7"/>
      <c r="FO144" s="7"/>
      <c r="FP144" s="7"/>
      <c r="FQ144" s="7"/>
      <c r="FR144" s="7"/>
      <c r="FS144" s="7"/>
      <c r="FT144" s="7"/>
      <c r="FU144" s="7"/>
      <c r="FV144" s="7"/>
      <c r="FW144" s="7"/>
      <c r="FX144" s="7"/>
      <c r="FY144" s="7"/>
      <c r="FZ144" s="7"/>
      <c r="GA144" s="7"/>
      <c r="GB144" s="7"/>
      <c r="GC144" s="7"/>
      <c r="GD144" s="7"/>
      <c r="GE144" s="7"/>
      <c r="GF144" s="7"/>
      <c r="GG144" s="7"/>
      <c r="GH144" s="7"/>
      <c r="GI144" s="7"/>
      <c r="GJ144" s="7"/>
      <c r="GK144" s="7"/>
      <c r="GL144" s="7"/>
      <c r="GM144" s="7"/>
      <c r="GN144" s="7"/>
      <c r="GO144" s="7"/>
      <c r="GP144" s="7"/>
      <c r="GQ144" s="7"/>
      <c r="GR144" s="7"/>
      <c r="GS144" s="7"/>
      <c r="GT144" s="7"/>
      <c r="GU144" s="7"/>
      <c r="GV144" s="7"/>
      <c r="GW144" s="7"/>
      <c r="GX144" s="7"/>
      <c r="GY144" s="7"/>
      <c r="GZ144" s="7"/>
      <c r="HA144" s="7"/>
      <c r="HB144" s="7"/>
      <c r="HC144" s="7"/>
    </row>
    <row r="145" spans="2:211" s="2" customFormat="1">
      <c r="B145" s="6"/>
      <c r="C145" s="6"/>
      <c r="D145" s="6"/>
      <c r="E145" s="6"/>
      <c r="F145" s="6"/>
      <c r="G145" s="6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  <c r="Z145" s="7"/>
      <c r="AA145" s="7"/>
      <c r="AB145" s="7"/>
      <c r="AC145" s="7"/>
      <c r="AD145" s="7"/>
      <c r="AE145" s="7"/>
      <c r="AF145" s="7"/>
      <c r="AG145" s="7"/>
      <c r="AH145" s="7"/>
      <c r="AI145" s="7"/>
      <c r="AJ145" s="7"/>
      <c r="AK145" s="7"/>
      <c r="AL145" s="7"/>
      <c r="AM145" s="7"/>
      <c r="AN145" s="7"/>
      <c r="AO145" s="7"/>
      <c r="AP145" s="7"/>
      <c r="AQ145" s="7"/>
      <c r="AR145" s="7"/>
      <c r="AS145" s="7"/>
      <c r="AT145" s="7"/>
      <c r="AU145" s="7"/>
      <c r="AV145" s="7"/>
      <c r="AW145" s="7"/>
      <c r="AX145" s="7"/>
      <c r="AY145" s="7"/>
      <c r="AZ145" s="7"/>
      <c r="BA145" s="7"/>
      <c r="BB145" s="7"/>
      <c r="BC145" s="7"/>
      <c r="BD145" s="7"/>
      <c r="BE145" s="7"/>
      <c r="BF145" s="7"/>
      <c r="BG145" s="7"/>
      <c r="BH145" s="7"/>
      <c r="BI145" s="7"/>
      <c r="BJ145" s="7"/>
      <c r="BK145" s="7"/>
      <c r="BL145" s="7"/>
      <c r="BM145" s="7"/>
      <c r="BN145" s="7"/>
      <c r="BO145" s="7"/>
      <c r="BP145" s="7"/>
      <c r="BQ145" s="7"/>
      <c r="BR145" s="7"/>
      <c r="BS145" s="7"/>
      <c r="BT145" s="7"/>
      <c r="BU145" s="7"/>
      <c r="BV145" s="7"/>
      <c r="BW145" s="7"/>
      <c r="BX145" s="7"/>
      <c r="BY145" s="7"/>
      <c r="BZ145" s="7"/>
      <c r="CA145" s="7"/>
      <c r="CB145" s="7"/>
      <c r="CC145" s="7"/>
      <c r="CD145" s="7"/>
      <c r="CE145" s="7"/>
      <c r="CF145" s="7"/>
      <c r="CG145" s="7"/>
      <c r="CH145" s="7"/>
      <c r="CI145" s="7"/>
      <c r="CJ145" s="7"/>
      <c r="CK145" s="7"/>
      <c r="CL145" s="7"/>
      <c r="CM145" s="7"/>
      <c r="CN145" s="7"/>
      <c r="CO145" s="7"/>
      <c r="CP145" s="7"/>
      <c r="CQ145" s="7"/>
      <c r="CR145" s="7"/>
      <c r="CS145" s="7"/>
      <c r="CT145" s="7"/>
      <c r="CU145" s="7"/>
      <c r="CV145" s="7"/>
      <c r="CW145" s="7"/>
      <c r="CX145" s="7"/>
      <c r="CY145" s="7"/>
      <c r="CZ145" s="7"/>
      <c r="DA145" s="7"/>
      <c r="DB145" s="7"/>
      <c r="DC145" s="7"/>
      <c r="DD145" s="7"/>
      <c r="DE145" s="7"/>
      <c r="DF145" s="7"/>
      <c r="DG145" s="7"/>
      <c r="DH145" s="7"/>
      <c r="DI145" s="7"/>
      <c r="DJ145" s="7"/>
      <c r="DK145" s="7"/>
      <c r="DL145" s="7"/>
      <c r="DM145" s="7"/>
      <c r="DN145" s="7"/>
      <c r="DO145" s="7"/>
      <c r="DP145" s="7"/>
      <c r="DQ145" s="7"/>
      <c r="DR145" s="7"/>
      <c r="DS145" s="7"/>
      <c r="DT145" s="7"/>
      <c r="DU145" s="7"/>
      <c r="DV145" s="7"/>
      <c r="DW145" s="7"/>
      <c r="DX145" s="7"/>
      <c r="DY145" s="7"/>
      <c r="DZ145" s="7"/>
      <c r="EA145" s="7"/>
      <c r="EB145" s="7"/>
      <c r="EC145" s="7"/>
      <c r="ED145" s="7"/>
      <c r="EE145" s="7"/>
      <c r="EF145" s="7"/>
      <c r="EG145" s="7"/>
      <c r="EH145" s="7"/>
      <c r="EI145" s="7"/>
      <c r="EJ145" s="7"/>
      <c r="EK145" s="7"/>
      <c r="EL145" s="7"/>
      <c r="EM145" s="7"/>
      <c r="EN145" s="7"/>
      <c r="EO145" s="7"/>
      <c r="EP145" s="7"/>
      <c r="EQ145" s="7"/>
      <c r="ER145" s="7"/>
      <c r="ES145" s="7"/>
      <c r="ET145" s="7"/>
      <c r="EU145" s="7"/>
      <c r="EV145" s="7"/>
      <c r="EW145" s="7"/>
      <c r="EX145" s="7"/>
      <c r="EY145" s="7"/>
      <c r="EZ145" s="7"/>
      <c r="FA145" s="7"/>
      <c r="FB145" s="7"/>
      <c r="FC145" s="7"/>
      <c r="FD145" s="7"/>
      <c r="FE145" s="7"/>
      <c r="FF145" s="7"/>
      <c r="FG145" s="7"/>
      <c r="FH145" s="7"/>
      <c r="FI145" s="7"/>
      <c r="FJ145" s="7"/>
      <c r="FK145" s="7"/>
      <c r="FL145" s="7"/>
      <c r="FM145" s="7"/>
      <c r="FN145" s="7"/>
      <c r="FO145" s="7"/>
      <c r="FP145" s="7"/>
      <c r="FQ145" s="7"/>
      <c r="FR145" s="7"/>
      <c r="FS145" s="7"/>
      <c r="FT145" s="7"/>
      <c r="FU145" s="7"/>
      <c r="FV145" s="7"/>
      <c r="FW145" s="7"/>
      <c r="FX145" s="7"/>
      <c r="FY145" s="7"/>
      <c r="FZ145" s="7"/>
      <c r="GA145" s="7"/>
      <c r="GB145" s="7"/>
      <c r="GC145" s="7"/>
      <c r="GD145" s="7"/>
      <c r="GE145" s="7"/>
      <c r="GF145" s="7"/>
      <c r="GG145" s="7"/>
      <c r="GH145" s="7"/>
      <c r="GI145" s="7"/>
      <c r="GJ145" s="7"/>
      <c r="GK145" s="7"/>
      <c r="GL145" s="7"/>
      <c r="GM145" s="7"/>
      <c r="GN145" s="7"/>
      <c r="GO145" s="7"/>
      <c r="GP145" s="7"/>
      <c r="GQ145" s="7"/>
      <c r="GR145" s="7"/>
      <c r="GS145" s="7"/>
      <c r="GT145" s="7"/>
      <c r="GU145" s="7"/>
      <c r="GV145" s="7"/>
      <c r="GW145" s="7"/>
      <c r="GX145" s="7"/>
      <c r="GY145" s="7"/>
      <c r="GZ145" s="7"/>
      <c r="HA145" s="7"/>
      <c r="HB145" s="7"/>
      <c r="HC145" s="7"/>
    </row>
    <row r="146" spans="2:211" s="2" customFormat="1">
      <c r="B146" s="6"/>
      <c r="C146" s="6"/>
      <c r="D146" s="6"/>
      <c r="E146" s="6"/>
      <c r="F146" s="6"/>
      <c r="G146" s="6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  <c r="Z146" s="7"/>
      <c r="AA146" s="7"/>
      <c r="AB146" s="7"/>
      <c r="AC146" s="7"/>
      <c r="AD146" s="7"/>
      <c r="AE146" s="7"/>
      <c r="AF146" s="7"/>
      <c r="AG146" s="7"/>
      <c r="AH146" s="7"/>
      <c r="AI146" s="7"/>
      <c r="AJ146" s="7"/>
      <c r="AK146" s="7"/>
      <c r="AL146" s="7"/>
      <c r="AM146" s="7"/>
      <c r="AN146" s="7"/>
      <c r="AO146" s="7"/>
      <c r="AP146" s="7"/>
      <c r="AQ146" s="7"/>
      <c r="AR146" s="7"/>
      <c r="AS146" s="7"/>
      <c r="AT146" s="7"/>
      <c r="AU146" s="7"/>
      <c r="AV146" s="7"/>
      <c r="AW146" s="7"/>
      <c r="AX146" s="7"/>
      <c r="AY146" s="7"/>
      <c r="AZ146" s="7"/>
      <c r="BA146" s="7"/>
      <c r="BB146" s="7"/>
      <c r="BC146" s="7"/>
      <c r="BD146" s="7"/>
      <c r="BE146" s="7"/>
      <c r="BF146" s="7"/>
      <c r="BG146" s="7"/>
      <c r="BH146" s="7"/>
      <c r="BI146" s="7"/>
      <c r="BJ146" s="7"/>
      <c r="BK146" s="7"/>
      <c r="BL146" s="7"/>
      <c r="BM146" s="7"/>
      <c r="BN146" s="7"/>
      <c r="BO146" s="7"/>
      <c r="BP146" s="7"/>
      <c r="BQ146" s="7"/>
      <c r="BR146" s="7"/>
      <c r="BS146" s="7"/>
      <c r="BT146" s="7"/>
      <c r="BU146" s="7"/>
      <c r="BV146" s="7"/>
      <c r="BW146" s="7"/>
      <c r="BX146" s="7"/>
      <c r="BY146" s="7"/>
      <c r="BZ146" s="7"/>
      <c r="CA146" s="7"/>
      <c r="CB146" s="7"/>
      <c r="CC146" s="7"/>
      <c r="CD146" s="7"/>
      <c r="CE146" s="7"/>
      <c r="CF146" s="7"/>
      <c r="CG146" s="7"/>
      <c r="CH146" s="7"/>
      <c r="CI146" s="7"/>
      <c r="CJ146" s="7"/>
      <c r="CK146" s="7"/>
      <c r="CL146" s="7"/>
      <c r="CM146" s="7"/>
      <c r="CN146" s="7"/>
      <c r="CO146" s="7"/>
      <c r="CP146" s="7"/>
      <c r="CQ146" s="7"/>
      <c r="CR146" s="7"/>
      <c r="CS146" s="7"/>
      <c r="CT146" s="7"/>
      <c r="CU146" s="7"/>
      <c r="CV146" s="7"/>
      <c r="CW146" s="7"/>
      <c r="CX146" s="7"/>
      <c r="CY146" s="7"/>
      <c r="CZ146" s="7"/>
      <c r="DA146" s="7"/>
      <c r="DB146" s="7"/>
      <c r="DC146" s="7"/>
      <c r="DD146" s="7"/>
      <c r="DE146" s="7"/>
      <c r="DF146" s="7"/>
      <c r="DG146" s="7"/>
      <c r="DH146" s="7"/>
      <c r="DI146" s="7"/>
      <c r="DJ146" s="7"/>
      <c r="DK146" s="7"/>
      <c r="DL146" s="7"/>
      <c r="DM146" s="7"/>
      <c r="DN146" s="7"/>
      <c r="DO146" s="7"/>
      <c r="DP146" s="7"/>
      <c r="DQ146" s="7"/>
      <c r="DR146" s="7"/>
      <c r="DS146" s="7"/>
      <c r="DT146" s="7"/>
      <c r="DU146" s="7"/>
      <c r="DV146" s="7"/>
      <c r="DW146" s="7"/>
      <c r="DX146" s="7"/>
      <c r="DY146" s="7"/>
      <c r="DZ146" s="7"/>
      <c r="EA146" s="7"/>
      <c r="EB146" s="7"/>
      <c r="EC146" s="7"/>
      <c r="ED146" s="7"/>
      <c r="EE146" s="7"/>
      <c r="EF146" s="7"/>
      <c r="EG146" s="7"/>
      <c r="EH146" s="7"/>
      <c r="EI146" s="7"/>
      <c r="EJ146" s="7"/>
      <c r="EK146" s="7"/>
      <c r="EL146" s="7"/>
      <c r="EM146" s="7"/>
      <c r="EN146" s="7"/>
      <c r="EO146" s="7"/>
      <c r="EP146" s="7"/>
      <c r="EQ146" s="7"/>
      <c r="ER146" s="7"/>
      <c r="ES146" s="7"/>
      <c r="ET146" s="7"/>
      <c r="EU146" s="7"/>
      <c r="EV146" s="7"/>
      <c r="EW146" s="7"/>
      <c r="EX146" s="7"/>
      <c r="EY146" s="7"/>
      <c r="EZ146" s="7"/>
      <c r="FA146" s="7"/>
      <c r="FB146" s="7"/>
      <c r="FC146" s="7"/>
      <c r="FD146" s="7"/>
      <c r="FE146" s="7"/>
      <c r="FF146" s="7"/>
      <c r="FG146" s="7"/>
      <c r="FH146" s="7"/>
      <c r="FI146" s="7"/>
      <c r="FJ146" s="7"/>
      <c r="FK146" s="7"/>
      <c r="FL146" s="7"/>
      <c r="FM146" s="7"/>
      <c r="FN146" s="7"/>
      <c r="FO146" s="7"/>
      <c r="FP146" s="7"/>
      <c r="FQ146" s="7"/>
      <c r="FR146" s="7"/>
      <c r="FS146" s="7"/>
      <c r="FT146" s="7"/>
      <c r="FU146" s="7"/>
      <c r="FV146" s="7"/>
      <c r="FW146" s="7"/>
      <c r="FX146" s="7"/>
      <c r="FY146" s="7"/>
      <c r="FZ146" s="7"/>
      <c r="GA146" s="7"/>
      <c r="GB146" s="7"/>
      <c r="GC146" s="7"/>
      <c r="GD146" s="7"/>
      <c r="GE146" s="7"/>
      <c r="GF146" s="7"/>
      <c r="GG146" s="7"/>
      <c r="GH146" s="7"/>
      <c r="GI146" s="7"/>
      <c r="GJ146" s="7"/>
      <c r="GK146" s="7"/>
      <c r="GL146" s="7"/>
      <c r="GM146" s="7"/>
      <c r="GN146" s="7"/>
      <c r="GO146" s="7"/>
      <c r="GP146" s="7"/>
      <c r="GQ146" s="7"/>
      <c r="GR146" s="7"/>
      <c r="GS146" s="7"/>
      <c r="GT146" s="7"/>
      <c r="GU146" s="7"/>
      <c r="GV146" s="7"/>
      <c r="GW146" s="7"/>
      <c r="GX146" s="7"/>
      <c r="GY146" s="7"/>
      <c r="GZ146" s="7"/>
      <c r="HA146" s="7"/>
      <c r="HB146" s="7"/>
      <c r="HC146" s="7"/>
    </row>
    <row r="147" spans="2:211" s="2" customFormat="1">
      <c r="B147" s="6"/>
      <c r="C147" s="6"/>
      <c r="D147" s="6"/>
      <c r="E147" s="6"/>
      <c r="F147" s="6"/>
      <c r="G147" s="6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  <c r="Z147" s="7"/>
      <c r="AA147" s="7"/>
      <c r="AB147" s="7"/>
      <c r="AC147" s="7"/>
      <c r="AD147" s="7"/>
      <c r="AE147" s="7"/>
      <c r="AF147" s="7"/>
      <c r="AG147" s="7"/>
      <c r="AH147" s="7"/>
      <c r="AI147" s="7"/>
      <c r="AJ147" s="7"/>
      <c r="AK147" s="7"/>
      <c r="AL147" s="7"/>
      <c r="AM147" s="7"/>
      <c r="AN147" s="7"/>
      <c r="AO147" s="7"/>
      <c r="AP147" s="7"/>
      <c r="AQ147" s="7"/>
      <c r="AR147" s="7"/>
      <c r="AS147" s="7"/>
      <c r="AT147" s="7"/>
      <c r="AU147" s="7"/>
      <c r="AV147" s="7"/>
      <c r="AW147" s="7"/>
      <c r="AX147" s="7"/>
      <c r="AY147" s="7"/>
      <c r="AZ147" s="7"/>
      <c r="BA147" s="7"/>
      <c r="BB147" s="7"/>
      <c r="BC147" s="7"/>
      <c r="BD147" s="7"/>
      <c r="BE147" s="7"/>
      <c r="BF147" s="7"/>
      <c r="BG147" s="7"/>
      <c r="BH147" s="7"/>
      <c r="BI147" s="7"/>
      <c r="BJ147" s="7"/>
      <c r="BK147" s="7"/>
      <c r="BL147" s="7"/>
      <c r="BM147" s="7"/>
      <c r="BN147" s="7"/>
      <c r="BO147" s="7"/>
      <c r="BP147" s="7"/>
      <c r="BQ147" s="7"/>
      <c r="BR147" s="7"/>
      <c r="BS147" s="7"/>
      <c r="BT147" s="7"/>
      <c r="BU147" s="7"/>
      <c r="BV147" s="7"/>
      <c r="BW147" s="7"/>
      <c r="BX147" s="7"/>
      <c r="BY147" s="7"/>
      <c r="BZ147" s="7"/>
      <c r="CA147" s="7"/>
      <c r="CB147" s="7"/>
      <c r="CC147" s="7"/>
      <c r="CD147" s="7"/>
      <c r="CE147" s="7"/>
      <c r="CF147" s="7"/>
      <c r="CG147" s="7"/>
      <c r="CH147" s="7"/>
      <c r="CI147" s="7"/>
      <c r="CJ147" s="7"/>
      <c r="CK147" s="7"/>
      <c r="CL147" s="7"/>
      <c r="CM147" s="7"/>
      <c r="CN147" s="7"/>
      <c r="CO147" s="7"/>
      <c r="CP147" s="7"/>
      <c r="CQ147" s="7"/>
      <c r="CR147" s="7"/>
      <c r="CS147" s="7"/>
      <c r="CT147" s="7"/>
      <c r="CU147" s="7"/>
      <c r="CV147" s="7"/>
      <c r="CW147" s="7"/>
      <c r="CX147" s="7"/>
      <c r="CY147" s="7"/>
      <c r="CZ147" s="7"/>
      <c r="DA147" s="7"/>
      <c r="DB147" s="7"/>
      <c r="DC147" s="7"/>
      <c r="DD147" s="7"/>
      <c r="DE147" s="7"/>
      <c r="DF147" s="7"/>
      <c r="DG147" s="7"/>
      <c r="DH147" s="7"/>
      <c r="DI147" s="7"/>
      <c r="DJ147" s="7"/>
      <c r="DK147" s="7"/>
      <c r="DL147" s="7"/>
      <c r="DM147" s="7"/>
      <c r="DN147" s="7"/>
      <c r="DO147" s="7"/>
      <c r="DP147" s="7"/>
      <c r="DQ147" s="7"/>
      <c r="DR147" s="7"/>
      <c r="DS147" s="7"/>
      <c r="DT147" s="7"/>
      <c r="DU147" s="7"/>
      <c r="DV147" s="7"/>
      <c r="DW147" s="7"/>
      <c r="DX147" s="7"/>
      <c r="DY147" s="7"/>
      <c r="DZ147" s="7"/>
      <c r="EA147" s="7"/>
      <c r="EB147" s="7"/>
      <c r="EC147" s="7"/>
      <c r="ED147" s="7"/>
      <c r="EE147" s="7"/>
      <c r="EF147" s="7"/>
      <c r="EG147" s="7"/>
      <c r="EH147" s="7"/>
      <c r="EI147" s="7"/>
      <c r="EJ147" s="7"/>
      <c r="EK147" s="7"/>
      <c r="EL147" s="7"/>
      <c r="EM147" s="7"/>
      <c r="EN147" s="7"/>
      <c r="EO147" s="7"/>
      <c r="EP147" s="7"/>
      <c r="EQ147" s="7"/>
      <c r="ER147" s="7"/>
      <c r="ES147" s="7"/>
      <c r="ET147" s="7"/>
      <c r="EU147" s="7"/>
      <c r="EV147" s="7"/>
      <c r="EW147" s="7"/>
      <c r="EX147" s="7"/>
      <c r="EY147" s="7"/>
      <c r="EZ147" s="7"/>
      <c r="FA147" s="7"/>
      <c r="FB147" s="7"/>
      <c r="FC147" s="7"/>
      <c r="FD147" s="7"/>
      <c r="FE147" s="7"/>
      <c r="FF147" s="7"/>
      <c r="FG147" s="7"/>
      <c r="FH147" s="7"/>
      <c r="FI147" s="7"/>
      <c r="FJ147" s="7"/>
      <c r="FK147" s="7"/>
      <c r="FL147" s="7"/>
      <c r="FM147" s="7"/>
      <c r="FN147" s="7"/>
      <c r="FO147" s="7"/>
      <c r="FP147" s="7"/>
      <c r="FQ147" s="7"/>
      <c r="FR147" s="7"/>
      <c r="FS147" s="7"/>
      <c r="FT147" s="7"/>
      <c r="FU147" s="7"/>
      <c r="FV147" s="7"/>
      <c r="FW147" s="7"/>
      <c r="FX147" s="7"/>
      <c r="FY147" s="7"/>
      <c r="FZ147" s="7"/>
      <c r="GA147" s="7"/>
      <c r="GB147" s="7"/>
      <c r="GC147" s="7"/>
      <c r="GD147" s="7"/>
      <c r="GE147" s="7"/>
      <c r="GF147" s="7"/>
      <c r="GG147" s="7"/>
      <c r="GH147" s="7"/>
      <c r="GI147" s="7"/>
      <c r="GJ147" s="7"/>
      <c r="GK147" s="7"/>
      <c r="GL147" s="7"/>
      <c r="GM147" s="7"/>
      <c r="GN147" s="7"/>
      <c r="GO147" s="7"/>
      <c r="GP147" s="7"/>
      <c r="GQ147" s="7"/>
      <c r="GR147" s="7"/>
      <c r="GS147" s="7"/>
      <c r="GT147" s="7"/>
      <c r="GU147" s="7"/>
      <c r="GV147" s="7"/>
      <c r="GW147" s="7"/>
      <c r="GX147" s="7"/>
      <c r="GY147" s="7"/>
      <c r="GZ147" s="7"/>
      <c r="HA147" s="7"/>
      <c r="HB147" s="7"/>
      <c r="HC147" s="7"/>
    </row>
    <row r="148" spans="2:211" s="2" customFormat="1">
      <c r="B148" s="6"/>
      <c r="C148" s="6"/>
      <c r="D148" s="6"/>
      <c r="E148" s="6"/>
      <c r="F148" s="6"/>
      <c r="G148" s="6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  <c r="Z148" s="7"/>
      <c r="AA148" s="7"/>
      <c r="AB148" s="7"/>
      <c r="AC148" s="7"/>
      <c r="AD148" s="7"/>
      <c r="AE148" s="7"/>
      <c r="AF148" s="7"/>
      <c r="AG148" s="7"/>
      <c r="AH148" s="7"/>
      <c r="AI148" s="7"/>
      <c r="AJ148" s="7"/>
      <c r="AK148" s="7"/>
      <c r="AL148" s="7"/>
      <c r="AM148" s="7"/>
      <c r="AN148" s="7"/>
      <c r="AO148" s="7"/>
      <c r="AP148" s="7"/>
      <c r="AQ148" s="7"/>
      <c r="AR148" s="7"/>
      <c r="AS148" s="7"/>
      <c r="AT148" s="7"/>
      <c r="AU148" s="7"/>
      <c r="AV148" s="7"/>
      <c r="AW148" s="7"/>
      <c r="AX148" s="7"/>
      <c r="AY148" s="7"/>
      <c r="AZ148" s="7"/>
      <c r="BA148" s="7"/>
      <c r="BB148" s="7"/>
      <c r="BC148" s="7"/>
      <c r="BD148" s="7"/>
      <c r="BE148" s="7"/>
      <c r="BF148" s="7"/>
      <c r="BG148" s="7"/>
      <c r="BH148" s="7"/>
      <c r="BI148" s="7"/>
      <c r="BJ148" s="7"/>
      <c r="BK148" s="7"/>
      <c r="BL148" s="7"/>
      <c r="BM148" s="7"/>
      <c r="BN148" s="7"/>
      <c r="BO148" s="7"/>
      <c r="BP148" s="7"/>
      <c r="BQ148" s="7"/>
      <c r="BR148" s="7"/>
      <c r="BS148" s="7"/>
      <c r="BT148" s="7"/>
      <c r="BU148" s="7"/>
      <c r="BV148" s="7"/>
      <c r="BW148" s="7"/>
      <c r="BX148" s="7"/>
      <c r="BY148" s="7"/>
      <c r="BZ148" s="7"/>
      <c r="CA148" s="7"/>
      <c r="CB148" s="7"/>
      <c r="CC148" s="7"/>
      <c r="CD148" s="7"/>
      <c r="CE148" s="7"/>
      <c r="CF148" s="7"/>
      <c r="CG148" s="7"/>
      <c r="CH148" s="7"/>
      <c r="CI148" s="7"/>
      <c r="CJ148" s="7"/>
      <c r="CK148" s="7"/>
      <c r="CL148" s="7"/>
      <c r="CM148" s="7"/>
      <c r="CN148" s="7"/>
      <c r="CO148" s="7"/>
      <c r="CP148" s="7"/>
      <c r="CQ148" s="7"/>
      <c r="CR148" s="7"/>
      <c r="CS148" s="7"/>
      <c r="CT148" s="7"/>
      <c r="CU148" s="7"/>
      <c r="CV148" s="7"/>
      <c r="CW148" s="7"/>
      <c r="CX148" s="7"/>
      <c r="CY148" s="7"/>
      <c r="CZ148" s="7"/>
      <c r="DA148" s="7"/>
      <c r="DB148" s="7"/>
      <c r="DC148" s="7"/>
      <c r="DD148" s="7"/>
      <c r="DE148" s="7"/>
      <c r="DF148" s="7"/>
      <c r="DG148" s="7"/>
      <c r="DH148" s="7"/>
      <c r="DI148" s="7"/>
      <c r="DJ148" s="7"/>
      <c r="DK148" s="7"/>
      <c r="DL148" s="7"/>
      <c r="DM148" s="7"/>
      <c r="DN148" s="7"/>
      <c r="DO148" s="7"/>
      <c r="DP148" s="7"/>
      <c r="DQ148" s="7"/>
      <c r="DR148" s="7"/>
      <c r="DS148" s="7"/>
      <c r="DT148" s="7"/>
      <c r="DU148" s="7"/>
      <c r="DV148" s="7"/>
      <c r="DW148" s="7"/>
      <c r="DX148" s="7"/>
      <c r="DY148" s="7"/>
      <c r="DZ148" s="7"/>
      <c r="EA148" s="7"/>
      <c r="EB148" s="7"/>
      <c r="EC148" s="7"/>
      <c r="ED148" s="7"/>
      <c r="EE148" s="7"/>
      <c r="EF148" s="7"/>
      <c r="EG148" s="7"/>
      <c r="EH148" s="7"/>
      <c r="EI148" s="7"/>
      <c r="EJ148" s="7"/>
      <c r="EK148" s="7"/>
      <c r="EL148" s="7"/>
      <c r="EM148" s="7"/>
      <c r="EN148" s="7"/>
      <c r="EO148" s="7"/>
      <c r="EP148" s="7"/>
      <c r="EQ148" s="7"/>
      <c r="ER148" s="7"/>
      <c r="ES148" s="7"/>
      <c r="ET148" s="7"/>
      <c r="EU148" s="7"/>
      <c r="EV148" s="7"/>
      <c r="EW148" s="7"/>
      <c r="EX148" s="7"/>
      <c r="EY148" s="7"/>
      <c r="EZ148" s="7"/>
      <c r="FA148" s="7"/>
      <c r="FB148" s="7"/>
      <c r="FC148" s="7"/>
      <c r="FD148" s="7"/>
      <c r="FE148" s="7"/>
      <c r="FF148" s="7"/>
      <c r="FG148" s="7"/>
      <c r="FH148" s="7"/>
      <c r="FI148" s="7"/>
      <c r="FJ148" s="7"/>
      <c r="FK148" s="7"/>
      <c r="FL148" s="7"/>
      <c r="FM148" s="7"/>
      <c r="FN148" s="7"/>
      <c r="FO148" s="7"/>
      <c r="FP148" s="7"/>
      <c r="FQ148" s="7"/>
      <c r="FR148" s="7"/>
      <c r="FS148" s="7"/>
      <c r="FT148" s="7"/>
      <c r="FU148" s="7"/>
      <c r="FV148" s="7"/>
      <c r="FW148" s="7"/>
      <c r="FX148" s="7"/>
      <c r="FY148" s="7"/>
      <c r="FZ148" s="7"/>
      <c r="GA148" s="7"/>
      <c r="GB148" s="7"/>
      <c r="GC148" s="7"/>
      <c r="GD148" s="7"/>
      <c r="GE148" s="7"/>
      <c r="GF148" s="7"/>
      <c r="GG148" s="7"/>
      <c r="GH148" s="7"/>
      <c r="GI148" s="7"/>
      <c r="GJ148" s="7"/>
      <c r="GK148" s="7"/>
      <c r="GL148" s="7"/>
      <c r="GM148" s="7"/>
      <c r="GN148" s="7"/>
      <c r="GO148" s="7"/>
      <c r="GP148" s="7"/>
      <c r="GQ148" s="7"/>
      <c r="GR148" s="7"/>
      <c r="GS148" s="7"/>
      <c r="GT148" s="7"/>
      <c r="GU148" s="7"/>
      <c r="GV148" s="7"/>
      <c r="GW148" s="7"/>
      <c r="GX148" s="7"/>
      <c r="GY148" s="7"/>
      <c r="GZ148" s="7"/>
      <c r="HA148" s="7"/>
      <c r="HB148" s="7"/>
      <c r="HC148" s="7"/>
    </row>
    <row r="149" spans="2:211" s="2" customFormat="1">
      <c r="B149" s="6"/>
      <c r="C149" s="6"/>
      <c r="D149" s="6"/>
      <c r="E149" s="6"/>
      <c r="F149" s="6"/>
      <c r="G149" s="6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  <c r="Z149" s="7"/>
      <c r="AA149" s="7"/>
      <c r="AB149" s="7"/>
      <c r="AC149" s="7"/>
      <c r="AD149" s="7"/>
      <c r="AE149" s="7"/>
      <c r="AF149" s="7"/>
      <c r="AG149" s="7"/>
      <c r="AH149" s="7"/>
      <c r="AI149" s="7"/>
      <c r="AJ149" s="7"/>
      <c r="AK149" s="7"/>
      <c r="AL149" s="7"/>
      <c r="AM149" s="7"/>
      <c r="AN149" s="7"/>
      <c r="AO149" s="7"/>
      <c r="AP149" s="7"/>
      <c r="AQ149" s="7"/>
      <c r="AR149" s="7"/>
      <c r="AS149" s="7"/>
      <c r="AT149" s="7"/>
      <c r="AU149" s="7"/>
      <c r="AV149" s="7"/>
      <c r="AW149" s="7"/>
      <c r="AX149" s="7"/>
      <c r="AY149" s="7"/>
      <c r="AZ149" s="7"/>
      <c r="BA149" s="7"/>
      <c r="BB149" s="7"/>
      <c r="BC149" s="7"/>
      <c r="BD149" s="7"/>
      <c r="BE149" s="7"/>
      <c r="BF149" s="7"/>
      <c r="BG149" s="7"/>
      <c r="BH149" s="7"/>
      <c r="BI149" s="7"/>
      <c r="BJ149" s="7"/>
      <c r="BK149" s="7"/>
      <c r="BL149" s="7"/>
      <c r="BM149" s="7"/>
      <c r="BN149" s="7"/>
      <c r="BO149" s="7"/>
      <c r="BP149" s="7"/>
      <c r="BQ149" s="7"/>
      <c r="BR149" s="7"/>
      <c r="BS149" s="7"/>
      <c r="BT149" s="7"/>
      <c r="BU149" s="7"/>
      <c r="BV149" s="7"/>
      <c r="BW149" s="7"/>
      <c r="BX149" s="7"/>
      <c r="BY149" s="7"/>
      <c r="BZ149" s="7"/>
      <c r="CA149" s="7"/>
      <c r="CB149" s="7"/>
      <c r="CC149" s="7"/>
      <c r="CD149" s="7"/>
      <c r="CE149" s="7"/>
      <c r="CF149" s="7"/>
      <c r="CG149" s="7"/>
      <c r="CH149" s="7"/>
      <c r="CI149" s="7"/>
      <c r="CJ149" s="7"/>
      <c r="CK149" s="7"/>
      <c r="CL149" s="7"/>
      <c r="CM149" s="7"/>
      <c r="CN149" s="7"/>
      <c r="CO149" s="7"/>
      <c r="CP149" s="7"/>
      <c r="CQ149" s="7"/>
      <c r="CR149" s="7"/>
      <c r="CS149" s="7"/>
      <c r="CT149" s="7"/>
      <c r="CU149" s="7"/>
      <c r="CV149" s="7"/>
      <c r="CW149" s="7"/>
      <c r="CX149" s="7"/>
      <c r="CY149" s="7"/>
      <c r="CZ149" s="7"/>
      <c r="DA149" s="7"/>
      <c r="DB149" s="7"/>
      <c r="DC149" s="7"/>
      <c r="DD149" s="7"/>
      <c r="DE149" s="7"/>
      <c r="DF149" s="7"/>
      <c r="DG149" s="7"/>
      <c r="DH149" s="7"/>
      <c r="DI149" s="7"/>
      <c r="DJ149" s="7"/>
      <c r="DK149" s="7"/>
      <c r="DL149" s="7"/>
      <c r="DM149" s="7"/>
      <c r="DN149" s="7"/>
      <c r="DO149" s="7"/>
      <c r="DP149" s="7"/>
      <c r="DQ149" s="7"/>
      <c r="DR149" s="7"/>
      <c r="DS149" s="7"/>
      <c r="DT149" s="7"/>
      <c r="DU149" s="7"/>
      <c r="DV149" s="7"/>
      <c r="DW149" s="7"/>
      <c r="DX149" s="7"/>
      <c r="DY149" s="7"/>
      <c r="DZ149" s="7"/>
      <c r="EA149" s="7"/>
      <c r="EB149" s="7"/>
      <c r="EC149" s="7"/>
      <c r="ED149" s="7"/>
      <c r="EE149" s="7"/>
      <c r="EF149" s="7"/>
      <c r="EG149" s="7"/>
      <c r="EH149" s="7"/>
      <c r="EI149" s="7"/>
      <c r="EJ149" s="7"/>
      <c r="EK149" s="7"/>
      <c r="EL149" s="7"/>
      <c r="EM149" s="7"/>
      <c r="EN149" s="7"/>
      <c r="EO149" s="7"/>
      <c r="EP149" s="7"/>
      <c r="EQ149" s="7"/>
      <c r="ER149" s="7"/>
      <c r="ES149" s="7"/>
      <c r="ET149" s="7"/>
      <c r="EU149" s="7"/>
      <c r="EV149" s="7"/>
      <c r="EW149" s="7"/>
      <c r="EX149" s="7"/>
      <c r="EY149" s="7"/>
      <c r="EZ149" s="7"/>
      <c r="FA149" s="7"/>
      <c r="FB149" s="7"/>
      <c r="FC149" s="7"/>
      <c r="FD149" s="7"/>
      <c r="FE149" s="7"/>
      <c r="FF149" s="7"/>
      <c r="FG149" s="7"/>
      <c r="FH149" s="7"/>
      <c r="FI149" s="7"/>
      <c r="FJ149" s="7"/>
      <c r="FK149" s="7"/>
      <c r="FL149" s="7"/>
      <c r="FM149" s="7"/>
      <c r="FN149" s="7"/>
      <c r="FO149" s="7"/>
      <c r="FP149" s="7"/>
      <c r="FQ149" s="7"/>
      <c r="FR149" s="7"/>
      <c r="FS149" s="7"/>
      <c r="FT149" s="7"/>
      <c r="FU149" s="7"/>
      <c r="FV149" s="7"/>
      <c r="FW149" s="7"/>
      <c r="FX149" s="7"/>
      <c r="FY149" s="7"/>
      <c r="FZ149" s="7"/>
      <c r="GA149" s="7"/>
      <c r="GB149" s="7"/>
      <c r="GC149" s="7"/>
      <c r="GD149" s="7"/>
      <c r="GE149" s="7"/>
      <c r="GF149" s="7"/>
      <c r="GG149" s="7"/>
      <c r="GH149" s="7"/>
      <c r="GI149" s="7"/>
      <c r="GJ149" s="7"/>
      <c r="GK149" s="7"/>
      <c r="GL149" s="7"/>
      <c r="GM149" s="7"/>
      <c r="GN149" s="7"/>
      <c r="GO149" s="7"/>
      <c r="GP149" s="7"/>
      <c r="GQ149" s="7"/>
      <c r="GR149" s="7"/>
      <c r="GS149" s="7"/>
      <c r="GT149" s="7"/>
      <c r="GU149" s="7"/>
      <c r="GV149" s="7"/>
      <c r="GW149" s="7"/>
      <c r="GX149" s="7"/>
      <c r="GY149" s="7"/>
      <c r="GZ149" s="7"/>
      <c r="HA149" s="7"/>
      <c r="HB149" s="7"/>
      <c r="HC149" s="7"/>
    </row>
    <row r="150" spans="2:211" s="2" customFormat="1">
      <c r="B150" s="6"/>
      <c r="C150" s="6"/>
      <c r="D150" s="6"/>
      <c r="E150" s="6"/>
      <c r="F150" s="6"/>
      <c r="G150" s="6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  <c r="Z150" s="7"/>
      <c r="AA150" s="7"/>
      <c r="AB150" s="7"/>
      <c r="AC150" s="7"/>
      <c r="AD150" s="7"/>
      <c r="AE150" s="7"/>
      <c r="AF150" s="7"/>
      <c r="AG150" s="7"/>
      <c r="AH150" s="7"/>
      <c r="AI150" s="7"/>
      <c r="AJ150" s="7"/>
      <c r="AK150" s="7"/>
      <c r="AL150" s="7"/>
      <c r="AM150" s="7"/>
      <c r="AN150" s="7"/>
      <c r="AO150" s="7"/>
      <c r="AP150" s="7"/>
      <c r="AQ150" s="7"/>
      <c r="AR150" s="7"/>
      <c r="AS150" s="7"/>
      <c r="AT150" s="7"/>
      <c r="AU150" s="7"/>
      <c r="AV150" s="7"/>
      <c r="AW150" s="7"/>
      <c r="AX150" s="7"/>
      <c r="AY150" s="7"/>
      <c r="AZ150" s="7"/>
      <c r="BA150" s="7"/>
      <c r="BB150" s="7"/>
      <c r="BC150" s="7"/>
      <c r="BD150" s="7"/>
      <c r="BE150" s="7"/>
      <c r="BF150" s="7"/>
      <c r="BG150" s="7"/>
      <c r="BH150" s="7"/>
      <c r="BI150" s="7"/>
      <c r="BJ150" s="7"/>
      <c r="BK150" s="7"/>
      <c r="BL150" s="7"/>
      <c r="BM150" s="7"/>
      <c r="BN150" s="7"/>
      <c r="BO150" s="7"/>
      <c r="BP150" s="7"/>
      <c r="BQ150" s="7"/>
      <c r="BR150" s="7"/>
      <c r="BS150" s="7"/>
      <c r="BT150" s="7"/>
      <c r="BU150" s="7"/>
      <c r="BV150" s="7"/>
      <c r="BW150" s="7"/>
      <c r="BX150" s="7"/>
      <c r="BY150" s="7"/>
      <c r="BZ150" s="7"/>
      <c r="CA150" s="7"/>
      <c r="CB150" s="7"/>
      <c r="CC150" s="7"/>
      <c r="CD150" s="7"/>
      <c r="CE150" s="7"/>
      <c r="CF150" s="7"/>
      <c r="CG150" s="7"/>
      <c r="CH150" s="7"/>
      <c r="CI150" s="7"/>
      <c r="CJ150" s="7"/>
      <c r="CK150" s="7"/>
      <c r="CL150" s="7"/>
      <c r="CM150" s="7"/>
      <c r="CN150" s="7"/>
      <c r="CO150" s="7"/>
      <c r="CP150" s="7"/>
      <c r="CQ150" s="7"/>
      <c r="CR150" s="7"/>
      <c r="CS150" s="7"/>
      <c r="CT150" s="7"/>
      <c r="CU150" s="7"/>
      <c r="CV150" s="7"/>
      <c r="CW150" s="7"/>
      <c r="CX150" s="7"/>
      <c r="CY150" s="7"/>
      <c r="CZ150" s="7"/>
      <c r="DA150" s="7"/>
      <c r="DB150" s="7"/>
      <c r="DC150" s="7"/>
      <c r="DD150" s="7"/>
      <c r="DE150" s="7"/>
      <c r="DF150" s="7"/>
      <c r="DG150" s="7"/>
      <c r="DH150" s="7"/>
      <c r="DI150" s="7"/>
      <c r="DJ150" s="7"/>
      <c r="DK150" s="7"/>
      <c r="DL150" s="7"/>
      <c r="DM150" s="7"/>
      <c r="DN150" s="7"/>
      <c r="DO150" s="7"/>
      <c r="DP150" s="7"/>
      <c r="DQ150" s="7"/>
      <c r="DR150" s="7"/>
      <c r="DS150" s="7"/>
      <c r="DT150" s="7"/>
      <c r="DU150" s="7"/>
      <c r="DV150" s="7"/>
      <c r="DW150" s="7"/>
      <c r="DX150" s="7"/>
      <c r="DY150" s="7"/>
      <c r="DZ150" s="7"/>
      <c r="EA150" s="7"/>
      <c r="EB150" s="7"/>
      <c r="EC150" s="7"/>
      <c r="ED150" s="7"/>
      <c r="EE150" s="7"/>
      <c r="EF150" s="7"/>
      <c r="EG150" s="7"/>
      <c r="EH150" s="7"/>
      <c r="EI150" s="7"/>
      <c r="EJ150" s="7"/>
      <c r="EK150" s="7"/>
      <c r="EL150" s="7"/>
      <c r="EM150" s="7"/>
      <c r="EN150" s="7"/>
      <c r="EO150" s="7"/>
      <c r="EP150" s="7"/>
      <c r="EQ150" s="7"/>
      <c r="ER150" s="7"/>
      <c r="ES150" s="7"/>
      <c r="ET150" s="7"/>
      <c r="EU150" s="7"/>
      <c r="EV150" s="7"/>
      <c r="EW150" s="7"/>
      <c r="EX150" s="7"/>
      <c r="EY150" s="7"/>
      <c r="EZ150" s="7"/>
      <c r="FA150" s="7"/>
      <c r="FB150" s="7"/>
      <c r="FC150" s="7"/>
      <c r="FD150" s="7"/>
      <c r="FE150" s="7"/>
      <c r="FF150" s="7"/>
      <c r="FG150" s="7"/>
      <c r="FH150" s="7"/>
      <c r="FI150" s="7"/>
      <c r="FJ150" s="7"/>
      <c r="FK150" s="7"/>
      <c r="FL150" s="7"/>
      <c r="FM150" s="7"/>
      <c r="FN150" s="7"/>
      <c r="FO150" s="7"/>
      <c r="FP150" s="7"/>
      <c r="FQ150" s="7"/>
      <c r="FR150" s="7"/>
      <c r="FS150" s="7"/>
      <c r="FT150" s="7"/>
      <c r="FU150" s="7"/>
      <c r="FV150" s="7"/>
      <c r="FW150" s="7"/>
      <c r="FX150" s="7"/>
      <c r="FY150" s="7"/>
      <c r="FZ150" s="7"/>
      <c r="GA150" s="7"/>
      <c r="GB150" s="7"/>
      <c r="GC150" s="7"/>
      <c r="GD150" s="7"/>
      <c r="GE150" s="7"/>
      <c r="GF150" s="7"/>
      <c r="GG150" s="7"/>
      <c r="GH150" s="7"/>
      <c r="GI150" s="7"/>
      <c r="GJ150" s="7"/>
      <c r="GK150" s="7"/>
      <c r="GL150" s="7"/>
      <c r="GM150" s="7"/>
      <c r="GN150" s="7"/>
      <c r="GO150" s="7"/>
      <c r="GP150" s="7"/>
      <c r="GQ150" s="7"/>
      <c r="GR150" s="7"/>
      <c r="GS150" s="7"/>
      <c r="GT150" s="7"/>
      <c r="GU150" s="7"/>
      <c r="GV150" s="7"/>
      <c r="GW150" s="7"/>
      <c r="GX150" s="7"/>
      <c r="GY150" s="7"/>
      <c r="GZ150" s="7"/>
      <c r="HA150" s="7"/>
      <c r="HB150" s="7"/>
      <c r="HC150" s="7"/>
    </row>
    <row r="151" spans="2:211" s="2" customFormat="1">
      <c r="B151" s="6"/>
      <c r="C151" s="6"/>
      <c r="D151" s="6"/>
      <c r="E151" s="6"/>
      <c r="F151" s="6"/>
      <c r="G151" s="6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  <c r="Z151" s="7"/>
      <c r="AA151" s="7"/>
      <c r="AB151" s="7"/>
      <c r="AC151" s="7"/>
      <c r="AD151" s="7"/>
      <c r="AE151" s="7"/>
      <c r="AF151" s="7"/>
      <c r="AG151" s="7"/>
      <c r="AH151" s="7"/>
      <c r="AI151" s="7"/>
      <c r="AJ151" s="7"/>
      <c r="AK151" s="7"/>
      <c r="AL151" s="7"/>
      <c r="AM151" s="7"/>
      <c r="AN151" s="7"/>
      <c r="AO151" s="7"/>
      <c r="AP151" s="7"/>
      <c r="AQ151" s="7"/>
      <c r="AR151" s="7"/>
      <c r="AS151" s="7"/>
      <c r="AT151" s="7"/>
      <c r="AU151" s="7"/>
      <c r="AV151" s="7"/>
      <c r="AW151" s="7"/>
      <c r="AX151" s="7"/>
      <c r="AY151" s="7"/>
      <c r="AZ151" s="7"/>
      <c r="BA151" s="7"/>
      <c r="BB151" s="7"/>
      <c r="BC151" s="7"/>
      <c r="BD151" s="7"/>
      <c r="BE151" s="7"/>
      <c r="BF151" s="7"/>
      <c r="BG151" s="7"/>
      <c r="BH151" s="7"/>
      <c r="BI151" s="7"/>
      <c r="BJ151" s="7"/>
      <c r="BK151" s="7"/>
      <c r="BL151" s="7"/>
      <c r="BM151" s="7"/>
      <c r="BN151" s="7"/>
      <c r="BO151" s="7"/>
      <c r="BP151" s="7"/>
      <c r="BQ151" s="7"/>
      <c r="BR151" s="7"/>
      <c r="BS151" s="7"/>
      <c r="BT151" s="7"/>
      <c r="BU151" s="7"/>
      <c r="BV151" s="7"/>
      <c r="BW151" s="7"/>
      <c r="BX151" s="7"/>
      <c r="BY151" s="7"/>
      <c r="BZ151" s="7"/>
      <c r="CA151" s="7"/>
      <c r="CB151" s="7"/>
      <c r="CC151" s="7"/>
      <c r="CD151" s="7"/>
      <c r="CE151" s="7"/>
      <c r="CF151" s="7"/>
      <c r="CG151" s="7"/>
      <c r="CH151" s="7"/>
      <c r="CI151" s="7"/>
      <c r="CJ151" s="7"/>
      <c r="CK151" s="7"/>
      <c r="CL151" s="7"/>
      <c r="CM151" s="7"/>
      <c r="CN151" s="7"/>
      <c r="CO151" s="7"/>
      <c r="CP151" s="7"/>
      <c r="CQ151" s="7"/>
      <c r="CR151" s="7"/>
      <c r="CS151" s="7"/>
      <c r="CT151" s="7"/>
      <c r="CU151" s="7"/>
      <c r="CV151" s="7"/>
      <c r="CW151" s="7"/>
      <c r="CX151" s="7"/>
      <c r="CY151" s="7"/>
      <c r="CZ151" s="7"/>
      <c r="DA151" s="7"/>
      <c r="DB151" s="7"/>
      <c r="DC151" s="7"/>
      <c r="DD151" s="7"/>
      <c r="DE151" s="7"/>
      <c r="DF151" s="7"/>
      <c r="DG151" s="7"/>
      <c r="DH151" s="7"/>
      <c r="DI151" s="7"/>
      <c r="DJ151" s="7"/>
      <c r="DK151" s="7"/>
      <c r="DL151" s="7"/>
      <c r="DM151" s="7"/>
      <c r="DN151" s="7"/>
      <c r="DO151" s="7"/>
      <c r="DP151" s="7"/>
      <c r="DQ151" s="7"/>
      <c r="DR151" s="7"/>
      <c r="DS151" s="7"/>
      <c r="DT151" s="7"/>
      <c r="DU151" s="7"/>
      <c r="DV151" s="7"/>
      <c r="DW151" s="7"/>
      <c r="DX151" s="7"/>
      <c r="DY151" s="7"/>
      <c r="DZ151" s="7"/>
      <c r="EA151" s="7"/>
      <c r="EB151" s="7"/>
      <c r="EC151" s="7"/>
      <c r="ED151" s="7"/>
      <c r="EE151" s="7"/>
      <c r="EF151" s="7"/>
      <c r="EG151" s="7"/>
      <c r="EH151" s="7"/>
      <c r="EI151" s="7"/>
      <c r="EJ151" s="7"/>
      <c r="EK151" s="7"/>
      <c r="EL151" s="7"/>
      <c r="EM151" s="7"/>
      <c r="EN151" s="7"/>
      <c r="EO151" s="7"/>
      <c r="EP151" s="7"/>
      <c r="EQ151" s="7"/>
      <c r="ER151" s="7"/>
      <c r="ES151" s="7"/>
      <c r="ET151" s="7"/>
      <c r="EU151" s="7"/>
      <c r="EV151" s="7"/>
      <c r="EW151" s="7"/>
      <c r="EX151" s="7"/>
      <c r="EY151" s="7"/>
      <c r="EZ151" s="7"/>
      <c r="FA151" s="7"/>
      <c r="FB151" s="7"/>
      <c r="FC151" s="7"/>
      <c r="FD151" s="7"/>
      <c r="FE151" s="7"/>
      <c r="FF151" s="7"/>
      <c r="FG151" s="7"/>
      <c r="FH151" s="7"/>
      <c r="FI151" s="7"/>
      <c r="FJ151" s="7"/>
      <c r="FK151" s="7"/>
      <c r="FL151" s="7"/>
      <c r="FM151" s="7"/>
      <c r="FN151" s="7"/>
      <c r="FO151" s="7"/>
      <c r="FP151" s="7"/>
      <c r="FQ151" s="7"/>
      <c r="FR151" s="7"/>
      <c r="FS151" s="7"/>
      <c r="FT151" s="7"/>
      <c r="FU151" s="7"/>
      <c r="FV151" s="7"/>
      <c r="FW151" s="7"/>
      <c r="FX151" s="7"/>
      <c r="FY151" s="7"/>
      <c r="FZ151" s="7"/>
      <c r="GA151" s="7"/>
      <c r="GB151" s="7"/>
      <c r="GC151" s="7"/>
      <c r="GD151" s="7"/>
      <c r="GE151" s="7"/>
      <c r="GF151" s="7"/>
      <c r="GG151" s="7"/>
      <c r="GH151" s="7"/>
      <c r="GI151" s="7"/>
      <c r="GJ151" s="7"/>
      <c r="GK151" s="7"/>
      <c r="GL151" s="7"/>
      <c r="GM151" s="7"/>
      <c r="GN151" s="7"/>
      <c r="GO151" s="7"/>
      <c r="GP151" s="7"/>
      <c r="GQ151" s="7"/>
      <c r="GR151" s="7"/>
      <c r="GS151" s="7"/>
      <c r="GT151" s="7"/>
      <c r="GU151" s="7"/>
      <c r="GV151" s="7"/>
      <c r="GW151" s="7"/>
      <c r="GX151" s="7"/>
      <c r="GY151" s="7"/>
      <c r="GZ151" s="7"/>
      <c r="HA151" s="7"/>
      <c r="HB151" s="7"/>
      <c r="HC151" s="7"/>
    </row>
    <row r="152" spans="2:211" s="2" customFormat="1">
      <c r="B152" s="6"/>
      <c r="C152" s="6"/>
      <c r="D152" s="6"/>
      <c r="E152" s="6"/>
      <c r="F152" s="6"/>
      <c r="G152" s="6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  <c r="Z152" s="7"/>
      <c r="AA152" s="7"/>
      <c r="AB152" s="7"/>
      <c r="AC152" s="7"/>
      <c r="AD152" s="7"/>
      <c r="AE152" s="7"/>
      <c r="AF152" s="7"/>
      <c r="AG152" s="7"/>
      <c r="AH152" s="7"/>
      <c r="AI152" s="7"/>
      <c r="AJ152" s="7"/>
      <c r="AK152" s="7"/>
      <c r="AL152" s="7"/>
      <c r="AM152" s="7"/>
      <c r="AN152" s="7"/>
      <c r="AO152" s="7"/>
      <c r="AP152" s="7"/>
      <c r="AQ152" s="7"/>
      <c r="AR152" s="7"/>
      <c r="AS152" s="7"/>
      <c r="AT152" s="7"/>
      <c r="AU152" s="7"/>
      <c r="AV152" s="7"/>
      <c r="AW152" s="7"/>
      <c r="AX152" s="7"/>
      <c r="AY152" s="7"/>
      <c r="AZ152" s="7"/>
      <c r="BA152" s="7"/>
      <c r="BB152" s="7"/>
      <c r="BC152" s="7"/>
      <c r="BD152" s="7"/>
      <c r="BE152" s="7"/>
      <c r="BF152" s="7"/>
      <c r="BG152" s="7"/>
      <c r="BH152" s="7"/>
      <c r="BI152" s="7"/>
      <c r="BJ152" s="7"/>
      <c r="BK152" s="7"/>
      <c r="BL152" s="7"/>
      <c r="BM152" s="7"/>
      <c r="BN152" s="7"/>
      <c r="BO152" s="7"/>
      <c r="BP152" s="7"/>
      <c r="BQ152" s="7"/>
      <c r="BR152" s="7"/>
      <c r="BS152" s="7"/>
      <c r="BT152" s="7"/>
      <c r="BU152" s="7"/>
      <c r="BV152" s="7"/>
      <c r="BW152" s="7"/>
      <c r="BX152" s="7"/>
      <c r="BY152" s="7"/>
      <c r="BZ152" s="7"/>
      <c r="CA152" s="7"/>
      <c r="CB152" s="7"/>
      <c r="CC152" s="7"/>
      <c r="CD152" s="7"/>
      <c r="CE152" s="7"/>
      <c r="CF152" s="7"/>
      <c r="CG152" s="7"/>
      <c r="CH152" s="7"/>
      <c r="CI152" s="7"/>
      <c r="CJ152" s="7"/>
      <c r="CK152" s="7"/>
      <c r="CL152" s="7"/>
      <c r="CM152" s="7"/>
      <c r="CN152" s="7"/>
      <c r="CO152" s="7"/>
      <c r="CP152" s="7"/>
      <c r="CQ152" s="7"/>
      <c r="CR152" s="7"/>
      <c r="CS152" s="7"/>
      <c r="CT152" s="7"/>
      <c r="CU152" s="7"/>
      <c r="CV152" s="7"/>
      <c r="CW152" s="7"/>
      <c r="CX152" s="7"/>
      <c r="CY152" s="7"/>
      <c r="CZ152" s="7"/>
      <c r="DA152" s="7"/>
      <c r="DB152" s="7"/>
      <c r="DC152" s="7"/>
      <c r="DD152" s="7"/>
      <c r="DE152" s="7"/>
      <c r="DF152" s="7"/>
      <c r="DG152" s="7"/>
      <c r="DH152" s="7"/>
      <c r="DI152" s="7"/>
      <c r="DJ152" s="7"/>
      <c r="DK152" s="7"/>
      <c r="DL152" s="7"/>
      <c r="DM152" s="7"/>
      <c r="DN152" s="7"/>
      <c r="DO152" s="7"/>
      <c r="DP152" s="7"/>
      <c r="DQ152" s="7"/>
      <c r="DR152" s="7"/>
      <c r="DS152" s="7"/>
      <c r="DT152" s="7"/>
      <c r="DU152" s="7"/>
      <c r="DV152" s="7"/>
      <c r="DW152" s="7"/>
      <c r="DX152" s="7"/>
      <c r="DY152" s="7"/>
      <c r="DZ152" s="7"/>
      <c r="EA152" s="7"/>
      <c r="EB152" s="7"/>
      <c r="EC152" s="7"/>
      <c r="ED152" s="7"/>
      <c r="EE152" s="7"/>
      <c r="EF152" s="7"/>
      <c r="EG152" s="7"/>
      <c r="EH152" s="7"/>
      <c r="EI152" s="7"/>
      <c r="EJ152" s="7"/>
      <c r="EK152" s="7"/>
      <c r="EL152" s="7"/>
      <c r="EM152" s="7"/>
      <c r="EN152" s="7"/>
      <c r="EO152" s="7"/>
      <c r="EP152" s="7"/>
      <c r="EQ152" s="7"/>
      <c r="ER152" s="7"/>
      <c r="ES152" s="7"/>
      <c r="ET152" s="7"/>
      <c r="EU152" s="7"/>
      <c r="EV152" s="7"/>
      <c r="EW152" s="7"/>
      <c r="EX152" s="7"/>
      <c r="EY152" s="7"/>
      <c r="EZ152" s="7"/>
      <c r="FA152" s="7"/>
      <c r="FB152" s="7"/>
      <c r="FC152" s="7"/>
      <c r="FD152" s="7"/>
      <c r="FE152" s="7"/>
      <c r="FF152" s="7"/>
      <c r="FG152" s="7"/>
      <c r="FH152" s="7"/>
      <c r="FI152" s="7"/>
      <c r="FJ152" s="7"/>
      <c r="FK152" s="7"/>
      <c r="FL152" s="7"/>
      <c r="FM152" s="7"/>
      <c r="FN152" s="7"/>
      <c r="FO152" s="7"/>
      <c r="FP152" s="7"/>
      <c r="FQ152" s="7"/>
      <c r="FR152" s="7"/>
      <c r="FS152" s="7"/>
      <c r="FT152" s="7"/>
      <c r="FU152" s="7"/>
      <c r="FV152" s="7"/>
      <c r="FW152" s="7"/>
      <c r="FX152" s="7"/>
      <c r="FY152" s="7"/>
      <c r="FZ152" s="7"/>
      <c r="GA152" s="7"/>
      <c r="GB152" s="7"/>
      <c r="GC152" s="7"/>
      <c r="GD152" s="7"/>
      <c r="GE152" s="7"/>
      <c r="GF152" s="7"/>
      <c r="GG152" s="7"/>
      <c r="GH152" s="7"/>
      <c r="GI152" s="7"/>
      <c r="GJ152" s="7"/>
      <c r="GK152" s="7"/>
      <c r="GL152" s="7"/>
      <c r="GM152" s="7"/>
      <c r="GN152" s="7"/>
      <c r="GO152" s="7"/>
      <c r="GP152" s="7"/>
      <c r="GQ152" s="7"/>
      <c r="GR152" s="7"/>
      <c r="GS152" s="7"/>
      <c r="GT152" s="7"/>
      <c r="GU152" s="7"/>
      <c r="GV152" s="7"/>
      <c r="GW152" s="7"/>
      <c r="GX152" s="7"/>
      <c r="GY152" s="7"/>
      <c r="GZ152" s="7"/>
      <c r="HA152" s="7"/>
      <c r="HB152" s="7"/>
      <c r="HC152" s="7"/>
    </row>
    <row r="153" spans="2:211" s="2" customFormat="1">
      <c r="B153" s="6"/>
      <c r="C153" s="6"/>
      <c r="D153" s="6"/>
      <c r="E153" s="6"/>
      <c r="F153" s="6"/>
      <c r="G153" s="6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  <c r="Z153" s="7"/>
      <c r="AA153" s="7"/>
      <c r="AB153" s="7"/>
      <c r="AC153" s="7"/>
      <c r="AD153" s="7"/>
      <c r="AE153" s="7"/>
      <c r="AF153" s="7"/>
      <c r="AG153" s="7"/>
      <c r="AH153" s="7"/>
      <c r="AI153" s="7"/>
      <c r="AJ153" s="7"/>
      <c r="AK153" s="7"/>
      <c r="AL153" s="7"/>
      <c r="AM153" s="7"/>
      <c r="AN153" s="7"/>
      <c r="AO153" s="7"/>
      <c r="AP153" s="7"/>
      <c r="AQ153" s="7"/>
      <c r="AR153" s="7"/>
      <c r="AS153" s="7"/>
      <c r="AT153" s="7"/>
      <c r="AU153" s="7"/>
      <c r="AV153" s="7"/>
      <c r="AW153" s="7"/>
      <c r="AX153" s="7"/>
      <c r="AY153" s="7"/>
      <c r="AZ153" s="7"/>
      <c r="BA153" s="7"/>
      <c r="BB153" s="7"/>
      <c r="BC153" s="7"/>
      <c r="BD153" s="7"/>
      <c r="BE153" s="7"/>
      <c r="BF153" s="7"/>
      <c r="BG153" s="7"/>
      <c r="BH153" s="7"/>
      <c r="BI153" s="7"/>
      <c r="BJ153" s="7"/>
      <c r="BK153" s="7"/>
      <c r="BL153" s="7"/>
      <c r="BM153" s="7"/>
      <c r="BN153" s="7"/>
      <c r="BO153" s="7"/>
      <c r="BP153" s="7"/>
      <c r="BQ153" s="7"/>
      <c r="BR153" s="7"/>
      <c r="BS153" s="7"/>
      <c r="BT153" s="7"/>
      <c r="BU153" s="7"/>
      <c r="BV153" s="7"/>
      <c r="BW153" s="7"/>
      <c r="BX153" s="7"/>
      <c r="BY153" s="7"/>
      <c r="BZ153" s="7"/>
      <c r="CA153" s="7"/>
      <c r="CB153" s="7"/>
      <c r="CC153" s="7"/>
      <c r="CD153" s="7"/>
      <c r="CE153" s="7"/>
      <c r="CF153" s="7"/>
      <c r="CG153" s="7"/>
      <c r="CH153" s="7"/>
      <c r="CI153" s="7"/>
      <c r="CJ153" s="7"/>
      <c r="CK153" s="7"/>
      <c r="CL153" s="7"/>
      <c r="CM153" s="7"/>
      <c r="CN153" s="7"/>
      <c r="CO153" s="7"/>
      <c r="CP153" s="7"/>
      <c r="CQ153" s="7"/>
      <c r="CR153" s="7"/>
      <c r="CS153" s="7"/>
      <c r="CT153" s="7"/>
      <c r="CU153" s="7"/>
      <c r="CV153" s="7"/>
      <c r="CW153" s="7"/>
      <c r="CX153" s="7"/>
      <c r="CY153" s="7"/>
      <c r="CZ153" s="7"/>
      <c r="DA153" s="7"/>
      <c r="DB153" s="7"/>
      <c r="DC153" s="7"/>
      <c r="DD153" s="7"/>
      <c r="DE153" s="7"/>
      <c r="DF153" s="7"/>
      <c r="DG153" s="7"/>
      <c r="DH153" s="7"/>
      <c r="DI153" s="7"/>
      <c r="DJ153" s="7"/>
      <c r="DK153" s="7"/>
      <c r="DL153" s="7"/>
      <c r="DM153" s="7"/>
      <c r="DN153" s="7"/>
      <c r="DO153" s="7"/>
      <c r="DP153" s="7"/>
      <c r="DQ153" s="7"/>
      <c r="DR153" s="7"/>
      <c r="DS153" s="7"/>
      <c r="DT153" s="7"/>
      <c r="DU153" s="7"/>
      <c r="DV153" s="7"/>
      <c r="DW153" s="7"/>
      <c r="DX153" s="7"/>
      <c r="DY153" s="7"/>
      <c r="DZ153" s="7"/>
      <c r="EA153" s="7"/>
      <c r="EB153" s="7"/>
      <c r="EC153" s="7"/>
      <c r="ED153" s="7"/>
      <c r="EE153" s="7"/>
      <c r="EF153" s="7"/>
      <c r="EG153" s="7"/>
      <c r="EH153" s="7"/>
      <c r="EI153" s="7"/>
      <c r="EJ153" s="7"/>
      <c r="EK153" s="7"/>
      <c r="EL153" s="7"/>
      <c r="EM153" s="7"/>
      <c r="EN153" s="7"/>
      <c r="EO153" s="7"/>
      <c r="EP153" s="7"/>
      <c r="EQ153" s="7"/>
      <c r="ER153" s="7"/>
      <c r="ES153" s="7"/>
      <c r="ET153" s="7"/>
      <c r="EU153" s="7"/>
      <c r="EV153" s="7"/>
      <c r="EW153" s="7"/>
      <c r="EX153" s="7"/>
      <c r="EY153" s="7"/>
      <c r="EZ153" s="7"/>
      <c r="FA153" s="7"/>
      <c r="FB153" s="7"/>
      <c r="FC153" s="7"/>
      <c r="FD153" s="7"/>
      <c r="FE153" s="7"/>
      <c r="FF153" s="7"/>
      <c r="FG153" s="7"/>
      <c r="FH153" s="7"/>
      <c r="FI153" s="7"/>
      <c r="FJ153" s="7"/>
      <c r="FK153" s="7"/>
      <c r="FL153" s="7"/>
      <c r="FM153" s="7"/>
      <c r="FN153" s="7"/>
      <c r="FO153" s="7"/>
      <c r="FP153" s="7"/>
      <c r="FQ153" s="7"/>
      <c r="FR153" s="7"/>
      <c r="FS153" s="7"/>
      <c r="FT153" s="7"/>
      <c r="FU153" s="7"/>
      <c r="FV153" s="7"/>
      <c r="FW153" s="7"/>
      <c r="FX153" s="7"/>
      <c r="FY153" s="7"/>
      <c r="FZ153" s="7"/>
      <c r="GA153" s="7"/>
      <c r="GB153" s="7"/>
      <c r="GC153" s="7"/>
      <c r="GD153" s="7"/>
      <c r="GE153" s="7"/>
      <c r="GF153" s="7"/>
      <c r="GG153" s="7"/>
      <c r="GH153" s="7"/>
      <c r="GI153" s="7"/>
      <c r="GJ153" s="7"/>
      <c r="GK153" s="7"/>
      <c r="GL153" s="7"/>
      <c r="GM153" s="7"/>
      <c r="GN153" s="7"/>
      <c r="GO153" s="7"/>
      <c r="GP153" s="7"/>
      <c r="GQ153" s="7"/>
      <c r="GR153" s="7"/>
      <c r="GS153" s="7"/>
      <c r="GT153" s="7"/>
      <c r="GU153" s="7"/>
      <c r="GV153" s="7"/>
      <c r="GW153" s="7"/>
      <c r="GX153" s="7"/>
      <c r="GY153" s="7"/>
      <c r="GZ153" s="7"/>
      <c r="HA153" s="7"/>
      <c r="HB153" s="7"/>
      <c r="HC153" s="7"/>
    </row>
    <row r="154" spans="2:211" s="2" customFormat="1">
      <c r="B154" s="6"/>
      <c r="C154" s="6"/>
      <c r="D154" s="6"/>
      <c r="E154" s="6"/>
      <c r="F154" s="6"/>
      <c r="G154" s="6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  <c r="Z154" s="7"/>
      <c r="AA154" s="7"/>
      <c r="AB154" s="7"/>
      <c r="AC154" s="7"/>
      <c r="AD154" s="7"/>
      <c r="AE154" s="7"/>
      <c r="AF154" s="7"/>
      <c r="AG154" s="7"/>
      <c r="AH154" s="7"/>
      <c r="AI154" s="7"/>
      <c r="AJ154" s="7"/>
      <c r="AK154" s="7"/>
      <c r="AL154" s="7"/>
      <c r="AM154" s="7"/>
      <c r="AN154" s="7"/>
      <c r="AO154" s="7"/>
      <c r="AP154" s="7"/>
      <c r="AQ154" s="7"/>
      <c r="AR154" s="7"/>
      <c r="AS154" s="7"/>
      <c r="AT154" s="7"/>
      <c r="AU154" s="7"/>
      <c r="AV154" s="7"/>
      <c r="AW154" s="7"/>
      <c r="AX154" s="7"/>
      <c r="AY154" s="7"/>
      <c r="AZ154" s="7"/>
      <c r="BA154" s="7"/>
      <c r="BB154" s="7"/>
      <c r="BC154" s="7"/>
      <c r="BD154" s="7"/>
      <c r="BE154" s="7"/>
      <c r="BF154" s="7"/>
      <c r="BG154" s="7"/>
      <c r="BH154" s="7"/>
      <c r="BI154" s="7"/>
      <c r="BJ154" s="7"/>
      <c r="BK154" s="7"/>
      <c r="BL154" s="7"/>
      <c r="BM154" s="7"/>
      <c r="BN154" s="7"/>
      <c r="BO154" s="7"/>
      <c r="BP154" s="7"/>
      <c r="BQ154" s="7"/>
      <c r="BR154" s="7"/>
      <c r="BS154" s="7"/>
      <c r="BT154" s="7"/>
      <c r="BU154" s="7"/>
      <c r="BV154" s="7"/>
      <c r="BW154" s="7"/>
      <c r="BX154" s="7"/>
      <c r="BY154" s="7"/>
      <c r="BZ154" s="7"/>
      <c r="CA154" s="7"/>
      <c r="CB154" s="7"/>
      <c r="CC154" s="7"/>
      <c r="CD154" s="7"/>
      <c r="CE154" s="7"/>
      <c r="CF154" s="7"/>
      <c r="CG154" s="7"/>
      <c r="CH154" s="7"/>
      <c r="CI154" s="7"/>
      <c r="CJ154" s="7"/>
      <c r="CK154" s="7"/>
      <c r="CL154" s="7"/>
      <c r="CM154" s="7"/>
      <c r="CN154" s="7"/>
      <c r="CO154" s="7"/>
      <c r="CP154" s="7"/>
      <c r="CQ154" s="7"/>
      <c r="CR154" s="7"/>
      <c r="CS154" s="7"/>
      <c r="CT154" s="7"/>
      <c r="CU154" s="7"/>
      <c r="CV154" s="7"/>
      <c r="CW154" s="7"/>
      <c r="CX154" s="7"/>
      <c r="CY154" s="7"/>
      <c r="CZ154" s="7"/>
      <c r="DA154" s="7"/>
      <c r="DB154" s="7"/>
      <c r="DC154" s="7"/>
      <c r="DD154" s="7"/>
      <c r="DE154" s="7"/>
      <c r="DF154" s="7"/>
      <c r="DG154" s="7"/>
      <c r="DH154" s="7"/>
      <c r="DI154" s="7"/>
      <c r="DJ154" s="7"/>
      <c r="DK154" s="7"/>
      <c r="DL154" s="7"/>
      <c r="DM154" s="7"/>
      <c r="DN154" s="7"/>
      <c r="DO154" s="7"/>
      <c r="DP154" s="7"/>
      <c r="DQ154" s="7"/>
      <c r="DR154" s="7"/>
      <c r="DS154" s="7"/>
      <c r="DT154" s="7"/>
      <c r="DU154" s="7"/>
      <c r="DV154" s="7"/>
      <c r="DW154" s="7"/>
      <c r="DX154" s="7"/>
      <c r="DY154" s="7"/>
      <c r="DZ154" s="7"/>
      <c r="EA154" s="7"/>
      <c r="EB154" s="7"/>
      <c r="EC154" s="7"/>
      <c r="ED154" s="7"/>
      <c r="EE154" s="7"/>
      <c r="EF154" s="7"/>
      <c r="EG154" s="7"/>
      <c r="EH154" s="7"/>
      <c r="EI154" s="7"/>
      <c r="EJ154" s="7"/>
      <c r="EK154" s="7"/>
      <c r="EL154" s="7"/>
      <c r="EM154" s="7"/>
      <c r="EN154" s="7"/>
      <c r="EO154" s="7"/>
      <c r="EP154" s="7"/>
      <c r="EQ154" s="7"/>
      <c r="ER154" s="7"/>
      <c r="ES154" s="7"/>
      <c r="ET154" s="7"/>
      <c r="EU154" s="7"/>
      <c r="EV154" s="7"/>
      <c r="EW154" s="7"/>
      <c r="EX154" s="7"/>
      <c r="EY154" s="7"/>
      <c r="EZ154" s="7"/>
      <c r="FA154" s="7"/>
      <c r="FB154" s="7"/>
      <c r="FC154" s="7"/>
      <c r="FD154" s="7"/>
      <c r="FE154" s="7"/>
      <c r="FF154" s="7"/>
      <c r="FG154" s="7"/>
      <c r="FH154" s="7"/>
      <c r="FI154" s="7"/>
      <c r="FJ154" s="7"/>
      <c r="FK154" s="7"/>
      <c r="FL154" s="7"/>
      <c r="FM154" s="7"/>
      <c r="FN154" s="7"/>
      <c r="FO154" s="7"/>
      <c r="FP154" s="7"/>
      <c r="FQ154" s="7"/>
      <c r="FR154" s="7"/>
      <c r="FS154" s="7"/>
      <c r="FT154" s="7"/>
      <c r="FU154" s="7"/>
      <c r="FV154" s="7"/>
      <c r="FW154" s="7"/>
      <c r="FX154" s="7"/>
      <c r="FY154" s="7"/>
      <c r="FZ154" s="7"/>
      <c r="GA154" s="7"/>
      <c r="GB154" s="7"/>
      <c r="GC154" s="7"/>
      <c r="GD154" s="7"/>
      <c r="GE154" s="7"/>
      <c r="GF154" s="7"/>
      <c r="GG154" s="7"/>
      <c r="GH154" s="7"/>
      <c r="GI154" s="7"/>
      <c r="GJ154" s="7"/>
      <c r="GK154" s="7"/>
      <c r="GL154" s="7"/>
      <c r="GM154" s="7"/>
      <c r="GN154" s="7"/>
      <c r="GO154" s="7"/>
      <c r="GP154" s="7"/>
      <c r="GQ154" s="7"/>
      <c r="GR154" s="7"/>
      <c r="GS154" s="7"/>
      <c r="GT154" s="7"/>
      <c r="GU154" s="7"/>
      <c r="GV154" s="7"/>
      <c r="GW154" s="7"/>
      <c r="GX154" s="7"/>
      <c r="GY154" s="7"/>
      <c r="GZ154" s="7"/>
      <c r="HA154" s="7"/>
      <c r="HB154" s="7"/>
      <c r="HC154" s="7"/>
    </row>
    <row r="155" spans="2:211" s="2" customFormat="1">
      <c r="B155" s="6"/>
      <c r="C155" s="6"/>
      <c r="D155" s="6"/>
      <c r="E155" s="6"/>
      <c r="F155" s="6"/>
      <c r="G155" s="6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  <c r="Z155" s="7"/>
      <c r="AA155" s="7"/>
      <c r="AB155" s="7"/>
      <c r="AC155" s="7"/>
      <c r="AD155" s="7"/>
      <c r="AE155" s="7"/>
      <c r="AF155" s="7"/>
      <c r="AG155" s="7"/>
      <c r="AH155" s="7"/>
      <c r="AI155" s="7"/>
      <c r="AJ155" s="7"/>
      <c r="AK155" s="7"/>
      <c r="AL155" s="7"/>
      <c r="AM155" s="7"/>
      <c r="AN155" s="7"/>
      <c r="AO155" s="7"/>
      <c r="AP155" s="7"/>
      <c r="AQ155" s="7"/>
      <c r="AR155" s="7"/>
      <c r="AS155" s="7"/>
      <c r="AT155" s="7"/>
      <c r="AU155" s="7"/>
      <c r="AV155" s="7"/>
      <c r="AW155" s="7"/>
      <c r="AX155" s="7"/>
      <c r="AY155" s="7"/>
      <c r="AZ155" s="7"/>
      <c r="BA155" s="7"/>
      <c r="BB155" s="7"/>
      <c r="BC155" s="7"/>
      <c r="BD155" s="7"/>
      <c r="BE155" s="7"/>
      <c r="BF155" s="7"/>
      <c r="BG155" s="7"/>
      <c r="BH155" s="7"/>
      <c r="BI155" s="7"/>
      <c r="BJ155" s="7"/>
      <c r="BK155" s="7"/>
      <c r="BL155" s="7"/>
      <c r="BM155" s="7"/>
      <c r="BN155" s="7"/>
      <c r="BO155" s="7"/>
      <c r="BP155" s="7"/>
      <c r="BQ155" s="7"/>
      <c r="BR155" s="7"/>
      <c r="BS155" s="7"/>
      <c r="BT155" s="7"/>
      <c r="BU155" s="7"/>
      <c r="BV155" s="7"/>
      <c r="BW155" s="7"/>
      <c r="BX155" s="7"/>
      <c r="BY155" s="7"/>
      <c r="BZ155" s="7"/>
      <c r="CA155" s="7"/>
      <c r="CB155" s="7"/>
      <c r="CC155" s="7"/>
      <c r="CD155" s="7"/>
      <c r="CE155" s="7"/>
      <c r="CF155" s="7"/>
      <c r="CG155" s="7"/>
      <c r="CH155" s="7"/>
      <c r="CI155" s="7"/>
      <c r="CJ155" s="7"/>
      <c r="CK155" s="7"/>
      <c r="CL155" s="7"/>
      <c r="CM155" s="7"/>
      <c r="CN155" s="7"/>
      <c r="CO155" s="7"/>
      <c r="CP155" s="7"/>
      <c r="CQ155" s="7"/>
      <c r="CR155" s="7"/>
      <c r="CS155" s="7"/>
      <c r="CT155" s="7"/>
      <c r="CU155" s="7"/>
      <c r="CV155" s="7"/>
      <c r="CW155" s="7"/>
      <c r="CX155" s="7"/>
      <c r="CY155" s="7"/>
      <c r="CZ155" s="7"/>
      <c r="DA155" s="7"/>
      <c r="DB155" s="7"/>
      <c r="DC155" s="7"/>
      <c r="DD155" s="7"/>
      <c r="DE155" s="7"/>
      <c r="DF155" s="7"/>
      <c r="DG155" s="7"/>
      <c r="DH155" s="7"/>
      <c r="DI155" s="7"/>
      <c r="DJ155" s="7"/>
      <c r="DK155" s="7"/>
      <c r="DL155" s="7"/>
      <c r="DM155" s="7"/>
      <c r="DN155" s="7"/>
      <c r="DO155" s="7"/>
      <c r="DP155" s="7"/>
      <c r="DQ155" s="7"/>
      <c r="DR155" s="7"/>
      <c r="DS155" s="7"/>
      <c r="DT155" s="7"/>
      <c r="DU155" s="7"/>
      <c r="DV155" s="7"/>
      <c r="DW155" s="7"/>
      <c r="DX155" s="7"/>
      <c r="DY155" s="7"/>
      <c r="DZ155" s="7"/>
      <c r="EA155" s="7"/>
      <c r="EB155" s="7"/>
      <c r="EC155" s="7"/>
      <c r="ED155" s="7"/>
      <c r="EE155" s="7"/>
      <c r="EF155" s="7"/>
      <c r="EG155" s="7"/>
      <c r="EH155" s="7"/>
      <c r="EI155" s="7"/>
      <c r="EJ155" s="7"/>
      <c r="EK155" s="7"/>
      <c r="EL155" s="7"/>
      <c r="EM155" s="7"/>
      <c r="EN155" s="7"/>
      <c r="EO155" s="7"/>
      <c r="EP155" s="7"/>
      <c r="EQ155" s="7"/>
      <c r="ER155" s="7"/>
      <c r="ES155" s="7"/>
      <c r="ET155" s="7"/>
      <c r="EU155" s="7"/>
      <c r="EV155" s="7"/>
      <c r="EW155" s="7"/>
      <c r="EX155" s="7"/>
      <c r="EY155" s="7"/>
      <c r="EZ155" s="7"/>
      <c r="FA155" s="7"/>
      <c r="FB155" s="7"/>
      <c r="FC155" s="7"/>
      <c r="FD155" s="7"/>
      <c r="FE155" s="7"/>
      <c r="FF155" s="7"/>
      <c r="FG155" s="7"/>
      <c r="FH155" s="7"/>
      <c r="FI155" s="7"/>
      <c r="FJ155" s="7"/>
      <c r="FK155" s="7"/>
      <c r="FL155" s="7"/>
      <c r="FM155" s="7"/>
      <c r="FN155" s="7"/>
      <c r="FO155" s="7"/>
      <c r="FP155" s="7"/>
      <c r="FQ155" s="7"/>
      <c r="FR155" s="7"/>
      <c r="FS155" s="7"/>
      <c r="FT155" s="7"/>
      <c r="FU155" s="7"/>
      <c r="FV155" s="7"/>
      <c r="FW155" s="7"/>
      <c r="FX155" s="7"/>
      <c r="FY155" s="7"/>
      <c r="FZ155" s="7"/>
      <c r="GA155" s="7"/>
      <c r="GB155" s="7"/>
      <c r="GC155" s="7"/>
      <c r="GD155" s="7"/>
      <c r="GE155" s="7"/>
      <c r="GF155" s="7"/>
      <c r="GG155" s="7"/>
      <c r="GH155" s="7"/>
      <c r="GI155" s="7"/>
      <c r="GJ155" s="7"/>
      <c r="GK155" s="7"/>
      <c r="GL155" s="7"/>
      <c r="GM155" s="7"/>
      <c r="GN155" s="7"/>
      <c r="GO155" s="7"/>
      <c r="GP155" s="7"/>
      <c r="GQ155" s="7"/>
      <c r="GR155" s="7"/>
      <c r="GS155" s="7"/>
      <c r="GT155" s="7"/>
      <c r="GU155" s="7"/>
      <c r="GV155" s="7"/>
      <c r="GW155" s="7"/>
      <c r="GX155" s="7"/>
      <c r="GY155" s="7"/>
      <c r="GZ155" s="7"/>
      <c r="HA155" s="7"/>
      <c r="HB155" s="7"/>
      <c r="HC155" s="7"/>
    </row>
  </sheetData>
  <mergeCells count="12">
    <mergeCell ref="A2:G2"/>
    <mergeCell ref="A3:G3"/>
    <mergeCell ref="D26:E26"/>
    <mergeCell ref="F26:G26"/>
    <mergeCell ref="A5:A6"/>
    <mergeCell ref="B45:C45"/>
    <mergeCell ref="B26:C26"/>
    <mergeCell ref="B7:C7"/>
    <mergeCell ref="D45:E45"/>
    <mergeCell ref="F45:G45"/>
    <mergeCell ref="D7:E7"/>
    <mergeCell ref="F7:G7"/>
  </mergeCells>
  <phoneticPr fontId="7" type="noConversion"/>
  <conditionalFormatting sqref="B63:G63">
    <cfRule type="cellIs" dxfId="164" priority="54" stopIfTrue="1" operator="lessThan">
      <formula>0</formula>
    </cfRule>
  </conditionalFormatting>
  <conditionalFormatting sqref="A27">
    <cfRule type="cellIs" dxfId="163" priority="46" stopIfTrue="1" operator="lessThan">
      <formula>0</formula>
    </cfRule>
  </conditionalFormatting>
  <conditionalFormatting sqref="A28:A42">
    <cfRule type="cellIs" dxfId="162" priority="45" stopIfTrue="1" operator="lessThan">
      <formula>0</formula>
    </cfRule>
  </conditionalFormatting>
  <conditionalFormatting sqref="A43">
    <cfRule type="cellIs" dxfId="161" priority="44" stopIfTrue="1" operator="lessThan">
      <formula>0</formula>
    </cfRule>
  </conditionalFormatting>
  <conditionalFormatting sqref="A8">
    <cfRule type="cellIs" dxfId="160" priority="43" stopIfTrue="1" operator="lessThan">
      <formula>0</formula>
    </cfRule>
  </conditionalFormatting>
  <conditionalFormatting sqref="A9:A23">
    <cfRule type="cellIs" dxfId="159" priority="42" stopIfTrue="1" operator="lessThan">
      <formula>0</formula>
    </cfRule>
  </conditionalFormatting>
  <conditionalFormatting sqref="A24">
    <cfRule type="cellIs" dxfId="158" priority="41" stopIfTrue="1" operator="lessThan">
      <formula>0</formula>
    </cfRule>
  </conditionalFormatting>
  <conditionalFormatting sqref="A46">
    <cfRule type="cellIs" dxfId="157" priority="40" stopIfTrue="1" operator="lessThan">
      <formula>0</formula>
    </cfRule>
  </conditionalFormatting>
  <conditionalFormatting sqref="A47:A61">
    <cfRule type="cellIs" dxfId="156" priority="39" stopIfTrue="1" operator="lessThan">
      <formula>0</formula>
    </cfRule>
  </conditionalFormatting>
  <conditionalFormatting sqref="A62">
    <cfRule type="cellIs" dxfId="155" priority="38" stopIfTrue="1" operator="lessThan">
      <formula>0</formula>
    </cfRule>
  </conditionalFormatting>
  <conditionalFormatting sqref="B8:G24">
    <cfRule type="cellIs" dxfId="154" priority="32" stopIfTrue="1" operator="lessThan">
      <formula>0</formula>
    </cfRule>
  </conditionalFormatting>
  <conditionalFormatting sqref="E9 E11:E24">
    <cfRule type="cellIs" dxfId="153" priority="31" stopIfTrue="1" operator="lessThan">
      <formula>0</formula>
    </cfRule>
  </conditionalFormatting>
  <conditionalFormatting sqref="G9 G12:G14 G16:G24">
    <cfRule type="cellIs" dxfId="152" priority="30" stopIfTrue="1" operator="lessThan">
      <formula>0</formula>
    </cfRule>
  </conditionalFormatting>
  <conditionalFormatting sqref="B8:B24">
    <cfRule type="cellIs" dxfId="151" priority="29" stopIfTrue="1" operator="lessThan">
      <formula>0</formula>
    </cfRule>
  </conditionalFormatting>
  <conditionalFormatting sqref="D9 D11:D24">
    <cfRule type="cellIs" dxfId="150" priority="28" stopIfTrue="1" operator="lessThan">
      <formula>0</formula>
    </cfRule>
  </conditionalFormatting>
  <conditionalFormatting sqref="F9 F12:F14 F16:F24">
    <cfRule type="cellIs" dxfId="149" priority="27" stopIfTrue="1" operator="lessThan">
      <formula>0</formula>
    </cfRule>
  </conditionalFormatting>
  <conditionalFormatting sqref="E10 E8">
    <cfRule type="cellIs" dxfId="148" priority="26" stopIfTrue="1" operator="lessThan">
      <formula>0</formula>
    </cfRule>
  </conditionalFormatting>
  <conditionalFormatting sqref="D10 D8">
    <cfRule type="cellIs" dxfId="147" priority="25" stopIfTrue="1" operator="lessThan">
      <formula>0</formula>
    </cfRule>
  </conditionalFormatting>
  <conditionalFormatting sqref="G15 G10:G11 G8">
    <cfRule type="cellIs" dxfId="146" priority="24" stopIfTrue="1" operator="lessThan">
      <formula>0</formula>
    </cfRule>
  </conditionalFormatting>
  <conditionalFormatting sqref="F15 F10:F11 F8">
    <cfRule type="cellIs" dxfId="145" priority="23" stopIfTrue="1" operator="lessThan">
      <formula>0</formula>
    </cfRule>
  </conditionalFormatting>
  <conditionalFormatting sqref="B27:G43">
    <cfRule type="cellIs" dxfId="144" priority="22" stopIfTrue="1" operator="lessThan">
      <formula>0</formula>
    </cfRule>
  </conditionalFormatting>
  <conditionalFormatting sqref="E28 E30:E43">
    <cfRule type="cellIs" dxfId="143" priority="21" stopIfTrue="1" operator="lessThan">
      <formula>0</formula>
    </cfRule>
  </conditionalFormatting>
  <conditionalFormatting sqref="G28 G31:G33 G35:G43">
    <cfRule type="cellIs" dxfId="142" priority="20" stopIfTrue="1" operator="lessThan">
      <formula>0</formula>
    </cfRule>
  </conditionalFormatting>
  <conditionalFormatting sqref="B27:B43">
    <cfRule type="cellIs" dxfId="141" priority="19" stopIfTrue="1" operator="lessThan">
      <formula>0</formula>
    </cfRule>
  </conditionalFormatting>
  <conditionalFormatting sqref="D28 D30:D43">
    <cfRule type="cellIs" dxfId="140" priority="18" stopIfTrue="1" operator="lessThan">
      <formula>0</formula>
    </cfRule>
  </conditionalFormatting>
  <conditionalFormatting sqref="F28 F31:F33 F35:F43">
    <cfRule type="cellIs" dxfId="139" priority="17" stopIfTrue="1" operator="lessThan">
      <formula>0</formula>
    </cfRule>
  </conditionalFormatting>
  <conditionalFormatting sqref="E29 E27">
    <cfRule type="cellIs" dxfId="138" priority="16" stopIfTrue="1" operator="lessThan">
      <formula>0</formula>
    </cfRule>
  </conditionalFormatting>
  <conditionalFormatting sqref="D29 D27">
    <cfRule type="cellIs" dxfId="137" priority="15" stopIfTrue="1" operator="lessThan">
      <formula>0</formula>
    </cfRule>
  </conditionalFormatting>
  <conditionalFormatting sqref="G34 G29:G30 G27">
    <cfRule type="cellIs" dxfId="136" priority="14" stopIfTrue="1" operator="lessThan">
      <formula>0</formula>
    </cfRule>
  </conditionalFormatting>
  <conditionalFormatting sqref="F34 F29:F30 F27">
    <cfRule type="cellIs" dxfId="135" priority="13" stopIfTrue="1" operator="lessThan">
      <formula>0</formula>
    </cfRule>
  </conditionalFormatting>
  <conditionalFormatting sqref="B46:G49 B51:G56 D50:G50 B58:G62 D57:G57">
    <cfRule type="cellIs" dxfId="134" priority="12" stopIfTrue="1" operator="lessThan">
      <formula>0</formula>
    </cfRule>
  </conditionalFormatting>
  <conditionalFormatting sqref="E47 E49:E62">
    <cfRule type="cellIs" dxfId="133" priority="11" stopIfTrue="1" operator="lessThan">
      <formula>0</formula>
    </cfRule>
  </conditionalFormatting>
  <conditionalFormatting sqref="G47 G50:G52 G54:G62">
    <cfRule type="cellIs" dxfId="132" priority="10" stopIfTrue="1" operator="lessThan">
      <formula>0</formula>
    </cfRule>
  </conditionalFormatting>
  <conditionalFormatting sqref="B46:B49 B51:B56 B58:B62">
    <cfRule type="cellIs" dxfId="131" priority="9" stopIfTrue="1" operator="lessThan">
      <formula>0</formula>
    </cfRule>
  </conditionalFormatting>
  <conditionalFormatting sqref="D47 D49:D62">
    <cfRule type="cellIs" dxfId="130" priority="8" stopIfTrue="1" operator="lessThan">
      <formula>0</formula>
    </cfRule>
  </conditionalFormatting>
  <conditionalFormatting sqref="F47 F50:F52 F54:F62">
    <cfRule type="cellIs" dxfId="129" priority="7" stopIfTrue="1" operator="lessThan">
      <formula>0</formula>
    </cfRule>
  </conditionalFormatting>
  <conditionalFormatting sqref="E48 E46">
    <cfRule type="cellIs" dxfId="128" priority="6" stopIfTrue="1" operator="lessThan">
      <formula>0</formula>
    </cfRule>
  </conditionalFormatting>
  <conditionalFormatting sqref="D48 D46">
    <cfRule type="cellIs" dxfId="127" priority="5" stopIfTrue="1" operator="lessThan">
      <formula>0</formula>
    </cfRule>
  </conditionalFormatting>
  <conditionalFormatting sqref="G53 G48:G49 G46">
    <cfRule type="cellIs" dxfId="126" priority="4" stopIfTrue="1" operator="lessThan">
      <formula>0</formula>
    </cfRule>
  </conditionalFormatting>
  <conditionalFormatting sqref="F53 F48:F49 F46">
    <cfRule type="cellIs" dxfId="125" priority="3" stopIfTrue="1" operator="lessThan">
      <formula>0</formula>
    </cfRule>
  </conditionalFormatting>
  <conditionalFormatting sqref="B57:C57 B50:C50">
    <cfRule type="cellIs" dxfId="124" priority="2" stopIfTrue="1" operator="lessThan">
      <formula>0</formula>
    </cfRule>
  </conditionalFormatting>
  <conditionalFormatting sqref="B57:C57 B50:C50">
    <cfRule type="cellIs" dxfId="123" priority="1" stopIfTrue="1" operator="lessThan">
      <formula>0</formula>
    </cfRule>
  </conditionalFormatting>
  <hyperlinks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61" orientation="portrait" r:id="rId1"/>
  <headerFooter>
    <oddFooter>&amp;L&amp;"MetaNormalLF-Roman,Standard"Statistisches Bundesamt, Fachserie 14, Reihe 8.2, 2014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 enableFormatConditionsCalculation="0">
    <pageSetUpPr fitToPage="1"/>
  </sheetPr>
  <dimension ref="A1:HB80"/>
  <sheetViews>
    <sheetView showGridLines="0" zoomScaleNormal="100" zoomScaleSheetLayoutView="75" workbookViewId="0"/>
  </sheetViews>
  <sheetFormatPr baseColWidth="10" defaultColWidth="11.42578125" defaultRowHeight="15.75"/>
  <cols>
    <col min="1" max="1" width="32.7109375" style="2" customWidth="1"/>
    <col min="2" max="2" width="16.7109375" style="6" customWidth="1"/>
    <col min="3" max="3" width="19.7109375" style="6" customWidth="1"/>
    <col min="4" max="4" width="16.7109375" style="6" customWidth="1"/>
    <col min="5" max="5" width="19.7109375" style="6" customWidth="1"/>
    <col min="6" max="6" width="16.7109375" style="6" customWidth="1"/>
    <col min="7" max="7" width="19.5703125" style="6" customWidth="1"/>
    <col min="8" max="145" width="11.42578125" style="7"/>
    <col min="146" max="16384" width="11.42578125" style="2"/>
  </cols>
  <sheetData>
    <row r="1" spans="1:145">
      <c r="A1" s="285" t="s">
        <v>679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</row>
    <row r="2" spans="1:145" s="3" customFormat="1" ht="18" customHeight="1">
      <c r="A2" s="376" t="s">
        <v>462</v>
      </c>
      <c r="B2" s="376"/>
      <c r="C2" s="376"/>
      <c r="D2" s="376"/>
      <c r="E2" s="376"/>
      <c r="F2" s="376"/>
      <c r="G2" s="454"/>
    </row>
    <row r="3" spans="1:145" s="6" customFormat="1" ht="24" customHeight="1">
      <c r="A3" s="433" t="s">
        <v>3307</v>
      </c>
      <c r="B3" s="433"/>
      <c r="C3" s="433"/>
      <c r="D3" s="433"/>
      <c r="E3" s="433"/>
      <c r="F3" s="433"/>
      <c r="G3" s="434"/>
    </row>
    <row r="4" spans="1:145" ht="15.75" customHeight="1">
      <c r="A4" s="72"/>
    </row>
    <row r="5" spans="1:145" s="7" customFormat="1" ht="31.5">
      <c r="A5" s="455" t="s">
        <v>146</v>
      </c>
      <c r="B5" s="22" t="s">
        <v>3186</v>
      </c>
      <c r="C5" s="22" t="s">
        <v>3187</v>
      </c>
      <c r="D5" s="22" t="s">
        <v>3186</v>
      </c>
      <c r="E5" s="22" t="s">
        <v>3187</v>
      </c>
      <c r="F5" s="22" t="s">
        <v>3186</v>
      </c>
      <c r="G5" s="71" t="s">
        <v>3187</v>
      </c>
    </row>
    <row r="6" spans="1:145" s="7" customFormat="1" ht="15">
      <c r="A6" s="456"/>
      <c r="B6" s="23" t="s">
        <v>744</v>
      </c>
      <c r="C6" s="23" t="s">
        <v>750</v>
      </c>
      <c r="D6" s="23" t="s">
        <v>744</v>
      </c>
      <c r="E6" s="23" t="s">
        <v>750</v>
      </c>
      <c r="F6" s="23" t="s">
        <v>744</v>
      </c>
      <c r="G6" s="280" t="s">
        <v>750</v>
      </c>
    </row>
    <row r="7" spans="1:145" s="7" customFormat="1" ht="31.5" customHeight="1">
      <c r="A7" s="27"/>
      <c r="B7" s="457" t="s">
        <v>893</v>
      </c>
      <c r="C7" s="458"/>
      <c r="D7" s="457" t="s">
        <v>894</v>
      </c>
      <c r="E7" s="458"/>
      <c r="F7" s="457" t="s">
        <v>895</v>
      </c>
      <c r="G7" s="459"/>
    </row>
    <row r="8" spans="1:145" s="7" customFormat="1" ht="15">
      <c r="A8" s="238" t="s">
        <v>147</v>
      </c>
      <c r="B8" s="151">
        <v>10728</v>
      </c>
      <c r="C8" s="151">
        <v>57088606.325000003</v>
      </c>
      <c r="D8" s="151">
        <v>17846</v>
      </c>
      <c r="E8" s="151">
        <v>16364791.404999999</v>
      </c>
      <c r="F8" s="151">
        <v>11489</v>
      </c>
      <c r="G8" s="151">
        <v>5947053.9689999996</v>
      </c>
    </row>
    <row r="9" spans="1:145" s="7" customFormat="1" ht="15">
      <c r="A9" s="238" t="s">
        <v>377</v>
      </c>
      <c r="B9" s="151">
        <v>13159</v>
      </c>
      <c r="C9" s="151">
        <v>24557865.438999999</v>
      </c>
      <c r="D9" s="151">
        <v>28025</v>
      </c>
      <c r="E9" s="151">
        <v>24669547.160999998</v>
      </c>
      <c r="F9" s="151">
        <v>19379</v>
      </c>
      <c r="G9" s="151">
        <v>9407471.6809999999</v>
      </c>
    </row>
    <row r="10" spans="1:145" s="7" customFormat="1" ht="15">
      <c r="A10" s="238" t="s">
        <v>550</v>
      </c>
      <c r="B10" s="151">
        <v>3562</v>
      </c>
      <c r="C10" s="151">
        <v>1953535.36</v>
      </c>
      <c r="D10" s="151">
        <v>7923</v>
      </c>
      <c r="E10" s="151">
        <v>23466533.765999999</v>
      </c>
      <c r="F10" s="151">
        <v>5454</v>
      </c>
      <c r="G10" s="151">
        <v>20518550.647</v>
      </c>
    </row>
    <row r="11" spans="1:145" s="7" customFormat="1" ht="15">
      <c r="A11" s="238" t="s">
        <v>551</v>
      </c>
      <c r="B11" s="151">
        <v>2069</v>
      </c>
      <c r="C11" s="151">
        <v>1049584.064</v>
      </c>
      <c r="D11" s="151">
        <v>7083</v>
      </c>
      <c r="E11" s="151">
        <v>5583916.0880000005</v>
      </c>
      <c r="F11" s="151">
        <v>5094</v>
      </c>
      <c r="G11" s="151">
        <v>1416752.98</v>
      </c>
    </row>
    <row r="12" spans="1:145" s="7" customFormat="1" ht="15">
      <c r="A12" s="238" t="s">
        <v>552</v>
      </c>
      <c r="B12" s="151">
        <v>684</v>
      </c>
      <c r="C12" s="151">
        <v>345649.9</v>
      </c>
      <c r="D12" s="151">
        <v>2218</v>
      </c>
      <c r="E12" s="151">
        <v>6164050.2220000001</v>
      </c>
      <c r="F12" s="151">
        <v>972</v>
      </c>
      <c r="G12" s="151">
        <v>820217.80700000003</v>
      </c>
    </row>
    <row r="13" spans="1:145" s="7" customFormat="1" ht="15">
      <c r="A13" s="238" t="s">
        <v>592</v>
      </c>
      <c r="B13" s="151">
        <v>2203</v>
      </c>
      <c r="C13" s="151">
        <v>1827604.95</v>
      </c>
      <c r="D13" s="151">
        <v>8327</v>
      </c>
      <c r="E13" s="151">
        <v>18378621.425999999</v>
      </c>
      <c r="F13" s="151">
        <v>3601</v>
      </c>
      <c r="G13" s="151">
        <v>2188829.4530000002</v>
      </c>
    </row>
    <row r="14" spans="1:145" s="7" customFormat="1" ht="15">
      <c r="A14" s="238" t="s">
        <v>593</v>
      </c>
      <c r="B14" s="151">
        <v>5525</v>
      </c>
      <c r="C14" s="151">
        <v>5008654.0130000003</v>
      </c>
      <c r="D14" s="151">
        <v>13063</v>
      </c>
      <c r="E14" s="151">
        <v>16483085.004000001</v>
      </c>
      <c r="F14" s="151">
        <v>7199</v>
      </c>
      <c r="G14" s="151">
        <v>3725990.1749999998</v>
      </c>
    </row>
    <row r="15" spans="1:145" s="7" customFormat="1" ht="15">
      <c r="A15" s="238" t="s">
        <v>594</v>
      </c>
      <c r="B15" s="151">
        <v>1342</v>
      </c>
      <c r="C15" s="151">
        <v>1948593.564</v>
      </c>
      <c r="D15" s="151">
        <v>3113</v>
      </c>
      <c r="E15" s="151">
        <v>1918325.074</v>
      </c>
      <c r="F15" s="151">
        <v>1848</v>
      </c>
      <c r="G15" s="151">
        <v>802662.52500000002</v>
      </c>
    </row>
    <row r="16" spans="1:145" s="7" customFormat="1" ht="15">
      <c r="A16" s="238" t="s">
        <v>595</v>
      </c>
      <c r="B16" s="151">
        <v>6045</v>
      </c>
      <c r="C16" s="151">
        <v>8310586.2709999997</v>
      </c>
      <c r="D16" s="151">
        <v>14297</v>
      </c>
      <c r="E16" s="151">
        <v>20031696.015999999</v>
      </c>
      <c r="F16" s="151">
        <v>6997</v>
      </c>
      <c r="G16" s="151">
        <v>4769684.8720000004</v>
      </c>
    </row>
    <row r="17" spans="1:7">
      <c r="A17" s="238" t="s">
        <v>596</v>
      </c>
      <c r="B17" s="151">
        <v>15102</v>
      </c>
      <c r="C17" s="151">
        <v>92713949.555999994</v>
      </c>
      <c r="D17" s="151">
        <v>26596</v>
      </c>
      <c r="E17" s="151">
        <v>60157347.523999996</v>
      </c>
      <c r="F17" s="151">
        <v>16793</v>
      </c>
      <c r="G17" s="151">
        <v>13504730.732999999</v>
      </c>
    </row>
    <row r="18" spans="1:7">
      <c r="A18" s="238" t="s">
        <v>597</v>
      </c>
      <c r="B18" s="151">
        <v>2696</v>
      </c>
      <c r="C18" s="151">
        <v>2018548.8259999999</v>
      </c>
      <c r="D18" s="151">
        <v>6682</v>
      </c>
      <c r="E18" s="151">
        <v>4579007.0080000004</v>
      </c>
      <c r="F18" s="151">
        <v>4251</v>
      </c>
      <c r="G18" s="151">
        <v>1797404.3359999999</v>
      </c>
    </row>
    <row r="19" spans="1:7">
      <c r="A19" s="238" t="s">
        <v>598</v>
      </c>
      <c r="B19" s="151">
        <v>990</v>
      </c>
      <c r="C19" s="151">
        <v>4669080.3810000001</v>
      </c>
      <c r="D19" s="151">
        <v>1219</v>
      </c>
      <c r="E19" s="151">
        <v>851899.14</v>
      </c>
      <c r="F19" s="151">
        <v>823</v>
      </c>
      <c r="G19" s="151">
        <v>441615.33299999998</v>
      </c>
    </row>
    <row r="20" spans="1:7">
      <c r="A20" s="238" t="s">
        <v>599</v>
      </c>
      <c r="B20" s="151">
        <v>3742</v>
      </c>
      <c r="C20" s="151">
        <v>1769298.9620000001</v>
      </c>
      <c r="D20" s="151">
        <v>8018</v>
      </c>
      <c r="E20" s="151">
        <v>4157195.6690000002</v>
      </c>
      <c r="F20" s="151">
        <v>5534</v>
      </c>
      <c r="G20" s="151">
        <v>1987627.8940000001</v>
      </c>
    </row>
    <row r="21" spans="1:7">
      <c r="A21" s="238" t="s">
        <v>600</v>
      </c>
      <c r="B21" s="151">
        <v>1532</v>
      </c>
      <c r="C21" s="151">
        <v>1196750.8799999999</v>
      </c>
      <c r="D21" s="151">
        <v>3549</v>
      </c>
      <c r="E21" s="151">
        <v>2235318.6209999998</v>
      </c>
      <c r="F21" s="151">
        <v>2331</v>
      </c>
      <c r="G21" s="151">
        <v>1172953.4720000001</v>
      </c>
    </row>
    <row r="22" spans="1:7">
      <c r="A22" s="238" t="s">
        <v>601</v>
      </c>
      <c r="B22" s="151">
        <v>2844</v>
      </c>
      <c r="C22" s="151">
        <v>5348376.7120000003</v>
      </c>
      <c r="D22" s="151">
        <v>5813</v>
      </c>
      <c r="E22" s="151">
        <v>11047198.07</v>
      </c>
      <c r="F22" s="151">
        <v>2693</v>
      </c>
      <c r="G22" s="151">
        <v>1657600.544</v>
      </c>
    </row>
    <row r="23" spans="1:7">
      <c r="A23" s="238" t="s">
        <v>542</v>
      </c>
      <c r="B23" s="151">
        <v>1849</v>
      </c>
      <c r="C23" s="151">
        <v>1204599.2479999999</v>
      </c>
      <c r="D23" s="151">
        <v>3713</v>
      </c>
      <c r="E23" s="151">
        <v>1851889.45</v>
      </c>
      <c r="F23" s="151">
        <v>2456</v>
      </c>
      <c r="G23" s="151">
        <v>1070043.574</v>
      </c>
    </row>
    <row r="24" spans="1:7">
      <c r="A24" s="251" t="s">
        <v>686</v>
      </c>
      <c r="B24" s="151">
        <v>74072</v>
      </c>
      <c r="C24" s="151">
        <v>211011284.45100001</v>
      </c>
      <c r="D24" s="151">
        <v>157485</v>
      </c>
      <c r="E24" s="151">
        <v>217940421.64399999</v>
      </c>
      <c r="F24" s="151">
        <v>96914</v>
      </c>
      <c r="G24" s="151">
        <v>71229189.995000005</v>
      </c>
    </row>
    <row r="25" spans="1:7">
      <c r="A25" s="28"/>
      <c r="B25" s="296"/>
      <c r="C25" s="296"/>
      <c r="D25" s="296"/>
      <c r="E25" s="296"/>
      <c r="F25" s="296"/>
      <c r="G25" s="296"/>
    </row>
    <row r="26" spans="1:7" ht="30" customHeight="1">
      <c r="A26" s="27"/>
      <c r="B26" s="457" t="s">
        <v>896</v>
      </c>
      <c r="C26" s="458"/>
      <c r="D26" s="457" t="s">
        <v>897</v>
      </c>
      <c r="E26" s="458"/>
      <c r="F26" s="457" t="s">
        <v>947</v>
      </c>
      <c r="G26" s="459"/>
    </row>
    <row r="27" spans="1:7">
      <c r="A27" s="238" t="s">
        <v>147</v>
      </c>
      <c r="B27" s="151">
        <v>6854</v>
      </c>
      <c r="C27" s="151">
        <v>3988663.6979999999</v>
      </c>
      <c r="D27" s="151">
        <v>2323</v>
      </c>
      <c r="E27" s="151">
        <v>7040843.5279999999</v>
      </c>
      <c r="F27" s="151">
        <v>2574</v>
      </c>
      <c r="G27" s="151">
        <v>632450.22400000005</v>
      </c>
    </row>
    <row r="28" spans="1:7">
      <c r="A28" s="238" t="s">
        <v>377</v>
      </c>
      <c r="B28" s="151">
        <v>9533</v>
      </c>
      <c r="C28" s="151">
        <v>6623485.5099999998</v>
      </c>
      <c r="D28" s="151">
        <v>3518</v>
      </c>
      <c r="E28" s="151">
        <v>10402864.751</v>
      </c>
      <c r="F28" s="151">
        <v>3181</v>
      </c>
      <c r="G28" s="151">
        <v>917951.69900000002</v>
      </c>
    </row>
    <row r="29" spans="1:7">
      <c r="A29" s="238" t="s">
        <v>550</v>
      </c>
      <c r="B29" s="151">
        <v>1618</v>
      </c>
      <c r="C29" s="151">
        <v>492553.47100000002</v>
      </c>
      <c r="D29" s="151">
        <v>441</v>
      </c>
      <c r="E29" s="151">
        <v>447699.55900000001</v>
      </c>
      <c r="F29" s="151">
        <v>1389</v>
      </c>
      <c r="G29" s="151">
        <v>400051.23100000003</v>
      </c>
    </row>
    <row r="30" spans="1:7">
      <c r="A30" s="238" t="s">
        <v>551</v>
      </c>
      <c r="B30" s="151">
        <v>1679</v>
      </c>
      <c r="C30" s="151">
        <v>986802.79700000002</v>
      </c>
      <c r="D30" s="151">
        <v>669</v>
      </c>
      <c r="E30" s="151">
        <v>1433774.7390000001</v>
      </c>
      <c r="F30" s="151">
        <v>661</v>
      </c>
      <c r="G30" s="151">
        <v>134661.75</v>
      </c>
    </row>
    <row r="31" spans="1:7">
      <c r="A31" s="238" t="s">
        <v>552</v>
      </c>
      <c r="B31" s="151">
        <v>292</v>
      </c>
      <c r="C31" s="151">
        <v>592573.61100000003</v>
      </c>
      <c r="D31" s="151">
        <v>388</v>
      </c>
      <c r="E31" s="151">
        <v>3476683.628</v>
      </c>
      <c r="F31" s="336" t="s">
        <v>3297</v>
      </c>
      <c r="G31" s="336" t="s">
        <v>3297</v>
      </c>
    </row>
    <row r="32" spans="1:7">
      <c r="A32" s="238" t="s">
        <v>592</v>
      </c>
      <c r="B32" s="336" t="s">
        <v>3297</v>
      </c>
      <c r="C32" s="336" t="s">
        <v>3297</v>
      </c>
      <c r="D32" s="151">
        <v>960</v>
      </c>
      <c r="E32" s="151">
        <v>7862019.29</v>
      </c>
      <c r="F32" s="151">
        <v>1177</v>
      </c>
      <c r="G32" s="151">
        <v>159555.19099999999</v>
      </c>
    </row>
    <row r="33" spans="1:7">
      <c r="A33" s="238" t="s">
        <v>593</v>
      </c>
      <c r="B33" s="151">
        <v>3421</v>
      </c>
      <c r="C33" s="151">
        <v>2071879.4029999999</v>
      </c>
      <c r="D33" s="151">
        <v>1793</v>
      </c>
      <c r="E33" s="151">
        <v>5418573.0710000005</v>
      </c>
      <c r="F33" s="151">
        <v>2658</v>
      </c>
      <c r="G33" s="151">
        <v>1403038.8019999999</v>
      </c>
    </row>
    <row r="34" spans="1:7">
      <c r="A34" s="238" t="s">
        <v>594</v>
      </c>
      <c r="B34" s="336" t="s">
        <v>3297</v>
      </c>
      <c r="C34" s="336" t="s">
        <v>3297</v>
      </c>
      <c r="D34" s="151">
        <v>440</v>
      </c>
      <c r="E34" s="151">
        <v>537916.23600000003</v>
      </c>
      <c r="F34" s="336" t="s">
        <v>3297</v>
      </c>
      <c r="G34" s="336" t="s">
        <v>3297</v>
      </c>
    </row>
    <row r="35" spans="1:7">
      <c r="A35" s="238" t="s">
        <v>595</v>
      </c>
      <c r="B35" s="151">
        <v>3941</v>
      </c>
      <c r="C35" s="151">
        <v>2793423.273</v>
      </c>
      <c r="D35" s="151">
        <v>1912</v>
      </c>
      <c r="E35" s="151">
        <v>8705947.25</v>
      </c>
      <c r="F35" s="151">
        <v>1492</v>
      </c>
      <c r="G35" s="151">
        <v>630929.59</v>
      </c>
    </row>
    <row r="36" spans="1:7">
      <c r="A36" s="238" t="s">
        <v>596</v>
      </c>
      <c r="B36" s="151">
        <v>9500</v>
      </c>
      <c r="C36" s="151">
        <v>8660043.6539999992</v>
      </c>
      <c r="D36" s="151">
        <v>3343</v>
      </c>
      <c r="E36" s="151">
        <v>13680367.003</v>
      </c>
      <c r="F36" s="151">
        <v>3070</v>
      </c>
      <c r="G36" s="151">
        <v>19642005.116999999</v>
      </c>
    </row>
    <row r="37" spans="1:7">
      <c r="A37" s="238" t="s">
        <v>597</v>
      </c>
      <c r="B37" s="336" t="s">
        <v>3297</v>
      </c>
      <c r="C37" s="336" t="s">
        <v>3297</v>
      </c>
      <c r="D37" s="151">
        <v>929</v>
      </c>
      <c r="E37" s="151">
        <v>2022676.419</v>
      </c>
      <c r="F37" s="151">
        <v>843</v>
      </c>
      <c r="G37" s="151">
        <v>221264.24799999999</v>
      </c>
    </row>
    <row r="38" spans="1:7">
      <c r="A38" s="238" t="s">
        <v>598</v>
      </c>
      <c r="B38" s="151">
        <v>505</v>
      </c>
      <c r="C38" s="151">
        <v>300089.66600000003</v>
      </c>
      <c r="D38" s="151">
        <v>123</v>
      </c>
      <c r="E38" s="151">
        <v>275058.255</v>
      </c>
      <c r="F38" s="151">
        <v>140</v>
      </c>
      <c r="G38" s="151">
        <v>37299.512999999999</v>
      </c>
    </row>
    <row r="39" spans="1:7">
      <c r="A39" s="238" t="s">
        <v>599</v>
      </c>
      <c r="B39" s="151">
        <v>2359</v>
      </c>
      <c r="C39" s="151">
        <v>1313199.7220000001</v>
      </c>
      <c r="D39" s="151">
        <v>1151</v>
      </c>
      <c r="E39" s="151">
        <v>1046400.6360000001</v>
      </c>
      <c r="F39" s="336" t="s">
        <v>3297</v>
      </c>
      <c r="G39" s="336" t="s">
        <v>3297</v>
      </c>
    </row>
    <row r="40" spans="1:7">
      <c r="A40" s="238" t="s">
        <v>600</v>
      </c>
      <c r="B40" s="151">
        <v>1221</v>
      </c>
      <c r="C40" s="151">
        <v>709262.22100000002</v>
      </c>
      <c r="D40" s="151">
        <v>524</v>
      </c>
      <c r="E40" s="151">
        <v>784056.81700000004</v>
      </c>
      <c r="F40" s="151">
        <v>345</v>
      </c>
      <c r="G40" s="151">
        <v>71029.422999999995</v>
      </c>
    </row>
    <row r="41" spans="1:7">
      <c r="A41" s="238" t="s">
        <v>601</v>
      </c>
      <c r="B41" s="151">
        <v>1355</v>
      </c>
      <c r="C41" s="151">
        <v>1122109.949</v>
      </c>
      <c r="D41" s="151">
        <v>826</v>
      </c>
      <c r="E41" s="151">
        <v>1818903.1580000001</v>
      </c>
      <c r="F41" s="151">
        <v>840</v>
      </c>
      <c r="G41" s="151">
        <v>182546.15700000001</v>
      </c>
    </row>
    <row r="42" spans="1:7">
      <c r="A42" s="238" t="s">
        <v>542</v>
      </c>
      <c r="B42" s="151">
        <v>1564</v>
      </c>
      <c r="C42" s="151">
        <v>700207.06499999994</v>
      </c>
      <c r="D42" s="151">
        <v>599</v>
      </c>
      <c r="E42" s="151">
        <v>584485.53700000001</v>
      </c>
      <c r="F42" s="151">
        <v>397</v>
      </c>
      <c r="G42" s="151">
        <v>74159.762000000002</v>
      </c>
    </row>
    <row r="43" spans="1:7">
      <c r="A43" s="251" t="s">
        <v>686</v>
      </c>
      <c r="B43" s="151">
        <v>48239</v>
      </c>
      <c r="C43" s="151">
        <v>32830457.636</v>
      </c>
      <c r="D43" s="151">
        <v>19939</v>
      </c>
      <c r="E43" s="151">
        <v>65538269.876999997</v>
      </c>
      <c r="F43" s="151">
        <v>20015</v>
      </c>
      <c r="G43" s="151">
        <v>24917643.539999999</v>
      </c>
    </row>
    <row r="44" spans="1:7">
      <c r="A44" s="38"/>
      <c r="B44" s="296"/>
      <c r="C44" s="296"/>
      <c r="D44" s="296"/>
      <c r="E44" s="296"/>
      <c r="F44" s="296"/>
      <c r="G44" s="296"/>
    </row>
    <row r="45" spans="1:7" ht="42.75" customHeight="1">
      <c r="A45" s="65"/>
      <c r="B45" s="457" t="s">
        <v>899</v>
      </c>
      <c r="C45" s="458"/>
      <c r="D45" s="457" t="s">
        <v>900</v>
      </c>
      <c r="E45" s="458"/>
      <c r="F45" s="457" t="s">
        <v>901</v>
      </c>
      <c r="G45" s="459"/>
    </row>
    <row r="46" spans="1:7">
      <c r="A46" s="238" t="s">
        <v>147</v>
      </c>
      <c r="B46" s="151">
        <v>42747</v>
      </c>
      <c r="C46" s="151">
        <v>10779596.403000001</v>
      </c>
      <c r="D46" s="151">
        <v>9461</v>
      </c>
      <c r="E46" s="151">
        <v>3579866.31</v>
      </c>
      <c r="F46" s="151">
        <v>33286</v>
      </c>
      <c r="G46" s="151">
        <v>7199730.0930000003</v>
      </c>
    </row>
    <row r="47" spans="1:7">
      <c r="A47" s="238" t="s">
        <v>377</v>
      </c>
      <c r="B47" s="151">
        <v>55208</v>
      </c>
      <c r="C47" s="151">
        <v>16390063.140000001</v>
      </c>
      <c r="D47" s="151">
        <v>16298</v>
      </c>
      <c r="E47" s="151">
        <v>6713600.6969999997</v>
      </c>
      <c r="F47" s="151">
        <v>38910</v>
      </c>
      <c r="G47" s="151">
        <v>9676462.443</v>
      </c>
    </row>
    <row r="48" spans="1:7">
      <c r="A48" s="238" t="s">
        <v>550</v>
      </c>
      <c r="B48" s="151">
        <v>15715</v>
      </c>
      <c r="C48" s="151">
        <v>5014055.2240000004</v>
      </c>
      <c r="D48" s="151">
        <v>2440</v>
      </c>
      <c r="E48" s="151">
        <v>2416191.1889999998</v>
      </c>
      <c r="F48" s="151">
        <v>13275</v>
      </c>
      <c r="G48" s="151">
        <v>2597864.0350000001</v>
      </c>
    </row>
    <row r="49" spans="1:145">
      <c r="A49" s="238" t="s">
        <v>551</v>
      </c>
      <c r="B49" s="151">
        <v>8406</v>
      </c>
      <c r="C49" s="151">
        <v>1397593.622</v>
      </c>
      <c r="D49" s="151">
        <v>2373</v>
      </c>
      <c r="E49" s="151">
        <v>465937.91899999999</v>
      </c>
      <c r="F49" s="151">
        <v>6033</v>
      </c>
      <c r="G49" s="151">
        <v>931655.70299999998</v>
      </c>
    </row>
    <row r="50" spans="1:145">
      <c r="A50" s="238" t="s">
        <v>552</v>
      </c>
      <c r="B50" s="151">
        <v>2232</v>
      </c>
      <c r="C50" s="151">
        <v>555631.17500000005</v>
      </c>
      <c r="D50" s="151">
        <v>277</v>
      </c>
      <c r="E50" s="151">
        <v>138846.31200000001</v>
      </c>
      <c r="F50" s="151">
        <v>1955</v>
      </c>
      <c r="G50" s="151">
        <v>416784.86300000001</v>
      </c>
    </row>
    <row r="51" spans="1:145">
      <c r="A51" s="238" t="s">
        <v>592</v>
      </c>
      <c r="B51" s="151">
        <v>6198</v>
      </c>
      <c r="C51" s="151">
        <v>2174082.4330000002</v>
      </c>
      <c r="D51" s="151">
        <v>947</v>
      </c>
      <c r="E51" s="151">
        <v>622687.97100000002</v>
      </c>
      <c r="F51" s="151">
        <v>5251</v>
      </c>
      <c r="G51" s="151">
        <v>1551394.4620000001</v>
      </c>
    </row>
    <row r="52" spans="1:145">
      <c r="A52" s="238" t="s">
        <v>593</v>
      </c>
      <c r="B52" s="151">
        <v>24010</v>
      </c>
      <c r="C52" s="151">
        <v>7485473.6749999998</v>
      </c>
      <c r="D52" s="151">
        <v>4974</v>
      </c>
      <c r="E52" s="151">
        <v>2510562.0720000002</v>
      </c>
      <c r="F52" s="151">
        <v>19036</v>
      </c>
      <c r="G52" s="151">
        <v>4974911.6030000001</v>
      </c>
    </row>
    <row r="53" spans="1:145">
      <c r="A53" s="238" t="s">
        <v>594</v>
      </c>
      <c r="B53" s="151">
        <v>8377</v>
      </c>
      <c r="C53" s="151">
        <v>1854182.03</v>
      </c>
      <c r="D53" s="151">
        <v>4029</v>
      </c>
      <c r="E53" s="151">
        <v>1077305.429</v>
      </c>
      <c r="F53" s="151">
        <v>4348</v>
      </c>
      <c r="G53" s="151">
        <v>776876.60100000002</v>
      </c>
    </row>
    <row r="54" spans="1:145">
      <c r="A54" s="238" t="s">
        <v>595</v>
      </c>
      <c r="B54" s="151">
        <v>30044</v>
      </c>
      <c r="C54" s="151">
        <v>6400413.5970000001</v>
      </c>
      <c r="D54" s="151">
        <v>9459</v>
      </c>
      <c r="E54" s="151">
        <v>2155602.2949999999</v>
      </c>
      <c r="F54" s="151">
        <v>20585</v>
      </c>
      <c r="G54" s="151">
        <v>4244811.3020000001</v>
      </c>
    </row>
    <row r="55" spans="1:145">
      <c r="A55" s="238" t="s">
        <v>596</v>
      </c>
      <c r="B55" s="151">
        <v>56888</v>
      </c>
      <c r="C55" s="151">
        <v>14323224.615</v>
      </c>
      <c r="D55" s="151">
        <v>8075</v>
      </c>
      <c r="E55" s="151">
        <v>3995286.378</v>
      </c>
      <c r="F55" s="151">
        <v>48813</v>
      </c>
      <c r="G55" s="151">
        <v>10327938.237</v>
      </c>
    </row>
    <row r="56" spans="1:145">
      <c r="A56" s="238" t="s">
        <v>597</v>
      </c>
      <c r="B56" s="151">
        <v>19443</v>
      </c>
      <c r="C56" s="151">
        <v>3476339.8590000002</v>
      </c>
      <c r="D56" s="151">
        <v>4161</v>
      </c>
      <c r="E56" s="151">
        <v>1176937.0249999999</v>
      </c>
      <c r="F56" s="151">
        <v>15282</v>
      </c>
      <c r="G56" s="151">
        <v>2299402.8339999998</v>
      </c>
    </row>
    <row r="57" spans="1:145">
      <c r="A57" s="238" t="s">
        <v>598</v>
      </c>
      <c r="B57" s="151">
        <v>4584</v>
      </c>
      <c r="C57" s="151">
        <v>715710.47</v>
      </c>
      <c r="D57" s="151">
        <v>337</v>
      </c>
      <c r="E57" s="151">
        <v>110136.81</v>
      </c>
      <c r="F57" s="151">
        <v>4247</v>
      </c>
      <c r="G57" s="151">
        <v>605573.66</v>
      </c>
    </row>
    <row r="58" spans="1:145">
      <c r="A58" s="238" t="s">
        <v>599</v>
      </c>
      <c r="B58" s="151">
        <v>13433</v>
      </c>
      <c r="C58" s="151">
        <v>2404000.7519999999</v>
      </c>
      <c r="D58" s="151">
        <v>3330</v>
      </c>
      <c r="E58" s="151">
        <v>717638.29200000002</v>
      </c>
      <c r="F58" s="151">
        <v>10103</v>
      </c>
      <c r="G58" s="151">
        <v>1686362.46</v>
      </c>
    </row>
    <row r="59" spans="1:145">
      <c r="A59" s="238" t="s">
        <v>600</v>
      </c>
      <c r="B59" s="151">
        <v>6995</v>
      </c>
      <c r="C59" s="151">
        <v>1076558.781</v>
      </c>
      <c r="D59" s="151">
        <v>1428</v>
      </c>
      <c r="E59" s="151">
        <v>301591.32400000002</v>
      </c>
      <c r="F59" s="151">
        <v>5567</v>
      </c>
      <c r="G59" s="151">
        <v>774967.45700000005</v>
      </c>
    </row>
    <row r="60" spans="1:145">
      <c r="A60" s="238" t="s">
        <v>601</v>
      </c>
      <c r="B60" s="151">
        <v>12352</v>
      </c>
      <c r="C60" s="151">
        <v>2570015.889</v>
      </c>
      <c r="D60" s="151">
        <v>4615</v>
      </c>
      <c r="E60" s="151">
        <v>970972.90099999995</v>
      </c>
      <c r="F60" s="151">
        <v>7737</v>
      </c>
      <c r="G60" s="151">
        <v>1599042.9879999999</v>
      </c>
    </row>
    <row r="61" spans="1:145">
      <c r="A61" s="238" t="s">
        <v>542</v>
      </c>
      <c r="B61" s="151">
        <v>7551</v>
      </c>
      <c r="C61" s="151">
        <v>1056957.429</v>
      </c>
      <c r="D61" s="151">
        <v>1924</v>
      </c>
      <c r="E61" s="151">
        <v>329835.05300000001</v>
      </c>
      <c r="F61" s="151">
        <v>5627</v>
      </c>
      <c r="G61" s="151">
        <v>727122.37600000005</v>
      </c>
    </row>
    <row r="62" spans="1:145">
      <c r="A62" s="251" t="s">
        <v>686</v>
      </c>
      <c r="B62" s="151">
        <v>314183</v>
      </c>
      <c r="C62" s="151">
        <v>77673899.093999997</v>
      </c>
      <c r="D62" s="151">
        <v>74128</v>
      </c>
      <c r="E62" s="151">
        <v>27282997.977000002</v>
      </c>
      <c r="F62" s="151">
        <v>240055</v>
      </c>
      <c r="G62" s="151">
        <v>50390901.116999999</v>
      </c>
    </row>
    <row r="63" spans="1:145">
      <c r="A63" s="33"/>
      <c r="B63" s="151"/>
      <c r="C63" s="151"/>
      <c r="D63" s="151"/>
      <c r="E63" s="151"/>
      <c r="F63" s="151"/>
      <c r="G63" s="151"/>
    </row>
    <row r="64" spans="1:145" s="6" customFormat="1">
      <c r="A64" s="8" t="s">
        <v>3191</v>
      </c>
      <c r="B64" s="8"/>
      <c r="C64" s="8"/>
      <c r="D64" s="8"/>
      <c r="E64" s="8"/>
      <c r="F64" s="8"/>
      <c r="G64" s="8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  <c r="AF64" s="10"/>
      <c r="AG64" s="10"/>
      <c r="AH64" s="10"/>
      <c r="AI64" s="10"/>
      <c r="AJ64" s="10"/>
      <c r="AK64" s="10"/>
      <c r="AL64" s="10"/>
      <c r="AM64" s="10"/>
      <c r="AN64" s="10"/>
      <c r="AO64" s="10"/>
      <c r="AP64" s="10"/>
      <c r="AQ64" s="10"/>
      <c r="AR64" s="10"/>
      <c r="AS64" s="10"/>
      <c r="AT64" s="10"/>
      <c r="AU64" s="10"/>
      <c r="AV64" s="10"/>
      <c r="AW64" s="10"/>
      <c r="AX64" s="10"/>
      <c r="AY64" s="10"/>
      <c r="AZ64" s="10"/>
      <c r="BA64" s="10"/>
      <c r="BB64" s="10"/>
      <c r="BC64" s="10"/>
      <c r="BD64" s="10"/>
      <c r="BE64" s="10"/>
      <c r="BF64" s="10"/>
      <c r="BG64" s="10"/>
      <c r="BH64" s="10"/>
      <c r="BI64" s="10"/>
      <c r="BJ64" s="10"/>
      <c r="BK64" s="10"/>
      <c r="BL64" s="10"/>
      <c r="BM64" s="10"/>
      <c r="BN64" s="10"/>
      <c r="BO64" s="10"/>
      <c r="BP64" s="10"/>
      <c r="BQ64" s="10"/>
      <c r="BR64" s="10"/>
      <c r="BS64" s="10"/>
      <c r="BT64" s="10"/>
      <c r="BU64" s="10"/>
      <c r="BV64" s="10"/>
      <c r="BW64" s="10"/>
      <c r="BX64" s="10"/>
      <c r="BY64" s="10"/>
      <c r="BZ64" s="10"/>
      <c r="CA64" s="10"/>
      <c r="CB64" s="10"/>
      <c r="CC64" s="10"/>
      <c r="CD64" s="10"/>
      <c r="CE64" s="10"/>
      <c r="CF64" s="10"/>
      <c r="CG64" s="10"/>
      <c r="CH64" s="10"/>
      <c r="CI64" s="10"/>
      <c r="CJ64" s="10"/>
      <c r="CK64" s="10"/>
      <c r="CL64" s="10"/>
      <c r="CM64" s="10"/>
      <c r="CN64" s="10"/>
      <c r="CO64" s="10"/>
      <c r="CP64" s="10"/>
      <c r="CQ64" s="10"/>
      <c r="CR64" s="10"/>
      <c r="CS64" s="10"/>
      <c r="CT64" s="10"/>
      <c r="CU64" s="10"/>
      <c r="CV64" s="10"/>
      <c r="CW64" s="10"/>
      <c r="CX64" s="10"/>
      <c r="CY64" s="10"/>
      <c r="CZ64" s="10"/>
      <c r="DA64" s="10"/>
      <c r="DB64" s="10"/>
      <c r="DC64" s="10"/>
      <c r="DD64" s="10"/>
      <c r="DE64" s="10"/>
      <c r="DF64" s="10"/>
      <c r="DG64" s="10"/>
      <c r="DH64" s="10"/>
      <c r="DI64" s="10"/>
      <c r="DJ64" s="10"/>
      <c r="DK64" s="10"/>
      <c r="DL64" s="10"/>
      <c r="DM64" s="10"/>
      <c r="DN64" s="10"/>
      <c r="DO64" s="10"/>
      <c r="DP64" s="10"/>
      <c r="DQ64" s="10"/>
      <c r="DR64" s="10"/>
      <c r="DS64" s="10"/>
      <c r="DT64" s="10"/>
      <c r="DU64" s="10"/>
      <c r="DV64" s="10"/>
      <c r="DW64" s="10"/>
      <c r="DX64" s="10"/>
      <c r="DY64" s="10"/>
      <c r="DZ64" s="10"/>
      <c r="EA64" s="10"/>
      <c r="EB64" s="10"/>
      <c r="EC64" s="10"/>
      <c r="ED64" s="10"/>
      <c r="EE64" s="10"/>
      <c r="EF64" s="10"/>
      <c r="EG64" s="10"/>
      <c r="EH64" s="10"/>
      <c r="EI64" s="10"/>
      <c r="EJ64" s="10"/>
      <c r="EK64" s="10"/>
      <c r="EL64" s="10"/>
      <c r="EM64" s="10"/>
      <c r="EN64" s="10"/>
      <c r="EO64" s="10"/>
    </row>
    <row r="65" spans="1:210" s="7" customFormat="1" ht="15">
      <c r="A65" s="8" t="s">
        <v>3188</v>
      </c>
      <c r="B65" s="8"/>
      <c r="C65" s="8"/>
      <c r="D65" s="8"/>
      <c r="E65" s="8"/>
      <c r="F65" s="8"/>
      <c r="G65" s="8"/>
    </row>
    <row r="66" spans="1:210" s="7" customFormat="1">
      <c r="A66" s="2"/>
      <c r="B66" s="6"/>
      <c r="C66" s="6"/>
      <c r="D66" s="6"/>
      <c r="E66" s="6"/>
      <c r="F66" s="6"/>
      <c r="G66" s="6"/>
    </row>
    <row r="67" spans="1:210" s="7" customFormat="1">
      <c r="A67" s="2"/>
      <c r="B67" s="6"/>
      <c r="C67" s="6"/>
      <c r="D67" s="6"/>
      <c r="E67" s="6"/>
      <c r="F67" s="6"/>
      <c r="G67" s="6"/>
    </row>
    <row r="68" spans="1:210" s="7" customFormat="1">
      <c r="A68" s="2"/>
      <c r="B68" s="6"/>
      <c r="C68" s="6"/>
      <c r="D68" s="6"/>
      <c r="E68" s="6"/>
      <c r="F68" s="6"/>
      <c r="G68" s="6"/>
    </row>
    <row r="69" spans="1:210" s="7" customFormat="1">
      <c r="A69" s="2"/>
      <c r="B69" s="6"/>
      <c r="C69" s="6"/>
      <c r="D69" s="6"/>
      <c r="E69" s="6"/>
      <c r="F69" s="6"/>
      <c r="G69" s="6"/>
    </row>
    <row r="70" spans="1:210">
      <c r="EP70" s="7"/>
      <c r="EQ70" s="7"/>
      <c r="ER70" s="7"/>
      <c r="ES70" s="7"/>
      <c r="ET70" s="7"/>
      <c r="EU70" s="7"/>
      <c r="EV70" s="7"/>
      <c r="EW70" s="7"/>
      <c r="EX70" s="7"/>
      <c r="EY70" s="7"/>
      <c r="EZ70" s="7"/>
      <c r="FA70" s="7"/>
      <c r="FB70" s="7"/>
      <c r="FC70" s="7"/>
      <c r="FD70" s="7"/>
      <c r="FE70" s="7"/>
      <c r="FF70" s="7"/>
      <c r="FG70" s="7"/>
      <c r="FH70" s="7"/>
      <c r="FI70" s="7"/>
      <c r="FJ70" s="7"/>
      <c r="FK70" s="7"/>
      <c r="FL70" s="7"/>
      <c r="FM70" s="7"/>
      <c r="FN70" s="7"/>
      <c r="FO70" s="7"/>
      <c r="FP70" s="7"/>
      <c r="FQ70" s="7"/>
      <c r="FR70" s="7"/>
      <c r="FS70" s="7"/>
      <c r="FT70" s="7"/>
      <c r="FU70" s="7"/>
      <c r="FV70" s="7"/>
      <c r="FW70" s="7"/>
      <c r="FX70" s="7"/>
      <c r="FY70" s="7"/>
      <c r="FZ70" s="7"/>
      <c r="GA70" s="7"/>
      <c r="GB70" s="7"/>
      <c r="GC70" s="7"/>
      <c r="GD70" s="7"/>
      <c r="GE70" s="7"/>
      <c r="GF70" s="7"/>
      <c r="GG70" s="7"/>
      <c r="GH70" s="7"/>
      <c r="GI70" s="7"/>
      <c r="GJ70" s="7"/>
      <c r="GK70" s="7"/>
      <c r="GL70" s="7"/>
      <c r="GM70" s="7"/>
      <c r="GN70" s="7"/>
      <c r="GO70" s="7"/>
      <c r="GP70" s="7"/>
      <c r="GQ70" s="7"/>
      <c r="GR70" s="7"/>
      <c r="GS70" s="7"/>
      <c r="GT70" s="7"/>
      <c r="GU70" s="7"/>
      <c r="GV70" s="7"/>
      <c r="GW70" s="7"/>
      <c r="GX70" s="7"/>
      <c r="GY70" s="7"/>
      <c r="GZ70" s="7"/>
      <c r="HA70" s="7"/>
      <c r="HB70" s="7"/>
    </row>
    <row r="80" spans="1:210" ht="45.75" customHeight="1"/>
  </sheetData>
  <mergeCells count="12">
    <mergeCell ref="A2:G2"/>
    <mergeCell ref="A3:G3"/>
    <mergeCell ref="D26:E26"/>
    <mergeCell ref="F26:G26"/>
    <mergeCell ref="B45:C45"/>
    <mergeCell ref="B26:C26"/>
    <mergeCell ref="D45:E45"/>
    <mergeCell ref="F45:G45"/>
    <mergeCell ref="A5:A6"/>
    <mergeCell ref="B7:C7"/>
    <mergeCell ref="D7:E7"/>
    <mergeCell ref="F7:G7"/>
  </mergeCells>
  <phoneticPr fontId="7" type="noConversion"/>
  <conditionalFormatting sqref="B63:G63">
    <cfRule type="cellIs" dxfId="122" priority="70" stopIfTrue="1" operator="lessThan">
      <formula>0</formula>
    </cfRule>
  </conditionalFormatting>
  <conditionalFormatting sqref="A8">
    <cfRule type="cellIs" dxfId="121" priority="50" stopIfTrue="1" operator="lessThan">
      <formula>0</formula>
    </cfRule>
  </conditionalFormatting>
  <conditionalFormatting sqref="A9:A23">
    <cfRule type="cellIs" dxfId="120" priority="49" stopIfTrue="1" operator="lessThan">
      <formula>0</formula>
    </cfRule>
  </conditionalFormatting>
  <conditionalFormatting sqref="A24">
    <cfRule type="cellIs" dxfId="119" priority="48" stopIfTrue="1" operator="lessThan">
      <formula>0</formula>
    </cfRule>
  </conditionalFormatting>
  <conditionalFormatting sqref="A27">
    <cfRule type="cellIs" dxfId="118" priority="47" stopIfTrue="1" operator="lessThan">
      <formula>0</formula>
    </cfRule>
  </conditionalFormatting>
  <conditionalFormatting sqref="A28:A42">
    <cfRule type="cellIs" dxfId="117" priority="46" stopIfTrue="1" operator="lessThan">
      <formula>0</formula>
    </cfRule>
  </conditionalFormatting>
  <conditionalFormatting sqref="A43">
    <cfRule type="cellIs" dxfId="116" priority="45" stopIfTrue="1" operator="lessThan">
      <formula>0</formula>
    </cfRule>
  </conditionalFormatting>
  <conditionalFormatting sqref="A46">
    <cfRule type="cellIs" dxfId="115" priority="44" stopIfTrue="1" operator="lessThan">
      <formula>0</formula>
    </cfRule>
  </conditionalFormatting>
  <conditionalFormatting sqref="A47:A61">
    <cfRule type="cellIs" dxfId="114" priority="43" stopIfTrue="1" operator="lessThan">
      <formula>0</formula>
    </cfRule>
  </conditionalFormatting>
  <conditionalFormatting sqref="A62">
    <cfRule type="cellIs" dxfId="113" priority="42" stopIfTrue="1" operator="lessThan">
      <formula>0</formula>
    </cfRule>
  </conditionalFormatting>
  <conditionalFormatting sqref="B8:G24">
    <cfRule type="cellIs" dxfId="112" priority="32" stopIfTrue="1" operator="lessThan">
      <formula>0</formula>
    </cfRule>
  </conditionalFormatting>
  <conditionalFormatting sqref="E9 E11:E24">
    <cfRule type="cellIs" dxfId="111" priority="31" stopIfTrue="1" operator="lessThan">
      <formula>0</formula>
    </cfRule>
  </conditionalFormatting>
  <conditionalFormatting sqref="G9 G12:G14 G16:G24">
    <cfRule type="cellIs" dxfId="110" priority="30" stopIfTrue="1" operator="lessThan">
      <formula>0</formula>
    </cfRule>
  </conditionalFormatting>
  <conditionalFormatting sqref="B8:B24">
    <cfRule type="cellIs" dxfId="109" priority="29" stopIfTrue="1" operator="lessThan">
      <formula>0</formula>
    </cfRule>
  </conditionalFormatting>
  <conditionalFormatting sqref="D9 D11:D24">
    <cfRule type="cellIs" dxfId="108" priority="28" stopIfTrue="1" operator="lessThan">
      <formula>0</formula>
    </cfRule>
  </conditionalFormatting>
  <conditionalFormatting sqref="F9 F12:F14 F16:F24">
    <cfRule type="cellIs" dxfId="107" priority="27" stopIfTrue="1" operator="lessThan">
      <formula>0</formula>
    </cfRule>
  </conditionalFormatting>
  <conditionalFormatting sqref="E10 E8">
    <cfRule type="cellIs" dxfId="106" priority="26" stopIfTrue="1" operator="lessThan">
      <formula>0</formula>
    </cfRule>
  </conditionalFormatting>
  <conditionalFormatting sqref="D10 D8">
    <cfRule type="cellIs" dxfId="105" priority="25" stopIfTrue="1" operator="lessThan">
      <formula>0</formula>
    </cfRule>
  </conditionalFormatting>
  <conditionalFormatting sqref="G15 G10:G11 G8">
    <cfRule type="cellIs" dxfId="104" priority="24" stopIfTrue="1" operator="lessThan">
      <formula>0</formula>
    </cfRule>
  </conditionalFormatting>
  <conditionalFormatting sqref="F15 F10:F11 F8">
    <cfRule type="cellIs" dxfId="103" priority="23" stopIfTrue="1" operator="lessThan">
      <formula>0</formula>
    </cfRule>
  </conditionalFormatting>
  <conditionalFormatting sqref="B27:G30 B33:G33 D32:G32 B35:G36 D34:E34 B38:G38 D37:G37 B31:E31 B40:G43 B39:E39">
    <cfRule type="cellIs" dxfId="102" priority="22" stopIfTrue="1" operator="lessThan">
      <formula>0</formula>
    </cfRule>
  </conditionalFormatting>
  <conditionalFormatting sqref="E28 E30:E43">
    <cfRule type="cellIs" dxfId="101" priority="21" stopIfTrue="1" operator="lessThan">
      <formula>0</formula>
    </cfRule>
  </conditionalFormatting>
  <conditionalFormatting sqref="G28 G32:G33 G35:G38 G40:G43">
    <cfRule type="cellIs" dxfId="100" priority="20" stopIfTrue="1" operator="lessThan">
      <formula>0</formula>
    </cfRule>
  </conditionalFormatting>
  <conditionalFormatting sqref="B27:B31 B33 B35:B36 B38:B43">
    <cfRule type="cellIs" dxfId="99" priority="19" stopIfTrue="1" operator="lessThan">
      <formula>0</formula>
    </cfRule>
  </conditionalFormatting>
  <conditionalFormatting sqref="D28 D30:D43">
    <cfRule type="cellIs" dxfId="98" priority="18" stopIfTrue="1" operator="lessThan">
      <formula>0</formula>
    </cfRule>
  </conditionalFormatting>
  <conditionalFormatting sqref="F28 F32:F33 F35:F38 F40:F43">
    <cfRule type="cellIs" dxfId="97" priority="17" stopIfTrue="1" operator="lessThan">
      <formula>0</formula>
    </cfRule>
  </conditionalFormatting>
  <conditionalFormatting sqref="E29 E27">
    <cfRule type="cellIs" dxfId="96" priority="16" stopIfTrue="1" operator="lessThan">
      <formula>0</formula>
    </cfRule>
  </conditionalFormatting>
  <conditionalFormatting sqref="D29 D27">
    <cfRule type="cellIs" dxfId="95" priority="15" stopIfTrue="1" operator="lessThan">
      <formula>0</formula>
    </cfRule>
  </conditionalFormatting>
  <conditionalFormatting sqref="G29:G30 G27">
    <cfRule type="cellIs" dxfId="94" priority="14" stopIfTrue="1" operator="lessThan">
      <formula>0</formula>
    </cfRule>
  </conditionalFormatting>
  <conditionalFormatting sqref="F29:F30 F27">
    <cfRule type="cellIs" dxfId="93" priority="13" stopIfTrue="1" operator="lessThan">
      <formula>0</formula>
    </cfRule>
  </conditionalFormatting>
  <conditionalFormatting sqref="B46:G62">
    <cfRule type="cellIs" dxfId="92" priority="12" stopIfTrue="1" operator="lessThan">
      <formula>0</formula>
    </cfRule>
  </conditionalFormatting>
  <conditionalFormatting sqref="E47 E49:E62">
    <cfRule type="cellIs" dxfId="91" priority="11" stopIfTrue="1" operator="lessThan">
      <formula>0</formula>
    </cfRule>
  </conditionalFormatting>
  <conditionalFormatting sqref="G47 G50:G52 G54:G62">
    <cfRule type="cellIs" dxfId="90" priority="10" stopIfTrue="1" operator="lessThan">
      <formula>0</formula>
    </cfRule>
  </conditionalFormatting>
  <conditionalFormatting sqref="B46:B62">
    <cfRule type="cellIs" dxfId="89" priority="9" stopIfTrue="1" operator="lessThan">
      <formula>0</formula>
    </cfRule>
  </conditionalFormatting>
  <conditionalFormatting sqref="D47 D49:D62">
    <cfRule type="cellIs" dxfId="88" priority="8" stopIfTrue="1" operator="lessThan">
      <formula>0</formula>
    </cfRule>
  </conditionalFormatting>
  <conditionalFormatting sqref="F47 F50:F52 F54:F62">
    <cfRule type="cellIs" dxfId="87" priority="7" stopIfTrue="1" operator="lessThan">
      <formula>0</formula>
    </cfRule>
  </conditionalFormatting>
  <conditionalFormatting sqref="E48 E46">
    <cfRule type="cellIs" dxfId="86" priority="6" stopIfTrue="1" operator="lessThan">
      <formula>0</formula>
    </cfRule>
  </conditionalFormatting>
  <conditionalFormatting sqref="D48 D46">
    <cfRule type="cellIs" dxfId="85" priority="5" stopIfTrue="1" operator="lessThan">
      <formula>0</formula>
    </cfRule>
  </conditionalFormatting>
  <conditionalFormatting sqref="G53 G48:G49 G46">
    <cfRule type="cellIs" dxfId="84" priority="4" stopIfTrue="1" operator="lessThan">
      <formula>0</formula>
    </cfRule>
  </conditionalFormatting>
  <conditionalFormatting sqref="F53 F48:F49 F46">
    <cfRule type="cellIs" dxfId="83" priority="3" stopIfTrue="1" operator="lessThan">
      <formula>0</formula>
    </cfRule>
  </conditionalFormatting>
  <conditionalFormatting sqref="F39:G39 F34:G34 F31:G31 B37:C37 B34:C34 B32:C32">
    <cfRule type="cellIs" dxfId="82" priority="2" stopIfTrue="1" operator="lessThan">
      <formula>0</formula>
    </cfRule>
  </conditionalFormatting>
  <conditionalFormatting sqref="F39:G39 F34:G34 F31:G31 B37:C37 B34:C34 B32:C32">
    <cfRule type="cellIs" dxfId="81" priority="1" stopIfTrue="1" operator="lessThan">
      <formula>0</formula>
    </cfRule>
  </conditionalFormatting>
  <hyperlinks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61" orientation="portrait" r:id="rId1"/>
  <headerFooter>
    <oddFooter>&amp;L&amp;"MetaNormalLF-Roman,Standard"Statistisches Bundesamt, Fachserie 14, Reihe 8.2, 2014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 enableFormatConditionsCalculation="0">
    <pageSetUpPr fitToPage="1"/>
  </sheetPr>
  <dimension ref="A1:HD80"/>
  <sheetViews>
    <sheetView showGridLines="0" zoomScaleNormal="100" zoomScaleSheetLayoutView="75" workbookViewId="0"/>
  </sheetViews>
  <sheetFormatPr baseColWidth="10" defaultColWidth="11.42578125" defaultRowHeight="15.75"/>
  <cols>
    <col min="1" max="1" width="32.7109375" style="2" customWidth="1"/>
    <col min="2" max="2" width="16.7109375" style="6" customWidth="1"/>
    <col min="3" max="3" width="19.7109375" style="6" customWidth="1"/>
    <col min="4" max="4" width="16.7109375" style="6" customWidth="1"/>
    <col min="5" max="5" width="19.7109375" style="6" customWidth="1"/>
    <col min="6" max="6" width="16.7109375" style="6" customWidth="1"/>
    <col min="7" max="7" width="19.7109375" style="6" customWidth="1"/>
    <col min="8" max="162" width="11.42578125" style="7"/>
    <col min="163" max="16384" width="11.42578125" style="2"/>
  </cols>
  <sheetData>
    <row r="1" spans="1:162">
      <c r="A1" s="285" t="s">
        <v>679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</row>
    <row r="2" spans="1:162" s="3" customFormat="1" ht="18" customHeight="1">
      <c r="A2" s="376" t="s">
        <v>462</v>
      </c>
      <c r="B2" s="376"/>
      <c r="C2" s="376"/>
      <c r="D2" s="376"/>
      <c r="E2" s="376"/>
      <c r="F2" s="376"/>
      <c r="G2" s="454"/>
    </row>
    <row r="3" spans="1:162" s="6" customFormat="1" ht="24" customHeight="1">
      <c r="A3" s="433" t="s">
        <v>3307</v>
      </c>
      <c r="B3" s="433"/>
      <c r="C3" s="433"/>
      <c r="D3" s="433"/>
      <c r="E3" s="433"/>
      <c r="F3" s="433"/>
      <c r="G3" s="434"/>
    </row>
    <row r="4" spans="1:162" ht="15.75" customHeight="1">
      <c r="A4" s="72"/>
    </row>
    <row r="5" spans="1:162" s="7" customFormat="1" ht="31.5">
      <c r="A5" s="455" t="s">
        <v>146</v>
      </c>
      <c r="B5" s="22" t="s">
        <v>3186</v>
      </c>
      <c r="C5" s="22" t="s">
        <v>3187</v>
      </c>
      <c r="D5" s="22" t="s">
        <v>3186</v>
      </c>
      <c r="E5" s="22" t="s">
        <v>3187</v>
      </c>
      <c r="F5" s="22" t="s">
        <v>3186</v>
      </c>
      <c r="G5" s="71" t="s">
        <v>3187</v>
      </c>
    </row>
    <row r="6" spans="1:162" s="7" customFormat="1" ht="15">
      <c r="A6" s="456"/>
      <c r="B6" s="23" t="s">
        <v>744</v>
      </c>
      <c r="C6" s="23" t="s">
        <v>750</v>
      </c>
      <c r="D6" s="23" t="s">
        <v>744</v>
      </c>
      <c r="E6" s="23" t="s">
        <v>750</v>
      </c>
      <c r="F6" s="23" t="s">
        <v>744</v>
      </c>
      <c r="G6" s="280" t="s">
        <v>750</v>
      </c>
    </row>
    <row r="7" spans="1:162" s="7" customFormat="1" ht="31.5" customHeight="1">
      <c r="A7" s="27"/>
      <c r="B7" s="457" t="s">
        <v>902</v>
      </c>
      <c r="C7" s="458"/>
      <c r="D7" s="457" t="s">
        <v>903</v>
      </c>
      <c r="E7" s="458"/>
      <c r="F7" s="457" t="s">
        <v>904</v>
      </c>
      <c r="G7" s="459"/>
    </row>
    <row r="8" spans="1:162" s="7" customFormat="1" ht="15">
      <c r="A8" s="238" t="s">
        <v>147</v>
      </c>
      <c r="B8" s="151">
        <v>31991</v>
      </c>
      <c r="C8" s="151">
        <v>25091684.135000002</v>
      </c>
      <c r="D8" s="151">
        <v>2185</v>
      </c>
      <c r="E8" s="151">
        <v>6219340.9869999997</v>
      </c>
      <c r="F8" s="151">
        <v>581</v>
      </c>
      <c r="G8" s="151">
        <v>145659.511</v>
      </c>
    </row>
    <row r="9" spans="1:162" s="7" customFormat="1" ht="15">
      <c r="A9" s="238" t="s">
        <v>377</v>
      </c>
      <c r="B9" s="151">
        <v>46892</v>
      </c>
      <c r="C9" s="151">
        <v>39229494.766000003</v>
      </c>
      <c r="D9" s="151">
        <v>3338</v>
      </c>
      <c r="E9" s="151">
        <v>5475992.9359999998</v>
      </c>
      <c r="F9" s="151">
        <v>658</v>
      </c>
      <c r="G9" s="151">
        <v>6745590.034</v>
      </c>
    </row>
    <row r="10" spans="1:162" s="7" customFormat="1" ht="15">
      <c r="A10" s="238" t="s">
        <v>550</v>
      </c>
      <c r="B10" s="151">
        <v>25233</v>
      </c>
      <c r="C10" s="151">
        <v>10563316.778999999</v>
      </c>
      <c r="D10" s="151">
        <v>1256</v>
      </c>
      <c r="E10" s="151">
        <v>2801095.736</v>
      </c>
      <c r="F10" s="151">
        <v>446</v>
      </c>
      <c r="G10" s="151">
        <v>290624.86599999998</v>
      </c>
    </row>
    <row r="11" spans="1:162" s="7" customFormat="1" ht="15">
      <c r="A11" s="238" t="s">
        <v>551</v>
      </c>
      <c r="B11" s="151">
        <v>5009</v>
      </c>
      <c r="C11" s="151">
        <v>1631671.456</v>
      </c>
      <c r="D11" s="151">
        <v>235</v>
      </c>
      <c r="E11" s="151">
        <v>375384.63199999998</v>
      </c>
      <c r="F11" s="151">
        <v>103</v>
      </c>
      <c r="G11" s="151">
        <v>126138.96400000001</v>
      </c>
    </row>
    <row r="12" spans="1:162" s="7" customFormat="1" ht="15">
      <c r="A12" s="238" t="s">
        <v>552</v>
      </c>
      <c r="B12" s="151">
        <v>1755</v>
      </c>
      <c r="C12" s="151">
        <v>875489.15500000003</v>
      </c>
      <c r="D12" s="151">
        <v>112</v>
      </c>
      <c r="E12" s="151">
        <v>134084.899</v>
      </c>
      <c r="F12" s="151">
        <v>43</v>
      </c>
      <c r="G12" s="151">
        <v>52027.404999999999</v>
      </c>
    </row>
    <row r="13" spans="1:162" s="7" customFormat="1" ht="15">
      <c r="A13" s="238" t="s">
        <v>592</v>
      </c>
      <c r="B13" s="151">
        <v>10665</v>
      </c>
      <c r="C13" s="151">
        <v>9917851.2090000007</v>
      </c>
      <c r="D13" s="151">
        <v>685</v>
      </c>
      <c r="E13" s="151">
        <v>3912403.0950000002</v>
      </c>
      <c r="F13" s="151">
        <v>177</v>
      </c>
      <c r="G13" s="151">
        <v>519200.91200000001</v>
      </c>
    </row>
    <row r="14" spans="1:162" s="7" customFormat="1" ht="15">
      <c r="A14" s="238" t="s">
        <v>593</v>
      </c>
      <c r="B14" s="151">
        <v>23643</v>
      </c>
      <c r="C14" s="151">
        <v>14235655.329</v>
      </c>
      <c r="D14" s="151">
        <v>1475</v>
      </c>
      <c r="E14" s="151">
        <v>1865933.9990000001</v>
      </c>
      <c r="F14" s="151">
        <v>630</v>
      </c>
      <c r="G14" s="151">
        <v>1556724.0360000001</v>
      </c>
    </row>
    <row r="15" spans="1:162" s="7" customFormat="1" ht="15">
      <c r="A15" s="238" t="s">
        <v>594</v>
      </c>
      <c r="B15" s="151">
        <v>2175</v>
      </c>
      <c r="C15" s="151">
        <v>701009.42</v>
      </c>
      <c r="D15" s="151">
        <v>150</v>
      </c>
      <c r="E15" s="151">
        <v>216433.86799999999</v>
      </c>
      <c r="F15" s="151">
        <v>70</v>
      </c>
      <c r="G15" s="151">
        <v>40708.108999999997</v>
      </c>
    </row>
    <row r="16" spans="1:162" s="7" customFormat="1" ht="15">
      <c r="A16" s="238" t="s">
        <v>595</v>
      </c>
      <c r="B16" s="151">
        <v>16926</v>
      </c>
      <c r="C16" s="151">
        <v>6485354.3470000001</v>
      </c>
      <c r="D16" s="151">
        <v>1420</v>
      </c>
      <c r="E16" s="151">
        <v>2109816.358</v>
      </c>
      <c r="F16" s="151">
        <v>477</v>
      </c>
      <c r="G16" s="151">
        <v>361660.35399999999</v>
      </c>
    </row>
    <row r="17" spans="1:7">
      <c r="A17" s="238" t="s">
        <v>596</v>
      </c>
      <c r="B17" s="151">
        <v>54334</v>
      </c>
      <c r="C17" s="151">
        <v>77513867.544</v>
      </c>
      <c r="D17" s="151">
        <v>3189</v>
      </c>
      <c r="E17" s="151">
        <v>9903363.6459999997</v>
      </c>
      <c r="F17" s="151">
        <v>770</v>
      </c>
      <c r="G17" s="151">
        <v>44317128.340000004</v>
      </c>
    </row>
    <row r="18" spans="1:7">
      <c r="A18" s="238" t="s">
        <v>597</v>
      </c>
      <c r="B18" s="151">
        <v>9806</v>
      </c>
      <c r="C18" s="151">
        <v>5628432.6500000004</v>
      </c>
      <c r="D18" s="151">
        <v>620</v>
      </c>
      <c r="E18" s="151">
        <v>827902.15599999996</v>
      </c>
      <c r="F18" s="336" t="s">
        <v>3297</v>
      </c>
      <c r="G18" s="336" t="s">
        <v>3297</v>
      </c>
    </row>
    <row r="19" spans="1:7">
      <c r="A19" s="238" t="s">
        <v>598</v>
      </c>
      <c r="B19" s="151">
        <v>2203</v>
      </c>
      <c r="C19" s="151">
        <v>1046243.331</v>
      </c>
      <c r="D19" s="151">
        <v>139</v>
      </c>
      <c r="E19" s="151">
        <v>144491.565</v>
      </c>
      <c r="F19" s="151">
        <v>62</v>
      </c>
      <c r="G19" s="151">
        <v>56193.076999999997</v>
      </c>
    </row>
    <row r="20" spans="1:7">
      <c r="A20" s="238" t="s">
        <v>599</v>
      </c>
      <c r="B20" s="151">
        <v>8943</v>
      </c>
      <c r="C20" s="151">
        <v>3294798.105</v>
      </c>
      <c r="D20" s="151">
        <v>491</v>
      </c>
      <c r="E20" s="151">
        <v>689291.79099999997</v>
      </c>
      <c r="F20" s="151">
        <v>182</v>
      </c>
      <c r="G20" s="151">
        <v>262813.00099999999</v>
      </c>
    </row>
    <row r="21" spans="1:7">
      <c r="A21" s="238" t="s">
        <v>600</v>
      </c>
      <c r="B21" s="151">
        <v>2871</v>
      </c>
      <c r="C21" s="151">
        <v>763584.39399999997</v>
      </c>
      <c r="D21" s="151">
        <v>164</v>
      </c>
      <c r="E21" s="151">
        <v>180235.098</v>
      </c>
      <c r="F21" s="151">
        <v>61</v>
      </c>
      <c r="G21" s="151">
        <v>41916.557999999997</v>
      </c>
    </row>
    <row r="22" spans="1:7">
      <c r="A22" s="238" t="s">
        <v>601</v>
      </c>
      <c r="B22" s="151">
        <v>7221</v>
      </c>
      <c r="C22" s="151">
        <v>5114534.9579999996</v>
      </c>
      <c r="D22" s="151">
        <v>500</v>
      </c>
      <c r="E22" s="151">
        <v>337796.93599999999</v>
      </c>
      <c r="F22" s="336" t="s">
        <v>3297</v>
      </c>
      <c r="G22" s="336" t="s">
        <v>3297</v>
      </c>
    </row>
    <row r="23" spans="1:7">
      <c r="A23" s="238" t="s">
        <v>542</v>
      </c>
      <c r="B23" s="151">
        <v>3443</v>
      </c>
      <c r="C23" s="151">
        <v>1085923.1000000001</v>
      </c>
      <c r="D23" s="151">
        <v>179</v>
      </c>
      <c r="E23" s="151">
        <v>112655.97</v>
      </c>
      <c r="F23" s="151">
        <v>56</v>
      </c>
      <c r="G23" s="151">
        <v>69365.672999999995</v>
      </c>
    </row>
    <row r="24" spans="1:7">
      <c r="A24" s="251" t="s">
        <v>686</v>
      </c>
      <c r="B24" s="151">
        <v>253110</v>
      </c>
      <c r="C24" s="151">
        <v>203178910.678</v>
      </c>
      <c r="D24" s="151">
        <v>16138</v>
      </c>
      <c r="E24" s="151">
        <v>35306223.671999998</v>
      </c>
      <c r="F24" s="151">
        <v>4653</v>
      </c>
      <c r="G24" s="151">
        <v>60055643.659999996</v>
      </c>
    </row>
    <row r="25" spans="1:7">
      <c r="A25" s="28"/>
      <c r="B25" s="296"/>
      <c r="C25" s="296"/>
      <c r="D25" s="296"/>
      <c r="E25" s="296"/>
      <c r="F25" s="296" t="s">
        <v>269</v>
      </c>
      <c r="G25" s="296"/>
    </row>
    <row r="26" spans="1:7" ht="30" customHeight="1">
      <c r="A26" s="27"/>
      <c r="B26" s="457" t="s">
        <v>905</v>
      </c>
      <c r="C26" s="458"/>
      <c r="D26" s="457" t="s">
        <v>906</v>
      </c>
      <c r="E26" s="458"/>
      <c r="F26" s="457" t="s">
        <v>907</v>
      </c>
      <c r="G26" s="459"/>
    </row>
    <row r="27" spans="1:7">
      <c r="A27" s="238" t="s">
        <v>147</v>
      </c>
      <c r="B27" s="151">
        <v>21543</v>
      </c>
      <c r="C27" s="151">
        <v>16317853.975</v>
      </c>
      <c r="D27" s="151">
        <v>14202</v>
      </c>
      <c r="E27" s="151">
        <v>7697536.5939999996</v>
      </c>
      <c r="F27" s="151">
        <v>93281</v>
      </c>
      <c r="G27" s="151">
        <v>15362475.282</v>
      </c>
    </row>
    <row r="28" spans="1:7">
      <c r="A28" s="238" t="s">
        <v>377</v>
      </c>
      <c r="B28" s="151">
        <v>32944</v>
      </c>
      <c r="C28" s="151">
        <v>17416635.061000001</v>
      </c>
      <c r="D28" s="151">
        <v>16577</v>
      </c>
      <c r="E28" s="151">
        <v>15809488.669</v>
      </c>
      <c r="F28" s="151">
        <v>110523</v>
      </c>
      <c r="G28" s="151">
        <v>29832278.153000001</v>
      </c>
    </row>
    <row r="29" spans="1:7">
      <c r="A29" s="238" t="s">
        <v>550</v>
      </c>
      <c r="B29" s="151">
        <v>15707</v>
      </c>
      <c r="C29" s="151">
        <v>4114571.1340000001</v>
      </c>
      <c r="D29" s="151">
        <v>5494</v>
      </c>
      <c r="E29" s="151">
        <v>624322.36499999999</v>
      </c>
      <c r="F29" s="151">
        <v>26579</v>
      </c>
      <c r="G29" s="151">
        <v>14742532.764</v>
      </c>
    </row>
    <row r="30" spans="1:7">
      <c r="A30" s="238" t="s">
        <v>551</v>
      </c>
      <c r="B30" s="151">
        <v>3403</v>
      </c>
      <c r="C30" s="151">
        <v>653223.97600000002</v>
      </c>
      <c r="D30" s="151">
        <v>2345</v>
      </c>
      <c r="E30" s="151">
        <v>126831.03999999999</v>
      </c>
      <c r="F30" s="151">
        <v>12375</v>
      </c>
      <c r="G30" s="151">
        <v>5162714.5310000004</v>
      </c>
    </row>
    <row r="31" spans="1:7">
      <c r="A31" s="238" t="s">
        <v>552</v>
      </c>
      <c r="B31" s="151">
        <v>1128</v>
      </c>
      <c r="C31" s="151">
        <v>516090.61300000001</v>
      </c>
      <c r="D31" s="151">
        <v>934</v>
      </c>
      <c r="E31" s="151">
        <v>431816.94099999999</v>
      </c>
      <c r="F31" s="151">
        <v>3724</v>
      </c>
      <c r="G31" s="151">
        <v>2197817.3709999998</v>
      </c>
    </row>
    <row r="32" spans="1:7">
      <c r="A32" s="238" t="s">
        <v>592</v>
      </c>
      <c r="B32" s="151">
        <v>6597</v>
      </c>
      <c r="C32" s="151">
        <v>2762272.415</v>
      </c>
      <c r="D32" s="151">
        <v>5323</v>
      </c>
      <c r="E32" s="151">
        <v>6891520.9610000001</v>
      </c>
      <c r="F32" s="151">
        <v>13537</v>
      </c>
      <c r="G32" s="151">
        <v>9832026.1070000008</v>
      </c>
    </row>
    <row r="33" spans="1:7">
      <c r="A33" s="238" t="s">
        <v>593</v>
      </c>
      <c r="B33" s="151">
        <v>16306</v>
      </c>
      <c r="C33" s="151">
        <v>9044466.2579999994</v>
      </c>
      <c r="D33" s="151">
        <v>9089</v>
      </c>
      <c r="E33" s="151">
        <v>25797679.333999999</v>
      </c>
      <c r="F33" s="151">
        <v>46776</v>
      </c>
      <c r="G33" s="151">
        <v>15323831.846000001</v>
      </c>
    </row>
    <row r="34" spans="1:7">
      <c r="A34" s="238" t="s">
        <v>594</v>
      </c>
      <c r="B34" s="151">
        <v>1489</v>
      </c>
      <c r="C34" s="151">
        <v>309980.40000000002</v>
      </c>
      <c r="D34" s="151">
        <v>1028</v>
      </c>
      <c r="E34" s="151">
        <v>476034.20899999997</v>
      </c>
      <c r="F34" s="151">
        <v>8596</v>
      </c>
      <c r="G34" s="151">
        <v>3076612.5970000001</v>
      </c>
    </row>
    <row r="35" spans="1:7">
      <c r="A35" s="238" t="s">
        <v>595</v>
      </c>
      <c r="B35" s="151">
        <v>10420</v>
      </c>
      <c r="C35" s="151">
        <v>3054638.085</v>
      </c>
      <c r="D35" s="151">
        <v>6655</v>
      </c>
      <c r="E35" s="151">
        <v>3066317.92</v>
      </c>
      <c r="F35" s="151">
        <v>49175</v>
      </c>
      <c r="G35" s="151">
        <v>8417249.4509999994</v>
      </c>
    </row>
    <row r="36" spans="1:7">
      <c r="A36" s="238" t="s">
        <v>596</v>
      </c>
      <c r="B36" s="151">
        <v>30621</v>
      </c>
      <c r="C36" s="151">
        <v>12539976.588</v>
      </c>
      <c r="D36" s="151">
        <v>14993</v>
      </c>
      <c r="E36" s="151">
        <v>8508458.5779999997</v>
      </c>
      <c r="F36" s="151">
        <v>118472</v>
      </c>
      <c r="G36" s="151">
        <v>37964234.383000001</v>
      </c>
    </row>
    <row r="37" spans="1:7">
      <c r="A37" s="238" t="s">
        <v>597</v>
      </c>
      <c r="B37" s="151">
        <v>7063</v>
      </c>
      <c r="C37" s="151">
        <v>1766732.334</v>
      </c>
      <c r="D37" s="151">
        <v>3544</v>
      </c>
      <c r="E37" s="151">
        <v>2117026.9759999998</v>
      </c>
      <c r="F37" s="151">
        <v>32141</v>
      </c>
      <c r="G37" s="151">
        <v>4139431.2069999999</v>
      </c>
    </row>
    <row r="38" spans="1:7">
      <c r="A38" s="238" t="s">
        <v>598</v>
      </c>
      <c r="B38" s="151">
        <v>1489</v>
      </c>
      <c r="C38" s="151">
        <v>755285.50699999998</v>
      </c>
      <c r="D38" s="151">
        <v>996</v>
      </c>
      <c r="E38" s="151">
        <v>217308.728</v>
      </c>
      <c r="F38" s="151">
        <v>8433</v>
      </c>
      <c r="G38" s="151">
        <v>4544004.5789999999</v>
      </c>
    </row>
    <row r="39" spans="1:7">
      <c r="A39" s="238" t="s">
        <v>599</v>
      </c>
      <c r="B39" s="151">
        <v>5973</v>
      </c>
      <c r="C39" s="151">
        <v>1892567.112</v>
      </c>
      <c r="D39" s="151">
        <v>5257</v>
      </c>
      <c r="E39" s="151">
        <v>736635.44700000004</v>
      </c>
      <c r="F39" s="151">
        <v>21850</v>
      </c>
      <c r="G39" s="151">
        <v>6646823.8439999996</v>
      </c>
    </row>
    <row r="40" spans="1:7">
      <c r="A40" s="238" t="s">
        <v>600</v>
      </c>
      <c r="B40" s="151">
        <v>1846</v>
      </c>
      <c r="C40" s="151">
        <v>404515.31699999998</v>
      </c>
      <c r="D40" s="151">
        <v>1852</v>
      </c>
      <c r="E40" s="151">
        <v>223292.764</v>
      </c>
      <c r="F40" s="151">
        <v>8601</v>
      </c>
      <c r="G40" s="151">
        <v>2321115.9890000001</v>
      </c>
    </row>
    <row r="41" spans="1:7">
      <c r="A41" s="238" t="s">
        <v>601</v>
      </c>
      <c r="B41" s="151">
        <v>4476</v>
      </c>
      <c r="C41" s="151">
        <v>1064610.601</v>
      </c>
      <c r="D41" s="151">
        <v>2992</v>
      </c>
      <c r="E41" s="151">
        <v>1398796.027</v>
      </c>
      <c r="F41" s="151">
        <v>19274</v>
      </c>
      <c r="G41" s="151">
        <v>6045476.3890000004</v>
      </c>
    </row>
    <row r="42" spans="1:7">
      <c r="A42" s="238" t="s">
        <v>542</v>
      </c>
      <c r="B42" s="151">
        <v>2329</v>
      </c>
      <c r="C42" s="151">
        <v>486585.74800000002</v>
      </c>
      <c r="D42" s="151">
        <v>1830</v>
      </c>
      <c r="E42" s="151">
        <v>440648.91100000002</v>
      </c>
      <c r="F42" s="151">
        <v>10066</v>
      </c>
      <c r="G42" s="151">
        <v>2892550.074</v>
      </c>
    </row>
    <row r="43" spans="1:7">
      <c r="A43" s="251" t="s">
        <v>686</v>
      </c>
      <c r="B43" s="151">
        <v>163334</v>
      </c>
      <c r="C43" s="151">
        <v>73100005.123999998</v>
      </c>
      <c r="D43" s="151">
        <v>93111</v>
      </c>
      <c r="E43" s="151">
        <v>74563715.464000002</v>
      </c>
      <c r="F43" s="151">
        <v>583403</v>
      </c>
      <c r="G43" s="151">
        <v>168501174.567</v>
      </c>
    </row>
    <row r="44" spans="1:7">
      <c r="A44" s="38"/>
      <c r="B44" s="296"/>
      <c r="C44" s="296"/>
      <c r="D44" s="296"/>
      <c r="E44" s="296"/>
      <c r="F44" s="296"/>
      <c r="G44" s="296"/>
    </row>
    <row r="45" spans="1:7" ht="42.75" customHeight="1">
      <c r="A45" s="65"/>
      <c r="B45" s="457" t="s">
        <v>943</v>
      </c>
      <c r="C45" s="458"/>
      <c r="D45" s="457" t="s">
        <v>909</v>
      </c>
      <c r="E45" s="458"/>
      <c r="F45" s="457" t="s">
        <v>910</v>
      </c>
      <c r="G45" s="459"/>
    </row>
    <row r="46" spans="1:7">
      <c r="A46" s="238" t="s">
        <v>147</v>
      </c>
      <c r="B46" s="151">
        <v>76711</v>
      </c>
      <c r="C46" s="151">
        <v>9513707.6679999996</v>
      </c>
      <c r="D46" s="151">
        <v>116475</v>
      </c>
      <c r="E46" s="151">
        <v>33908690.439000003</v>
      </c>
      <c r="F46" s="151">
        <v>22712</v>
      </c>
      <c r="G46" s="151">
        <v>7445674.2989999996</v>
      </c>
    </row>
    <row r="47" spans="1:7">
      <c r="A47" s="238" t="s">
        <v>377</v>
      </c>
      <c r="B47" s="151">
        <v>88546</v>
      </c>
      <c r="C47" s="151">
        <v>18596995.526999999</v>
      </c>
      <c r="D47" s="151">
        <v>162159</v>
      </c>
      <c r="E47" s="151">
        <v>47758126.938000001</v>
      </c>
      <c r="F47" s="151">
        <v>31757</v>
      </c>
      <c r="G47" s="151">
        <v>8344112.3820000002</v>
      </c>
    </row>
    <row r="48" spans="1:7">
      <c r="A48" s="238" t="s">
        <v>550</v>
      </c>
      <c r="B48" s="151">
        <v>13749</v>
      </c>
      <c r="C48" s="151">
        <v>9108462.8190000001</v>
      </c>
      <c r="D48" s="151">
        <v>85304</v>
      </c>
      <c r="E48" s="151">
        <v>13598398.484999999</v>
      </c>
      <c r="F48" s="151">
        <v>12586</v>
      </c>
      <c r="G48" s="151">
        <v>3454175.1320000002</v>
      </c>
    </row>
    <row r="49" spans="1:162">
      <c r="A49" s="238" t="s">
        <v>551</v>
      </c>
      <c r="B49" s="151">
        <v>8928</v>
      </c>
      <c r="C49" s="151">
        <v>3516986.4029999999</v>
      </c>
      <c r="D49" s="151">
        <v>20066</v>
      </c>
      <c r="E49" s="151">
        <v>3202784.0860000001</v>
      </c>
      <c r="F49" s="151">
        <v>3600</v>
      </c>
      <c r="G49" s="151">
        <v>505100.39500000002</v>
      </c>
    </row>
    <row r="50" spans="1:162">
      <c r="A50" s="238" t="s">
        <v>552</v>
      </c>
      <c r="B50" s="151">
        <v>2631</v>
      </c>
      <c r="C50" s="151">
        <v>1177150.277</v>
      </c>
      <c r="D50" s="151">
        <v>7037</v>
      </c>
      <c r="E50" s="151">
        <v>2592377.8110000002</v>
      </c>
      <c r="F50" s="151">
        <v>1572</v>
      </c>
      <c r="G50" s="151">
        <v>501722.234</v>
      </c>
    </row>
    <row r="51" spans="1:162">
      <c r="A51" s="238" t="s">
        <v>592</v>
      </c>
      <c r="B51" s="151">
        <v>8579</v>
      </c>
      <c r="C51" s="151">
        <v>6229527.2810000004</v>
      </c>
      <c r="D51" s="151">
        <v>39326</v>
      </c>
      <c r="E51" s="151">
        <v>14493792.858999999</v>
      </c>
      <c r="F51" s="151">
        <v>7016</v>
      </c>
      <c r="G51" s="151">
        <v>4149485.534</v>
      </c>
    </row>
    <row r="52" spans="1:162">
      <c r="A52" s="238" t="s">
        <v>593</v>
      </c>
      <c r="B52" s="151">
        <v>34539</v>
      </c>
      <c r="C52" s="151">
        <v>8139734.7879999997</v>
      </c>
      <c r="D52" s="151">
        <v>78839</v>
      </c>
      <c r="E52" s="151">
        <v>31230416.318</v>
      </c>
      <c r="F52" s="151">
        <v>16175</v>
      </c>
      <c r="G52" s="151">
        <v>5753725.5080000004</v>
      </c>
    </row>
    <row r="53" spans="1:162">
      <c r="A53" s="238" t="s">
        <v>594</v>
      </c>
      <c r="B53" s="151">
        <v>6328</v>
      </c>
      <c r="C53" s="151">
        <v>2311538.8149999999</v>
      </c>
      <c r="D53" s="151">
        <v>10754</v>
      </c>
      <c r="E53" s="151">
        <v>2609026.0260000001</v>
      </c>
      <c r="F53" s="151">
        <v>2013</v>
      </c>
      <c r="G53" s="151">
        <v>381381.98700000002</v>
      </c>
    </row>
    <row r="54" spans="1:162">
      <c r="A54" s="238" t="s">
        <v>595</v>
      </c>
      <c r="B54" s="151">
        <v>39551</v>
      </c>
      <c r="C54" s="151">
        <v>5661473.9330000002</v>
      </c>
      <c r="D54" s="151">
        <v>65221</v>
      </c>
      <c r="E54" s="151">
        <v>14242218.790999999</v>
      </c>
      <c r="F54" s="151">
        <v>12639</v>
      </c>
      <c r="G54" s="151">
        <v>3428869.8369999998</v>
      </c>
    </row>
    <row r="55" spans="1:162">
      <c r="A55" s="238" t="s">
        <v>596</v>
      </c>
      <c r="B55" s="151">
        <v>94550</v>
      </c>
      <c r="C55" s="151">
        <v>26602420.120999999</v>
      </c>
      <c r="D55" s="151">
        <v>176804</v>
      </c>
      <c r="E55" s="151">
        <v>49334139.634000003</v>
      </c>
      <c r="F55" s="151">
        <v>37249</v>
      </c>
      <c r="G55" s="151">
        <v>11034115.398</v>
      </c>
    </row>
    <row r="56" spans="1:162">
      <c r="A56" s="238" t="s">
        <v>597</v>
      </c>
      <c r="B56" s="151">
        <v>26644</v>
      </c>
      <c r="C56" s="151">
        <v>2832560.4180000001</v>
      </c>
      <c r="D56" s="151">
        <v>34633</v>
      </c>
      <c r="E56" s="151">
        <v>6518967.8679999998</v>
      </c>
      <c r="F56" s="151">
        <v>7164</v>
      </c>
      <c r="G56" s="151">
        <v>1621443.1839999999</v>
      </c>
    </row>
    <row r="57" spans="1:162">
      <c r="A57" s="238" t="s">
        <v>598</v>
      </c>
      <c r="B57" s="151">
        <v>7366</v>
      </c>
      <c r="C57" s="151">
        <v>4191092.5559999999</v>
      </c>
      <c r="D57" s="151">
        <v>8123</v>
      </c>
      <c r="E57" s="151">
        <v>2098468.1150000002</v>
      </c>
      <c r="F57" s="151">
        <v>1987</v>
      </c>
      <c r="G57" s="151">
        <v>427821.51</v>
      </c>
    </row>
    <row r="58" spans="1:162">
      <c r="A58" s="238" t="s">
        <v>599</v>
      </c>
      <c r="B58" s="151">
        <v>16150</v>
      </c>
      <c r="C58" s="151">
        <v>5083201.7390000001</v>
      </c>
      <c r="D58" s="151">
        <v>35182</v>
      </c>
      <c r="E58" s="151">
        <v>7651126.8310000002</v>
      </c>
      <c r="F58" s="151">
        <v>6632</v>
      </c>
      <c r="G58" s="151">
        <v>1144101.7690000001</v>
      </c>
    </row>
    <row r="59" spans="1:162">
      <c r="A59" s="238" t="s">
        <v>600</v>
      </c>
      <c r="B59" s="151">
        <v>6560</v>
      </c>
      <c r="C59" s="151">
        <v>1938288.5149999999</v>
      </c>
      <c r="D59" s="151">
        <v>13462</v>
      </c>
      <c r="E59" s="151">
        <v>2265820.4530000002</v>
      </c>
      <c r="F59" s="151">
        <v>2678</v>
      </c>
      <c r="G59" s="151">
        <v>457203.46100000001</v>
      </c>
    </row>
    <row r="60" spans="1:162">
      <c r="A60" s="238" t="s">
        <v>601</v>
      </c>
      <c r="B60" s="151">
        <v>14726</v>
      </c>
      <c r="C60" s="151">
        <v>4242502.3059999999</v>
      </c>
      <c r="D60" s="151">
        <v>24332</v>
      </c>
      <c r="E60" s="151">
        <v>5137607.1519999998</v>
      </c>
      <c r="F60" s="151">
        <v>4757</v>
      </c>
      <c r="G60" s="151">
        <v>1219894.311</v>
      </c>
    </row>
    <row r="61" spans="1:162">
      <c r="A61" s="238" t="s">
        <v>542</v>
      </c>
      <c r="B61" s="151">
        <v>8136</v>
      </c>
      <c r="C61" s="151">
        <v>1939649.3759999999</v>
      </c>
      <c r="D61" s="151">
        <v>14685</v>
      </c>
      <c r="E61" s="151">
        <v>2248243.7769999998</v>
      </c>
      <c r="F61" s="151">
        <v>3129</v>
      </c>
      <c r="G61" s="151">
        <v>471609.09600000002</v>
      </c>
    </row>
    <row r="62" spans="1:162">
      <c r="A62" s="251" t="s">
        <v>686</v>
      </c>
      <c r="B62" s="151">
        <v>453694</v>
      </c>
      <c r="C62" s="151">
        <v>111085292.542</v>
      </c>
      <c r="D62" s="151">
        <v>892402</v>
      </c>
      <c r="E62" s="151">
        <v>238890205.583</v>
      </c>
      <c r="F62" s="151">
        <v>173666</v>
      </c>
      <c r="G62" s="151">
        <v>50340436.037</v>
      </c>
    </row>
    <row r="63" spans="1:162">
      <c r="A63" s="33"/>
      <c r="B63" s="151"/>
      <c r="C63" s="151"/>
      <c r="D63" s="151"/>
      <c r="E63" s="151"/>
      <c r="F63" s="151"/>
      <c r="G63" s="151"/>
    </row>
    <row r="64" spans="1:162" s="6" customFormat="1">
      <c r="A64" s="8" t="s">
        <v>3191</v>
      </c>
      <c r="B64" s="8"/>
      <c r="C64" s="8"/>
      <c r="D64" s="8"/>
      <c r="E64" s="8"/>
      <c r="F64" s="8"/>
      <c r="G64" s="8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  <c r="AF64" s="10"/>
      <c r="AG64" s="10"/>
      <c r="AH64" s="10"/>
      <c r="AI64" s="10"/>
      <c r="AJ64" s="10"/>
      <c r="AK64" s="10"/>
      <c r="AL64" s="10"/>
      <c r="AM64" s="10"/>
      <c r="AN64" s="10"/>
      <c r="AO64" s="10"/>
      <c r="AP64" s="10"/>
      <c r="AQ64" s="10"/>
      <c r="AR64" s="10"/>
      <c r="AS64" s="10"/>
      <c r="AT64" s="10"/>
      <c r="AU64" s="10"/>
      <c r="AV64" s="10"/>
      <c r="AW64" s="10"/>
      <c r="AX64" s="10"/>
      <c r="AY64" s="10"/>
      <c r="AZ64" s="10"/>
      <c r="BA64" s="10"/>
      <c r="BB64" s="10"/>
      <c r="BC64" s="10"/>
      <c r="BD64" s="10"/>
      <c r="BE64" s="10"/>
      <c r="BF64" s="10"/>
      <c r="BG64" s="10"/>
      <c r="BH64" s="10"/>
      <c r="BI64" s="10"/>
      <c r="BJ64" s="10"/>
      <c r="BK64" s="10"/>
      <c r="BL64" s="10"/>
      <c r="BM64" s="10"/>
      <c r="BN64" s="10"/>
      <c r="BO64" s="10"/>
      <c r="BP64" s="10"/>
      <c r="BQ64" s="10"/>
      <c r="BR64" s="10"/>
      <c r="BS64" s="10"/>
      <c r="BT64" s="10"/>
      <c r="BU64" s="10"/>
      <c r="BV64" s="10"/>
      <c r="BW64" s="10"/>
      <c r="BX64" s="10"/>
      <c r="BY64" s="10"/>
      <c r="BZ64" s="10"/>
      <c r="CA64" s="10"/>
      <c r="CB64" s="10"/>
      <c r="CC64" s="10"/>
      <c r="CD64" s="10"/>
      <c r="CE64" s="10"/>
      <c r="CF64" s="10"/>
      <c r="CG64" s="10"/>
      <c r="CH64" s="10"/>
      <c r="CI64" s="10"/>
      <c r="CJ64" s="10"/>
      <c r="CK64" s="10"/>
      <c r="CL64" s="10"/>
      <c r="CM64" s="10"/>
      <c r="CN64" s="10"/>
      <c r="CO64" s="10"/>
      <c r="CP64" s="10"/>
      <c r="CQ64" s="10"/>
      <c r="CR64" s="10"/>
      <c r="CS64" s="10"/>
      <c r="CT64" s="10"/>
      <c r="CU64" s="10"/>
      <c r="CV64" s="10"/>
      <c r="CW64" s="10"/>
      <c r="CX64" s="10"/>
      <c r="CY64" s="10"/>
      <c r="CZ64" s="10"/>
      <c r="DA64" s="10"/>
      <c r="DB64" s="10"/>
      <c r="DC64" s="10"/>
      <c r="DD64" s="10"/>
      <c r="DE64" s="10"/>
      <c r="DF64" s="10"/>
      <c r="DG64" s="10"/>
      <c r="DH64" s="10"/>
      <c r="DI64" s="10"/>
      <c r="DJ64" s="10"/>
      <c r="DK64" s="10"/>
      <c r="DL64" s="10"/>
      <c r="DM64" s="10"/>
      <c r="DN64" s="10"/>
      <c r="DO64" s="10"/>
      <c r="DP64" s="10"/>
      <c r="DQ64" s="10"/>
      <c r="DR64" s="10"/>
      <c r="DS64" s="10"/>
      <c r="DT64" s="10"/>
      <c r="DU64" s="10"/>
      <c r="DV64" s="10"/>
      <c r="DW64" s="10"/>
      <c r="DX64" s="10"/>
      <c r="DY64" s="10"/>
      <c r="DZ64" s="10"/>
      <c r="EA64" s="10"/>
      <c r="EB64" s="10"/>
      <c r="EC64" s="10"/>
      <c r="ED64" s="10"/>
      <c r="EE64" s="10"/>
      <c r="EF64" s="10"/>
      <c r="EG64" s="10"/>
      <c r="EH64" s="10"/>
      <c r="EI64" s="10"/>
      <c r="EJ64" s="10"/>
      <c r="EK64" s="10"/>
      <c r="EL64" s="10"/>
      <c r="EM64" s="10"/>
      <c r="EN64" s="10"/>
      <c r="EO64" s="10"/>
      <c r="EP64" s="10"/>
      <c r="EQ64" s="10"/>
      <c r="ER64" s="10"/>
      <c r="ES64" s="10"/>
      <c r="ET64" s="10"/>
      <c r="EU64" s="10"/>
      <c r="EV64" s="10"/>
      <c r="EW64" s="10"/>
      <c r="EX64" s="10"/>
      <c r="EY64" s="10"/>
      <c r="EZ64" s="10"/>
      <c r="FA64" s="10"/>
      <c r="FB64" s="10"/>
      <c r="FC64" s="10"/>
      <c r="FD64" s="10"/>
      <c r="FE64" s="10"/>
      <c r="FF64" s="10"/>
    </row>
    <row r="65" spans="1:212" s="7" customFormat="1" ht="15">
      <c r="A65" s="8" t="s">
        <v>3188</v>
      </c>
      <c r="B65" s="8"/>
      <c r="C65" s="8"/>
      <c r="D65" s="8"/>
      <c r="E65" s="8"/>
      <c r="F65" s="8"/>
      <c r="G65" s="8"/>
    </row>
    <row r="66" spans="1:212" s="7" customFormat="1">
      <c r="A66" s="2"/>
      <c r="B66" s="6"/>
      <c r="C66" s="6"/>
      <c r="D66" s="6"/>
      <c r="E66" s="6"/>
      <c r="F66" s="6"/>
      <c r="G66" s="6"/>
    </row>
    <row r="67" spans="1:212" s="7" customFormat="1">
      <c r="A67" s="2"/>
      <c r="B67" s="6"/>
      <c r="C67" s="6"/>
      <c r="D67" s="6"/>
      <c r="E67" s="6"/>
      <c r="F67" s="6"/>
      <c r="G67" s="6"/>
    </row>
    <row r="68" spans="1:212" s="7" customFormat="1">
      <c r="A68" s="2"/>
      <c r="B68" s="6"/>
      <c r="C68" s="6"/>
      <c r="D68" s="6"/>
      <c r="E68" s="6"/>
      <c r="F68" s="6"/>
      <c r="G68" s="6"/>
    </row>
    <row r="69" spans="1:212" s="7" customFormat="1">
      <c r="A69" s="2"/>
      <c r="B69" s="6"/>
      <c r="C69" s="6"/>
      <c r="D69" s="6"/>
      <c r="E69" s="6"/>
      <c r="F69" s="6"/>
      <c r="G69" s="6"/>
    </row>
    <row r="70" spans="1:212">
      <c r="FG70" s="7"/>
      <c r="FH70" s="7"/>
      <c r="FI70" s="7"/>
      <c r="FJ70" s="7"/>
      <c r="FK70" s="7"/>
      <c r="FL70" s="7"/>
      <c r="FM70" s="7"/>
      <c r="FN70" s="7"/>
      <c r="FO70" s="7"/>
      <c r="FP70" s="7"/>
      <c r="FQ70" s="7"/>
      <c r="FR70" s="7"/>
      <c r="FS70" s="7"/>
      <c r="FT70" s="7"/>
      <c r="FU70" s="7"/>
      <c r="FV70" s="7"/>
      <c r="FW70" s="7"/>
      <c r="FX70" s="7"/>
      <c r="FY70" s="7"/>
      <c r="FZ70" s="7"/>
      <c r="GA70" s="7"/>
      <c r="GB70" s="7"/>
      <c r="GC70" s="7"/>
      <c r="GD70" s="7"/>
      <c r="GE70" s="7"/>
      <c r="GF70" s="7"/>
      <c r="GG70" s="7"/>
      <c r="GH70" s="7"/>
      <c r="GI70" s="7"/>
      <c r="GJ70" s="7"/>
      <c r="GK70" s="7"/>
      <c r="GL70" s="7"/>
      <c r="GM70" s="7"/>
      <c r="GN70" s="7"/>
      <c r="GO70" s="7"/>
      <c r="GP70" s="7"/>
      <c r="GQ70" s="7"/>
      <c r="GR70" s="7"/>
      <c r="GS70" s="7"/>
      <c r="GT70" s="7"/>
      <c r="GU70" s="7"/>
      <c r="GV70" s="7"/>
      <c r="GW70" s="7"/>
      <c r="GX70" s="7"/>
      <c r="GY70" s="7"/>
      <c r="GZ70" s="7"/>
      <c r="HA70" s="7"/>
      <c r="HB70" s="7"/>
      <c r="HC70" s="7"/>
      <c r="HD70" s="7"/>
    </row>
    <row r="71" spans="1:212">
      <c r="ER71" s="2"/>
      <c r="ES71" s="2"/>
      <c r="ET71" s="2"/>
      <c r="EU71" s="2"/>
      <c r="EV71" s="2"/>
      <c r="EW71" s="2"/>
      <c r="EX71" s="2"/>
      <c r="EY71" s="2"/>
      <c r="EZ71" s="2"/>
      <c r="FA71" s="2"/>
      <c r="FB71" s="2"/>
      <c r="FC71" s="2"/>
      <c r="FD71" s="2"/>
      <c r="FE71" s="2"/>
      <c r="FF71" s="2"/>
    </row>
    <row r="72" spans="1:212">
      <c r="ER72" s="2"/>
      <c r="ES72" s="2"/>
      <c r="ET72" s="2"/>
      <c r="EU72" s="2"/>
      <c r="EV72" s="2"/>
      <c r="EW72" s="2"/>
      <c r="EX72" s="2"/>
      <c r="EY72" s="2"/>
      <c r="EZ72" s="2"/>
      <c r="FA72" s="2"/>
      <c r="FB72" s="2"/>
      <c r="FC72" s="2"/>
      <c r="FD72" s="2"/>
      <c r="FE72" s="2"/>
      <c r="FF72" s="2"/>
    </row>
    <row r="73" spans="1:212">
      <c r="ER73" s="2"/>
      <c r="ES73" s="2"/>
      <c r="ET73" s="2"/>
      <c r="EU73" s="2"/>
      <c r="EV73" s="2"/>
      <c r="EW73" s="2"/>
      <c r="EX73" s="2"/>
      <c r="EY73" s="2"/>
      <c r="EZ73" s="2"/>
      <c r="FA73" s="2"/>
      <c r="FB73" s="2"/>
      <c r="FC73" s="2"/>
      <c r="FD73" s="2"/>
      <c r="FE73" s="2"/>
      <c r="FF73" s="2"/>
    </row>
    <row r="74" spans="1:212">
      <c r="ER74" s="2"/>
      <c r="ES74" s="2"/>
      <c r="ET74" s="2"/>
      <c r="EU74" s="2"/>
      <c r="EV74" s="2"/>
      <c r="EW74" s="2"/>
      <c r="EX74" s="2"/>
      <c r="EY74" s="2"/>
      <c r="EZ74" s="2"/>
      <c r="FA74" s="2"/>
      <c r="FB74" s="2"/>
      <c r="FC74" s="2"/>
      <c r="FD74" s="2"/>
      <c r="FE74" s="2"/>
      <c r="FF74" s="2"/>
    </row>
    <row r="75" spans="1:212">
      <c r="ER75" s="2"/>
      <c r="ES75" s="2"/>
      <c r="ET75" s="2"/>
      <c r="EU75" s="2"/>
      <c r="EV75" s="2"/>
      <c r="EW75" s="2"/>
      <c r="EX75" s="2"/>
      <c r="EY75" s="2"/>
      <c r="EZ75" s="2"/>
      <c r="FA75" s="2"/>
      <c r="FB75" s="2"/>
      <c r="FC75" s="2"/>
      <c r="FD75" s="2"/>
      <c r="FE75" s="2"/>
      <c r="FF75" s="2"/>
    </row>
    <row r="76" spans="1:212">
      <c r="ER76" s="2"/>
      <c r="ES76" s="2"/>
      <c r="ET76" s="2"/>
      <c r="EU76" s="2"/>
      <c r="EV76" s="2"/>
      <c r="EW76" s="2"/>
      <c r="EX76" s="2"/>
      <c r="EY76" s="2"/>
      <c r="EZ76" s="2"/>
      <c r="FA76" s="2"/>
      <c r="FB76" s="2"/>
      <c r="FC76" s="2"/>
      <c r="FD76" s="2"/>
      <c r="FE76" s="2"/>
      <c r="FF76" s="2"/>
    </row>
    <row r="77" spans="1:212">
      <c r="ER77" s="2"/>
      <c r="ES77" s="2"/>
      <c r="ET77" s="2"/>
      <c r="EU77" s="2"/>
      <c r="EV77" s="2"/>
      <c r="EW77" s="2"/>
      <c r="EX77" s="2"/>
      <c r="EY77" s="2"/>
      <c r="EZ77" s="2"/>
      <c r="FA77" s="2"/>
      <c r="FB77" s="2"/>
      <c r="FC77" s="2"/>
      <c r="FD77" s="2"/>
      <c r="FE77" s="2"/>
      <c r="FF77" s="2"/>
    </row>
    <row r="78" spans="1:212">
      <c r="ER78" s="2"/>
      <c r="ES78" s="2"/>
      <c r="ET78" s="2"/>
      <c r="EU78" s="2"/>
      <c r="EV78" s="2"/>
      <c r="EW78" s="2"/>
      <c r="EX78" s="2"/>
      <c r="EY78" s="2"/>
      <c r="EZ78" s="2"/>
      <c r="FA78" s="2"/>
      <c r="FB78" s="2"/>
      <c r="FC78" s="2"/>
      <c r="FD78" s="2"/>
      <c r="FE78" s="2"/>
      <c r="FF78" s="2"/>
    </row>
    <row r="79" spans="1:212">
      <c r="ER79" s="2"/>
      <c r="ES79" s="2"/>
      <c r="ET79" s="2"/>
      <c r="EU79" s="2"/>
      <c r="EV79" s="2"/>
      <c r="EW79" s="2"/>
      <c r="EX79" s="2"/>
      <c r="EY79" s="2"/>
      <c r="EZ79" s="2"/>
      <c r="FA79" s="2"/>
      <c r="FB79" s="2"/>
      <c r="FC79" s="2"/>
      <c r="FD79" s="2"/>
      <c r="FE79" s="2"/>
      <c r="FF79" s="2"/>
    </row>
    <row r="80" spans="1:212" ht="45.75" customHeight="1"/>
  </sheetData>
  <mergeCells count="12">
    <mergeCell ref="A2:G2"/>
    <mergeCell ref="A3:G3"/>
    <mergeCell ref="D26:E26"/>
    <mergeCell ref="F26:G26"/>
    <mergeCell ref="B7:C7"/>
    <mergeCell ref="B26:C26"/>
    <mergeCell ref="D45:E45"/>
    <mergeCell ref="F45:G45"/>
    <mergeCell ref="A5:A6"/>
    <mergeCell ref="D7:E7"/>
    <mergeCell ref="F7:G7"/>
    <mergeCell ref="B45:C45"/>
  </mergeCells>
  <phoneticPr fontId="7" type="noConversion"/>
  <conditionalFormatting sqref="B63:G63">
    <cfRule type="cellIs" dxfId="80" priority="58" stopIfTrue="1" operator="lessThan">
      <formula>0</formula>
    </cfRule>
  </conditionalFormatting>
  <conditionalFormatting sqref="A8">
    <cfRule type="cellIs" dxfId="79" priority="46" stopIfTrue="1" operator="lessThan">
      <formula>0</formula>
    </cfRule>
  </conditionalFormatting>
  <conditionalFormatting sqref="A9:A23">
    <cfRule type="cellIs" dxfId="78" priority="45" stopIfTrue="1" operator="lessThan">
      <formula>0</formula>
    </cfRule>
  </conditionalFormatting>
  <conditionalFormatting sqref="A24">
    <cfRule type="cellIs" dxfId="77" priority="44" stopIfTrue="1" operator="lessThan">
      <formula>0</formula>
    </cfRule>
  </conditionalFormatting>
  <conditionalFormatting sqref="A27">
    <cfRule type="cellIs" dxfId="76" priority="43" stopIfTrue="1" operator="lessThan">
      <formula>0</formula>
    </cfRule>
  </conditionalFormatting>
  <conditionalFormatting sqref="A28:A42">
    <cfRule type="cellIs" dxfId="75" priority="42" stopIfTrue="1" operator="lessThan">
      <formula>0</formula>
    </cfRule>
  </conditionalFormatting>
  <conditionalFormatting sqref="A43">
    <cfRule type="cellIs" dxfId="74" priority="41" stopIfTrue="1" operator="lessThan">
      <formula>0</formula>
    </cfRule>
  </conditionalFormatting>
  <conditionalFormatting sqref="A46">
    <cfRule type="cellIs" dxfId="73" priority="40" stopIfTrue="1" operator="lessThan">
      <formula>0</formula>
    </cfRule>
  </conditionalFormatting>
  <conditionalFormatting sqref="A47:A61">
    <cfRule type="cellIs" dxfId="72" priority="39" stopIfTrue="1" operator="lessThan">
      <formula>0</formula>
    </cfRule>
  </conditionalFormatting>
  <conditionalFormatting sqref="A62">
    <cfRule type="cellIs" dxfId="71" priority="38" stopIfTrue="1" operator="lessThan">
      <formula>0</formula>
    </cfRule>
  </conditionalFormatting>
  <conditionalFormatting sqref="B8:G17 B19:G21 B18:E18 B23:G24 B22:E22">
    <cfRule type="cellIs" dxfId="70" priority="32" stopIfTrue="1" operator="lessThan">
      <formula>0</formula>
    </cfRule>
  </conditionalFormatting>
  <conditionalFormatting sqref="E9 E11:E24">
    <cfRule type="cellIs" dxfId="69" priority="31" stopIfTrue="1" operator="lessThan">
      <formula>0</formula>
    </cfRule>
  </conditionalFormatting>
  <conditionalFormatting sqref="G9 G12:G14 G16:G17 G19:G21 G23:G24">
    <cfRule type="cellIs" dxfId="68" priority="30" stopIfTrue="1" operator="lessThan">
      <formula>0</formula>
    </cfRule>
  </conditionalFormatting>
  <conditionalFormatting sqref="B8:B24">
    <cfRule type="cellIs" dxfId="67" priority="29" stopIfTrue="1" operator="lessThan">
      <formula>0</formula>
    </cfRule>
  </conditionalFormatting>
  <conditionalFormatting sqref="D9 D11:D24">
    <cfRule type="cellIs" dxfId="66" priority="28" stopIfTrue="1" operator="lessThan">
      <formula>0</formula>
    </cfRule>
  </conditionalFormatting>
  <conditionalFormatting sqref="F9 F12:F14 F16:F17 F19:F21 F23:F24">
    <cfRule type="cellIs" dxfId="65" priority="27" stopIfTrue="1" operator="lessThan">
      <formula>0</formula>
    </cfRule>
  </conditionalFormatting>
  <conditionalFormatting sqref="E10 E8">
    <cfRule type="cellIs" dxfId="64" priority="26" stopIfTrue="1" operator="lessThan">
      <formula>0</formula>
    </cfRule>
  </conditionalFormatting>
  <conditionalFormatting sqref="D10 D8">
    <cfRule type="cellIs" dxfId="63" priority="25" stopIfTrue="1" operator="lessThan">
      <formula>0</formula>
    </cfRule>
  </conditionalFormatting>
  <conditionalFormatting sqref="G15 G10:G11 G8">
    <cfRule type="cellIs" dxfId="62" priority="24" stopIfTrue="1" operator="lessThan">
      <formula>0</formula>
    </cfRule>
  </conditionalFormatting>
  <conditionalFormatting sqref="F15 F10:F11 F8">
    <cfRule type="cellIs" dxfId="61" priority="23" stopIfTrue="1" operator="lessThan">
      <formula>0</formula>
    </cfRule>
  </conditionalFormatting>
  <conditionalFormatting sqref="B27:G43">
    <cfRule type="cellIs" dxfId="60" priority="22" stopIfTrue="1" operator="lessThan">
      <formula>0</formula>
    </cfRule>
  </conditionalFormatting>
  <conditionalFormatting sqref="E28 E30:E43">
    <cfRule type="cellIs" dxfId="59" priority="21" stopIfTrue="1" operator="lessThan">
      <formula>0</formula>
    </cfRule>
  </conditionalFormatting>
  <conditionalFormatting sqref="G28 G31:G33 G35:G43">
    <cfRule type="cellIs" dxfId="58" priority="20" stopIfTrue="1" operator="lessThan">
      <formula>0</formula>
    </cfRule>
  </conditionalFormatting>
  <conditionalFormatting sqref="B27:B43">
    <cfRule type="cellIs" dxfId="57" priority="19" stopIfTrue="1" operator="lessThan">
      <formula>0</formula>
    </cfRule>
  </conditionalFormatting>
  <conditionalFormatting sqref="D28 D30:D43">
    <cfRule type="cellIs" dxfId="56" priority="18" stopIfTrue="1" operator="lessThan">
      <formula>0</formula>
    </cfRule>
  </conditionalFormatting>
  <conditionalFormatting sqref="F28 F31:F33 F35:F43">
    <cfRule type="cellIs" dxfId="55" priority="17" stopIfTrue="1" operator="lessThan">
      <formula>0</formula>
    </cfRule>
  </conditionalFormatting>
  <conditionalFormatting sqref="E29 E27">
    <cfRule type="cellIs" dxfId="54" priority="16" stopIfTrue="1" operator="lessThan">
      <formula>0</formula>
    </cfRule>
  </conditionalFormatting>
  <conditionalFormatting sqref="D29 D27">
    <cfRule type="cellIs" dxfId="53" priority="15" stopIfTrue="1" operator="lessThan">
      <formula>0</formula>
    </cfRule>
  </conditionalFormatting>
  <conditionalFormatting sqref="G34 G29:G30 G27">
    <cfRule type="cellIs" dxfId="52" priority="14" stopIfTrue="1" operator="lessThan">
      <formula>0</formula>
    </cfRule>
  </conditionalFormatting>
  <conditionalFormatting sqref="F34 F29:F30 F27">
    <cfRule type="cellIs" dxfId="51" priority="13" stopIfTrue="1" operator="lessThan">
      <formula>0</formula>
    </cfRule>
  </conditionalFormatting>
  <conditionalFormatting sqref="B46:G62">
    <cfRule type="cellIs" dxfId="50" priority="12" stopIfTrue="1" operator="lessThan">
      <formula>0</formula>
    </cfRule>
  </conditionalFormatting>
  <conditionalFormatting sqref="E47 E49:E62">
    <cfRule type="cellIs" dxfId="49" priority="11" stopIfTrue="1" operator="lessThan">
      <formula>0</formula>
    </cfRule>
  </conditionalFormatting>
  <conditionalFormatting sqref="G47 G50:G52 G54:G62">
    <cfRule type="cellIs" dxfId="48" priority="10" stopIfTrue="1" operator="lessThan">
      <formula>0</formula>
    </cfRule>
  </conditionalFormatting>
  <conditionalFormatting sqref="B46:B62">
    <cfRule type="cellIs" dxfId="47" priority="9" stopIfTrue="1" operator="lessThan">
      <formula>0</formula>
    </cfRule>
  </conditionalFormatting>
  <conditionalFormatting sqref="D47 D49:D62">
    <cfRule type="cellIs" dxfId="46" priority="8" stopIfTrue="1" operator="lessThan">
      <formula>0</formula>
    </cfRule>
  </conditionalFormatting>
  <conditionalFormatting sqref="F47 F50:F52 F54:F62">
    <cfRule type="cellIs" dxfId="45" priority="7" stopIfTrue="1" operator="lessThan">
      <formula>0</formula>
    </cfRule>
  </conditionalFormatting>
  <conditionalFormatting sqref="E48 E46">
    <cfRule type="cellIs" dxfId="44" priority="6" stopIfTrue="1" operator="lessThan">
      <formula>0</formula>
    </cfRule>
  </conditionalFormatting>
  <conditionalFormatting sqref="D48 D46">
    <cfRule type="cellIs" dxfId="43" priority="5" stopIfTrue="1" operator="lessThan">
      <formula>0</formula>
    </cfRule>
  </conditionalFormatting>
  <conditionalFormatting sqref="G53 G48:G49 G46">
    <cfRule type="cellIs" dxfId="42" priority="4" stopIfTrue="1" operator="lessThan">
      <formula>0</formula>
    </cfRule>
  </conditionalFormatting>
  <conditionalFormatting sqref="F53 F48:F49 F46">
    <cfRule type="cellIs" dxfId="41" priority="3" stopIfTrue="1" operator="lessThan">
      <formula>0</formula>
    </cfRule>
  </conditionalFormatting>
  <conditionalFormatting sqref="F22:G22 F18:G18">
    <cfRule type="cellIs" dxfId="40" priority="2" stopIfTrue="1" operator="lessThan">
      <formula>0</formula>
    </cfRule>
  </conditionalFormatting>
  <conditionalFormatting sqref="F22:G22 F18:G18">
    <cfRule type="cellIs" dxfId="39" priority="1" stopIfTrue="1" operator="lessThan">
      <formula>0</formula>
    </cfRule>
  </conditionalFormatting>
  <hyperlinks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61" orientation="portrait" r:id="rId1"/>
  <headerFooter>
    <oddFooter>&amp;L&amp;"MetaNormalLF-Roman,Standard"Statistisches Bundesamt, Fachserie 14, Reihe 8.2, 2014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 enableFormatConditionsCalculation="0">
    <pageSetUpPr fitToPage="1"/>
  </sheetPr>
  <dimension ref="A1:G80"/>
  <sheetViews>
    <sheetView showGridLines="0" zoomScaleNormal="100" zoomScaleSheetLayoutView="75" workbookViewId="0"/>
  </sheetViews>
  <sheetFormatPr baseColWidth="10" defaultColWidth="11.42578125" defaultRowHeight="15.75"/>
  <cols>
    <col min="1" max="1" width="32.7109375" style="2" customWidth="1"/>
    <col min="2" max="2" width="16.7109375" style="6" customWidth="1"/>
    <col min="3" max="3" width="19.7109375" style="6" customWidth="1"/>
    <col min="4" max="4" width="16.7109375" style="6" customWidth="1"/>
    <col min="5" max="5" width="19.7109375" style="6" customWidth="1"/>
    <col min="6" max="6" width="16.7109375" style="6" customWidth="1"/>
    <col min="7" max="7" width="19.7109375" style="6" customWidth="1"/>
    <col min="8" max="16384" width="11.42578125" style="2"/>
  </cols>
  <sheetData>
    <row r="1" spans="1:7">
      <c r="A1" s="285" t="s">
        <v>679</v>
      </c>
    </row>
    <row r="2" spans="1:7" s="3" customFormat="1" ht="18" customHeight="1">
      <c r="A2" s="376" t="s">
        <v>462</v>
      </c>
      <c r="B2" s="376"/>
      <c r="C2" s="376"/>
      <c r="D2" s="376"/>
      <c r="E2" s="376"/>
      <c r="F2" s="376"/>
      <c r="G2" s="454"/>
    </row>
    <row r="3" spans="1:7" s="6" customFormat="1" ht="24" customHeight="1">
      <c r="A3" s="433" t="s">
        <v>3307</v>
      </c>
      <c r="B3" s="433"/>
      <c r="C3" s="433"/>
      <c r="D3" s="433"/>
      <c r="E3" s="433"/>
      <c r="F3" s="433"/>
      <c r="G3" s="434"/>
    </row>
    <row r="4" spans="1:7" ht="15.75" customHeight="1">
      <c r="A4" s="72"/>
    </row>
    <row r="5" spans="1:7" s="7" customFormat="1" ht="31.5">
      <c r="A5" s="455" t="s">
        <v>146</v>
      </c>
      <c r="B5" s="22" t="s">
        <v>3186</v>
      </c>
      <c r="C5" s="22" t="s">
        <v>3187</v>
      </c>
      <c r="D5" s="22" t="s">
        <v>3186</v>
      </c>
      <c r="E5" s="22" t="s">
        <v>3187</v>
      </c>
      <c r="F5" s="22" t="s">
        <v>3186</v>
      </c>
      <c r="G5" s="71" t="s">
        <v>3187</v>
      </c>
    </row>
    <row r="6" spans="1:7" s="7" customFormat="1" ht="15">
      <c r="A6" s="456"/>
      <c r="B6" s="23" t="s">
        <v>744</v>
      </c>
      <c r="C6" s="23" t="s">
        <v>750</v>
      </c>
      <c r="D6" s="23" t="s">
        <v>744</v>
      </c>
      <c r="E6" s="23" t="s">
        <v>750</v>
      </c>
      <c r="F6" s="23" t="s">
        <v>744</v>
      </c>
      <c r="G6" s="280" t="s">
        <v>750</v>
      </c>
    </row>
    <row r="7" spans="1:7" s="7" customFormat="1" ht="30.6" customHeight="1">
      <c r="A7" s="27"/>
      <c r="B7" s="457" t="s">
        <v>944</v>
      </c>
      <c r="C7" s="458"/>
      <c r="D7" s="457" t="s">
        <v>945</v>
      </c>
      <c r="E7" s="458"/>
      <c r="F7" s="457" t="s">
        <v>913</v>
      </c>
      <c r="G7" s="459"/>
    </row>
    <row r="8" spans="1:7" s="7" customFormat="1" ht="15">
      <c r="A8" s="238" t="s">
        <v>147</v>
      </c>
      <c r="B8" s="151">
        <v>31595</v>
      </c>
      <c r="C8" s="151">
        <v>8658977.4900000002</v>
      </c>
      <c r="D8" s="151">
        <v>32274</v>
      </c>
      <c r="E8" s="151">
        <v>11783255.862</v>
      </c>
      <c r="F8" s="151">
        <v>7670</v>
      </c>
      <c r="G8" s="151">
        <v>2987450.6090000002</v>
      </c>
    </row>
    <row r="9" spans="1:7" s="7" customFormat="1" ht="15">
      <c r="A9" s="238" t="s">
        <v>377</v>
      </c>
      <c r="B9" s="151">
        <v>43878</v>
      </c>
      <c r="C9" s="151">
        <v>17647075.875</v>
      </c>
      <c r="D9" s="151">
        <v>40814</v>
      </c>
      <c r="E9" s="151">
        <v>12286012.714</v>
      </c>
      <c r="F9" s="151">
        <v>10394</v>
      </c>
      <c r="G9" s="151">
        <v>4679316.4610000001</v>
      </c>
    </row>
    <row r="10" spans="1:7" s="7" customFormat="1" ht="15">
      <c r="A10" s="238" t="s">
        <v>550</v>
      </c>
      <c r="B10" s="151">
        <v>18409</v>
      </c>
      <c r="C10" s="151">
        <v>3016367.477</v>
      </c>
      <c r="D10" s="151">
        <v>16654</v>
      </c>
      <c r="E10" s="151">
        <v>2871818.9920000001</v>
      </c>
      <c r="F10" s="151">
        <v>7007</v>
      </c>
      <c r="G10" s="151">
        <v>1924147.507</v>
      </c>
    </row>
    <row r="11" spans="1:7" s="7" customFormat="1" ht="15">
      <c r="A11" s="238" t="s">
        <v>551</v>
      </c>
      <c r="B11" s="151">
        <v>4099</v>
      </c>
      <c r="C11" s="151">
        <v>450424.79599999997</v>
      </c>
      <c r="D11" s="151">
        <v>6552</v>
      </c>
      <c r="E11" s="151">
        <v>1615752.58</v>
      </c>
      <c r="F11" s="151">
        <v>1214</v>
      </c>
      <c r="G11" s="151">
        <v>200337.35699999999</v>
      </c>
    </row>
    <row r="12" spans="1:7" s="7" customFormat="1" ht="15">
      <c r="A12" s="238" t="s">
        <v>552</v>
      </c>
      <c r="B12" s="151">
        <v>2212</v>
      </c>
      <c r="C12" s="151">
        <v>1346794.3859999999</v>
      </c>
      <c r="D12" s="151">
        <v>1453</v>
      </c>
      <c r="E12" s="151">
        <v>452255.49699999997</v>
      </c>
      <c r="F12" s="151">
        <v>452</v>
      </c>
      <c r="G12" s="151">
        <v>111737.323</v>
      </c>
    </row>
    <row r="13" spans="1:7" s="7" customFormat="1" ht="15">
      <c r="A13" s="238" t="s">
        <v>592</v>
      </c>
      <c r="B13" s="151">
        <v>12769</v>
      </c>
      <c r="C13" s="151">
        <v>4410891.3660000004</v>
      </c>
      <c r="D13" s="151">
        <v>5873</v>
      </c>
      <c r="E13" s="151">
        <v>1906969.094</v>
      </c>
      <c r="F13" s="151">
        <v>2692</v>
      </c>
      <c r="G13" s="151">
        <v>2726024.753</v>
      </c>
    </row>
    <row r="14" spans="1:7" s="7" customFormat="1" ht="15">
      <c r="A14" s="238" t="s">
        <v>593</v>
      </c>
      <c r="B14" s="151">
        <v>23068</v>
      </c>
      <c r="C14" s="151">
        <v>15286086.143999999</v>
      </c>
      <c r="D14" s="151">
        <v>18826</v>
      </c>
      <c r="E14" s="151">
        <v>5456199.6310000001</v>
      </c>
      <c r="F14" s="151">
        <v>6079</v>
      </c>
      <c r="G14" s="151">
        <v>3328270.8840000001</v>
      </c>
    </row>
    <row r="15" spans="1:7" s="7" customFormat="1" ht="15">
      <c r="A15" s="238" t="s">
        <v>594</v>
      </c>
      <c r="B15" s="151">
        <v>2327</v>
      </c>
      <c r="C15" s="151">
        <v>1215517.0149999999</v>
      </c>
      <c r="D15" s="151">
        <v>3571</v>
      </c>
      <c r="E15" s="151">
        <v>687624.97</v>
      </c>
      <c r="F15" s="151">
        <v>889</v>
      </c>
      <c r="G15" s="151">
        <v>79607.679000000004</v>
      </c>
    </row>
    <row r="16" spans="1:7" s="7" customFormat="1" ht="15">
      <c r="A16" s="238" t="s">
        <v>595</v>
      </c>
      <c r="B16" s="151">
        <v>19092</v>
      </c>
      <c r="C16" s="151">
        <v>2740939.0249999999</v>
      </c>
      <c r="D16" s="151">
        <v>17670</v>
      </c>
      <c r="E16" s="151">
        <v>5730326.0650000004</v>
      </c>
      <c r="F16" s="151">
        <v>4688</v>
      </c>
      <c r="G16" s="151">
        <v>979508.89899999998</v>
      </c>
    </row>
    <row r="17" spans="1:7" s="7" customFormat="1" ht="15">
      <c r="A17" s="238" t="s">
        <v>596</v>
      </c>
      <c r="B17" s="151">
        <v>47878</v>
      </c>
      <c r="C17" s="151">
        <v>10512086.027000001</v>
      </c>
      <c r="D17" s="151">
        <v>41752</v>
      </c>
      <c r="E17" s="151">
        <v>12887278.711999999</v>
      </c>
      <c r="F17" s="151">
        <v>13585</v>
      </c>
      <c r="G17" s="151">
        <v>10493688.798</v>
      </c>
    </row>
    <row r="18" spans="1:7" s="7" customFormat="1" ht="15">
      <c r="A18" s="238" t="s">
        <v>597</v>
      </c>
      <c r="B18" s="151">
        <v>8296</v>
      </c>
      <c r="C18" s="151">
        <v>1271027.3540000001</v>
      </c>
      <c r="D18" s="151">
        <v>10102</v>
      </c>
      <c r="E18" s="151">
        <v>2276880.861</v>
      </c>
      <c r="F18" s="151">
        <v>3062</v>
      </c>
      <c r="G18" s="151">
        <v>692795.696</v>
      </c>
    </row>
    <row r="19" spans="1:7" s="7" customFormat="1" ht="15">
      <c r="A19" s="238" t="s">
        <v>598</v>
      </c>
      <c r="B19" s="151">
        <v>1844</v>
      </c>
      <c r="C19" s="151">
        <v>646404.03099999996</v>
      </c>
      <c r="D19" s="151">
        <v>1999</v>
      </c>
      <c r="E19" s="151">
        <v>654579.27</v>
      </c>
      <c r="F19" s="151">
        <v>618</v>
      </c>
      <c r="G19" s="151">
        <v>100698.32</v>
      </c>
    </row>
    <row r="20" spans="1:7" s="7" customFormat="1" ht="15">
      <c r="A20" s="238" t="s">
        <v>599</v>
      </c>
      <c r="B20" s="151">
        <v>5892</v>
      </c>
      <c r="C20" s="151">
        <v>2711938.2119999998</v>
      </c>
      <c r="D20" s="151">
        <v>11570</v>
      </c>
      <c r="E20" s="151">
        <v>2335153.321</v>
      </c>
      <c r="F20" s="151">
        <v>3180</v>
      </c>
      <c r="G20" s="151">
        <v>359696.67700000003</v>
      </c>
    </row>
    <row r="21" spans="1:7" s="7" customFormat="1" ht="15">
      <c r="A21" s="238" t="s">
        <v>600</v>
      </c>
      <c r="B21" s="151">
        <v>2168</v>
      </c>
      <c r="C21" s="151">
        <v>392954.73800000001</v>
      </c>
      <c r="D21" s="151">
        <v>4611</v>
      </c>
      <c r="E21" s="151">
        <v>936282.027</v>
      </c>
      <c r="F21" s="151">
        <v>1183</v>
      </c>
      <c r="G21" s="151">
        <v>108380.79700000001</v>
      </c>
    </row>
    <row r="22" spans="1:7" s="7" customFormat="1" ht="15">
      <c r="A22" s="238" t="s">
        <v>601</v>
      </c>
      <c r="B22" s="151">
        <v>6840</v>
      </c>
      <c r="C22" s="151">
        <v>1644989.5060000001</v>
      </c>
      <c r="D22" s="151">
        <v>5840</v>
      </c>
      <c r="E22" s="151">
        <v>1423842.223</v>
      </c>
      <c r="F22" s="151">
        <v>1464</v>
      </c>
      <c r="G22" s="151">
        <v>210947.72200000001</v>
      </c>
    </row>
    <row r="23" spans="1:7" s="7" customFormat="1" ht="15">
      <c r="A23" s="238" t="s">
        <v>542</v>
      </c>
      <c r="B23" s="151">
        <v>2337</v>
      </c>
      <c r="C23" s="151">
        <v>420324.99699999997</v>
      </c>
      <c r="D23" s="151">
        <v>5062</v>
      </c>
      <c r="E23" s="151">
        <v>948530.02599999995</v>
      </c>
      <c r="F23" s="151">
        <v>1142</v>
      </c>
      <c r="G23" s="151">
        <v>118688.41499999999</v>
      </c>
    </row>
    <row r="24" spans="1:7" s="7" customFormat="1" ht="15">
      <c r="A24" s="251" t="s">
        <v>686</v>
      </c>
      <c r="B24" s="151">
        <v>232704</v>
      </c>
      <c r="C24" s="151">
        <v>72372798.438999996</v>
      </c>
      <c r="D24" s="151">
        <v>224623</v>
      </c>
      <c r="E24" s="151">
        <v>64252761.844999999</v>
      </c>
      <c r="F24" s="151">
        <v>65319</v>
      </c>
      <c r="G24" s="151">
        <v>29101297.897</v>
      </c>
    </row>
    <row r="25" spans="1:7" s="7" customFormat="1" ht="15">
      <c r="A25" s="28"/>
      <c r="B25" s="296"/>
      <c r="C25" s="296"/>
      <c r="D25" s="296"/>
      <c r="E25" s="296"/>
      <c r="F25" s="296"/>
      <c r="G25" s="296"/>
    </row>
    <row r="26" spans="1:7" s="7" customFormat="1" ht="30" customHeight="1">
      <c r="A26" s="27"/>
      <c r="B26" s="457" t="s">
        <v>914</v>
      </c>
      <c r="C26" s="458"/>
      <c r="D26" s="457" t="s">
        <v>946</v>
      </c>
      <c r="E26" s="458"/>
      <c r="F26" s="457" t="s">
        <v>916</v>
      </c>
      <c r="G26" s="459"/>
    </row>
    <row r="27" spans="1:7" s="7" customFormat="1" ht="15">
      <c r="A27" s="238" t="s">
        <v>147</v>
      </c>
      <c r="B27" s="151">
        <v>38734</v>
      </c>
      <c r="C27" s="151">
        <v>18108609.405000001</v>
      </c>
      <c r="D27" s="151">
        <v>5825</v>
      </c>
      <c r="E27" s="151">
        <v>5459251.4550000001</v>
      </c>
      <c r="F27" s="151">
        <v>12739</v>
      </c>
      <c r="G27" s="151">
        <v>1769672.3419999999</v>
      </c>
    </row>
    <row r="28" spans="1:7" s="7" customFormat="1" ht="15">
      <c r="A28" s="238" t="s">
        <v>377</v>
      </c>
      <c r="B28" s="151">
        <v>55468</v>
      </c>
      <c r="C28" s="151">
        <v>23933867.164000001</v>
      </c>
      <c r="D28" s="151">
        <v>9642</v>
      </c>
      <c r="E28" s="151">
        <v>8229553.9210000001</v>
      </c>
      <c r="F28" s="151">
        <v>15273</v>
      </c>
      <c r="G28" s="151">
        <v>2089769.807</v>
      </c>
    </row>
    <row r="29" spans="1:7" s="7" customFormat="1" ht="15">
      <c r="A29" s="238" t="s">
        <v>550</v>
      </c>
      <c r="B29" s="151">
        <v>29390</v>
      </c>
      <c r="C29" s="151">
        <v>7979522.8689999999</v>
      </c>
      <c r="D29" s="151">
        <v>1559</v>
      </c>
      <c r="E29" s="151">
        <v>709653.43</v>
      </c>
      <c r="F29" s="151">
        <v>15318</v>
      </c>
      <c r="G29" s="151">
        <v>1307349.797</v>
      </c>
    </row>
    <row r="30" spans="1:7" s="7" customFormat="1" ht="15">
      <c r="A30" s="238" t="s">
        <v>551</v>
      </c>
      <c r="B30" s="151">
        <v>11836</v>
      </c>
      <c r="C30" s="151">
        <v>2872543.4470000002</v>
      </c>
      <c r="D30" s="151">
        <v>1442</v>
      </c>
      <c r="E30" s="151">
        <v>516961.21</v>
      </c>
      <c r="F30" s="151">
        <v>2917</v>
      </c>
      <c r="G30" s="151">
        <v>267224.245</v>
      </c>
    </row>
    <row r="31" spans="1:7" s="7" customFormat="1" ht="15">
      <c r="A31" s="238" t="s">
        <v>552</v>
      </c>
      <c r="B31" s="151">
        <v>2283</v>
      </c>
      <c r="C31" s="151">
        <v>1898488.7379999999</v>
      </c>
      <c r="D31" s="151">
        <v>316</v>
      </c>
      <c r="E31" s="151">
        <v>259268.27900000001</v>
      </c>
      <c r="F31" s="151">
        <v>636</v>
      </c>
      <c r="G31" s="151">
        <v>129483.63499999999</v>
      </c>
    </row>
    <row r="32" spans="1:7" s="7" customFormat="1" ht="15">
      <c r="A32" s="238" t="s">
        <v>592</v>
      </c>
      <c r="B32" s="151">
        <v>9892</v>
      </c>
      <c r="C32" s="151">
        <v>7811503.5219999999</v>
      </c>
      <c r="D32" s="151">
        <v>892</v>
      </c>
      <c r="E32" s="151">
        <v>3493694.3130000001</v>
      </c>
      <c r="F32" s="151">
        <v>3415</v>
      </c>
      <c r="G32" s="151">
        <v>1075784.959</v>
      </c>
    </row>
    <row r="33" spans="1:7" s="7" customFormat="1" ht="15">
      <c r="A33" s="238" t="s">
        <v>593</v>
      </c>
      <c r="B33" s="151">
        <v>27851</v>
      </c>
      <c r="C33" s="151">
        <v>18953272.690000001</v>
      </c>
      <c r="D33" s="151">
        <v>3341</v>
      </c>
      <c r="E33" s="151">
        <v>2813257.7749999999</v>
      </c>
      <c r="F33" s="151">
        <v>8737</v>
      </c>
      <c r="G33" s="151">
        <v>1317449.652</v>
      </c>
    </row>
    <row r="34" spans="1:7" s="7" customFormat="1" ht="15">
      <c r="A34" s="238" t="s">
        <v>594</v>
      </c>
      <c r="B34" s="151">
        <v>6588</v>
      </c>
      <c r="C34" s="151">
        <v>1499789.422</v>
      </c>
      <c r="D34" s="151">
        <v>948</v>
      </c>
      <c r="E34" s="151">
        <v>286050.33799999999</v>
      </c>
      <c r="F34" s="151">
        <v>1267</v>
      </c>
      <c r="G34" s="151">
        <v>228509.329</v>
      </c>
    </row>
    <row r="35" spans="1:7" s="7" customFormat="1" ht="15">
      <c r="A35" s="238" t="s">
        <v>595</v>
      </c>
      <c r="B35" s="151">
        <v>23584</v>
      </c>
      <c r="C35" s="151">
        <v>12939070.914999999</v>
      </c>
      <c r="D35" s="151">
        <v>4127</v>
      </c>
      <c r="E35" s="151">
        <v>3061036.1710000001</v>
      </c>
      <c r="F35" s="151">
        <v>7312</v>
      </c>
      <c r="G35" s="151">
        <v>1032609.8419999999</v>
      </c>
    </row>
    <row r="36" spans="1:7" s="7" customFormat="1" ht="15">
      <c r="A36" s="238" t="s">
        <v>596</v>
      </c>
      <c r="B36" s="151">
        <v>66388</v>
      </c>
      <c r="C36" s="151">
        <v>36995339.056000002</v>
      </c>
      <c r="D36" s="151">
        <v>9596</v>
      </c>
      <c r="E36" s="151">
        <v>10025639.954</v>
      </c>
      <c r="F36" s="151">
        <v>17623</v>
      </c>
      <c r="G36" s="151">
        <v>3188337.216</v>
      </c>
    </row>
    <row r="37" spans="1:7" s="7" customFormat="1" ht="15">
      <c r="A37" s="238" t="s">
        <v>597</v>
      </c>
      <c r="B37" s="151">
        <v>15014</v>
      </c>
      <c r="C37" s="151">
        <v>4097280.872</v>
      </c>
      <c r="D37" s="151">
        <v>2304</v>
      </c>
      <c r="E37" s="151">
        <v>648254.08299999998</v>
      </c>
      <c r="F37" s="151">
        <v>3846</v>
      </c>
      <c r="G37" s="151">
        <v>383621.55900000001</v>
      </c>
    </row>
    <row r="38" spans="1:7" s="7" customFormat="1" ht="15">
      <c r="A38" s="238" t="s">
        <v>598</v>
      </c>
      <c r="B38" s="151">
        <v>3282</v>
      </c>
      <c r="C38" s="151">
        <v>2268670.1430000002</v>
      </c>
      <c r="D38" s="151">
        <v>577</v>
      </c>
      <c r="E38" s="151">
        <v>199789.652</v>
      </c>
      <c r="F38" s="151">
        <v>935</v>
      </c>
      <c r="G38" s="151">
        <v>206227.79199999999</v>
      </c>
    </row>
    <row r="39" spans="1:7" s="7" customFormat="1" ht="15">
      <c r="A39" s="238" t="s">
        <v>599</v>
      </c>
      <c r="B39" s="151">
        <v>16518</v>
      </c>
      <c r="C39" s="151">
        <v>3627306.577</v>
      </c>
      <c r="D39" s="151">
        <v>1835</v>
      </c>
      <c r="E39" s="151">
        <v>604013.84</v>
      </c>
      <c r="F39" s="151">
        <v>5219</v>
      </c>
      <c r="G39" s="151">
        <v>718812.53</v>
      </c>
    </row>
    <row r="40" spans="1:7" s="7" customFormat="1" ht="15">
      <c r="A40" s="238" t="s">
        <v>600</v>
      </c>
      <c r="B40" s="151">
        <v>7059</v>
      </c>
      <c r="C40" s="151">
        <v>1667561.175</v>
      </c>
      <c r="D40" s="151">
        <v>885</v>
      </c>
      <c r="E40" s="151">
        <v>340110.57199999999</v>
      </c>
      <c r="F40" s="151">
        <v>1961</v>
      </c>
      <c r="G40" s="151">
        <v>492552.94</v>
      </c>
    </row>
    <row r="41" spans="1:7" s="7" customFormat="1" ht="15">
      <c r="A41" s="238" t="s">
        <v>601</v>
      </c>
      <c r="B41" s="151">
        <v>11781</v>
      </c>
      <c r="C41" s="151">
        <v>3620894.7420000001</v>
      </c>
      <c r="D41" s="151">
        <v>1687</v>
      </c>
      <c r="E41" s="151">
        <v>678962.054</v>
      </c>
      <c r="F41" s="151">
        <v>2952</v>
      </c>
      <c r="G41" s="151">
        <v>320867.71799999999</v>
      </c>
    </row>
    <row r="42" spans="1:7" s="7" customFormat="1" ht="15">
      <c r="A42" s="238" t="s">
        <v>542</v>
      </c>
      <c r="B42" s="151">
        <v>8176</v>
      </c>
      <c r="C42" s="151">
        <v>2120381.344</v>
      </c>
      <c r="D42" s="151">
        <v>1096</v>
      </c>
      <c r="E42" s="151">
        <v>371953.43</v>
      </c>
      <c r="F42" s="151">
        <v>1952</v>
      </c>
      <c r="G42" s="151">
        <v>228782.364</v>
      </c>
    </row>
    <row r="43" spans="1:7" s="7" customFormat="1" ht="15">
      <c r="A43" s="251" t="s">
        <v>686</v>
      </c>
      <c r="B43" s="151">
        <v>333844</v>
      </c>
      <c r="C43" s="151">
        <v>150394102.081</v>
      </c>
      <c r="D43" s="151">
        <v>46072</v>
      </c>
      <c r="E43" s="151">
        <v>37697450.476999998</v>
      </c>
      <c r="F43" s="151">
        <v>102102</v>
      </c>
      <c r="G43" s="151">
        <v>14757055.727</v>
      </c>
    </row>
    <row r="44" spans="1:7" s="7" customFormat="1" ht="15">
      <c r="A44" s="33"/>
      <c r="B44" s="36"/>
      <c r="C44" s="36"/>
      <c r="D44" s="36"/>
      <c r="E44" s="36"/>
      <c r="F44" s="36"/>
      <c r="G44" s="36"/>
    </row>
    <row r="45" spans="1:7" s="7" customFormat="1" ht="30" customHeight="1">
      <c r="A45" s="27"/>
      <c r="B45" s="457" t="s">
        <v>917</v>
      </c>
      <c r="C45" s="458"/>
      <c r="D45" s="457" t="s">
        <v>918</v>
      </c>
      <c r="E45" s="458"/>
      <c r="F45" s="457" t="s">
        <v>919</v>
      </c>
      <c r="G45" s="459"/>
    </row>
    <row r="46" spans="1:7" s="7" customFormat="1" ht="15">
      <c r="A46" s="238" t="s">
        <v>147</v>
      </c>
      <c r="B46" s="151">
        <v>20213</v>
      </c>
      <c r="C46" s="151">
        <v>14657587.509</v>
      </c>
      <c r="D46" s="151">
        <v>29861</v>
      </c>
      <c r="E46" s="151">
        <v>5080982.3119999999</v>
      </c>
      <c r="F46" s="151">
        <v>65437</v>
      </c>
      <c r="G46" s="151">
        <v>6326315.4850000003</v>
      </c>
    </row>
    <row r="47" spans="1:7" s="7" customFormat="1" ht="15">
      <c r="A47" s="238" t="s">
        <v>377</v>
      </c>
      <c r="B47" s="151">
        <v>22221</v>
      </c>
      <c r="C47" s="151">
        <v>31113593.006000001</v>
      </c>
      <c r="D47" s="151">
        <v>44796</v>
      </c>
      <c r="E47" s="151">
        <v>7317692.932</v>
      </c>
      <c r="F47" s="151">
        <v>81762</v>
      </c>
      <c r="G47" s="151">
        <v>15439914.335000001</v>
      </c>
    </row>
    <row r="48" spans="1:7" s="7" customFormat="1" ht="15">
      <c r="A48" s="238" t="s">
        <v>550</v>
      </c>
      <c r="B48" s="151">
        <v>14721</v>
      </c>
      <c r="C48" s="151">
        <v>12677981.204</v>
      </c>
      <c r="D48" s="151">
        <v>48929</v>
      </c>
      <c r="E48" s="151">
        <v>3013334.9789999998</v>
      </c>
      <c r="F48" s="151">
        <v>34861</v>
      </c>
      <c r="G48" s="151">
        <v>3068847.0759999999</v>
      </c>
    </row>
    <row r="49" spans="1:7" s="7" customFormat="1" ht="15">
      <c r="A49" s="238" t="s">
        <v>551</v>
      </c>
      <c r="B49" s="151">
        <v>4223</v>
      </c>
      <c r="C49" s="151">
        <v>3685820.699</v>
      </c>
      <c r="D49" s="151">
        <v>6674</v>
      </c>
      <c r="E49" s="151">
        <v>1033123.835</v>
      </c>
      <c r="F49" s="151">
        <v>14165</v>
      </c>
      <c r="G49" s="151">
        <v>932369.95499999996</v>
      </c>
    </row>
    <row r="50" spans="1:7" s="7" customFormat="1" ht="15">
      <c r="A50" s="238" t="s">
        <v>552</v>
      </c>
      <c r="B50" s="151">
        <v>980</v>
      </c>
      <c r="C50" s="151">
        <v>1202131.7690000001</v>
      </c>
      <c r="D50" s="151">
        <v>1747</v>
      </c>
      <c r="E50" s="151">
        <v>391544.62099999998</v>
      </c>
      <c r="F50" s="151">
        <v>2902</v>
      </c>
      <c r="G50" s="151">
        <v>756239.71100000001</v>
      </c>
    </row>
    <row r="51" spans="1:7" s="7" customFormat="1" ht="15">
      <c r="A51" s="238" t="s">
        <v>592</v>
      </c>
      <c r="B51" s="151">
        <v>4735</v>
      </c>
      <c r="C51" s="151">
        <v>4165006.3480000002</v>
      </c>
      <c r="D51" s="151">
        <v>12932</v>
      </c>
      <c r="E51" s="151">
        <v>1896495.294</v>
      </c>
      <c r="F51" s="151">
        <v>13049</v>
      </c>
      <c r="G51" s="151">
        <v>2325015.202</v>
      </c>
    </row>
    <row r="52" spans="1:7" s="7" customFormat="1" ht="15">
      <c r="A52" s="238" t="s">
        <v>593</v>
      </c>
      <c r="B52" s="151">
        <v>11614</v>
      </c>
      <c r="C52" s="151">
        <v>15743873.502</v>
      </c>
      <c r="D52" s="151">
        <v>17921</v>
      </c>
      <c r="E52" s="151">
        <v>3955137.8650000002</v>
      </c>
      <c r="F52" s="151">
        <v>29505</v>
      </c>
      <c r="G52" s="151">
        <v>3484363.173</v>
      </c>
    </row>
    <row r="53" spans="1:7" s="7" customFormat="1" ht="15">
      <c r="A53" s="238" t="s">
        <v>594</v>
      </c>
      <c r="B53" s="151">
        <v>2139</v>
      </c>
      <c r="C53" s="151">
        <v>2262250.7379999999</v>
      </c>
      <c r="D53" s="151">
        <v>3211</v>
      </c>
      <c r="E53" s="151">
        <v>465623.43699999998</v>
      </c>
      <c r="F53" s="151">
        <v>6008</v>
      </c>
      <c r="G53" s="151">
        <v>538270.38699999999</v>
      </c>
    </row>
    <row r="54" spans="1:7" s="7" customFormat="1" ht="15">
      <c r="A54" s="238" t="s">
        <v>595</v>
      </c>
      <c r="B54" s="151">
        <v>9378</v>
      </c>
      <c r="C54" s="151">
        <v>13912527.109999999</v>
      </c>
      <c r="D54" s="151">
        <v>14943</v>
      </c>
      <c r="E54" s="151">
        <v>2908005.08</v>
      </c>
      <c r="F54" s="151">
        <v>24180</v>
      </c>
      <c r="G54" s="151">
        <v>2489044.4559999998</v>
      </c>
    </row>
    <row r="55" spans="1:7" s="7" customFormat="1" ht="15">
      <c r="A55" s="238" t="s">
        <v>596</v>
      </c>
      <c r="B55" s="151">
        <v>23362</v>
      </c>
      <c r="C55" s="151">
        <v>35330058.594999999</v>
      </c>
      <c r="D55" s="151">
        <v>46361</v>
      </c>
      <c r="E55" s="151">
        <v>9348945.8670000006</v>
      </c>
      <c r="F55" s="151">
        <v>54896</v>
      </c>
      <c r="G55" s="151">
        <v>9297046.1799999997</v>
      </c>
    </row>
    <row r="56" spans="1:7" s="7" customFormat="1" ht="15">
      <c r="A56" s="238" t="s">
        <v>597</v>
      </c>
      <c r="B56" s="151">
        <v>5106</v>
      </c>
      <c r="C56" s="151">
        <v>6836440.2699999996</v>
      </c>
      <c r="D56" s="151">
        <v>9040</v>
      </c>
      <c r="E56" s="151">
        <v>1804862.111</v>
      </c>
      <c r="F56" s="151">
        <v>14321</v>
      </c>
      <c r="G56" s="151">
        <v>1516965.9669999999</v>
      </c>
    </row>
    <row r="57" spans="1:7" s="7" customFormat="1" ht="15">
      <c r="A57" s="238" t="s">
        <v>598</v>
      </c>
      <c r="B57" s="151">
        <v>1961</v>
      </c>
      <c r="C57" s="151">
        <v>2507045.5529999998</v>
      </c>
      <c r="D57" s="151">
        <v>1807</v>
      </c>
      <c r="E57" s="151">
        <v>359525.45</v>
      </c>
      <c r="F57" s="151">
        <v>5604</v>
      </c>
      <c r="G57" s="151">
        <v>534809.87899999996</v>
      </c>
    </row>
    <row r="58" spans="1:7" s="7" customFormat="1" ht="15">
      <c r="A58" s="238" t="s">
        <v>599</v>
      </c>
      <c r="B58" s="151">
        <v>8353</v>
      </c>
      <c r="C58" s="151">
        <v>6500572.1100000003</v>
      </c>
      <c r="D58" s="151">
        <v>12444</v>
      </c>
      <c r="E58" s="151">
        <v>1353477.02</v>
      </c>
      <c r="F58" s="151">
        <v>36988</v>
      </c>
      <c r="G58" s="151">
        <v>3746987.4210000001</v>
      </c>
    </row>
    <row r="59" spans="1:7" s="7" customFormat="1" ht="15">
      <c r="A59" s="238" t="s">
        <v>600</v>
      </c>
      <c r="B59" s="151">
        <v>3942</v>
      </c>
      <c r="C59" s="151">
        <v>2983696.023</v>
      </c>
      <c r="D59" s="151">
        <v>4435</v>
      </c>
      <c r="E59" s="151">
        <v>659992.05900000001</v>
      </c>
      <c r="F59" s="151">
        <v>11680</v>
      </c>
      <c r="G59" s="151">
        <v>1225712.129</v>
      </c>
    </row>
    <row r="60" spans="1:7" s="7" customFormat="1" ht="15">
      <c r="A60" s="238" t="s">
        <v>601</v>
      </c>
      <c r="B60" s="151">
        <v>4143</v>
      </c>
      <c r="C60" s="151">
        <v>5128955.1629999997</v>
      </c>
      <c r="D60" s="151">
        <v>6593</v>
      </c>
      <c r="E60" s="151">
        <v>1059856.5049999999</v>
      </c>
      <c r="F60" s="151">
        <v>17566</v>
      </c>
      <c r="G60" s="151">
        <v>2931060.6889999998</v>
      </c>
    </row>
    <row r="61" spans="1:7" s="7" customFormat="1" ht="15">
      <c r="A61" s="238" t="s">
        <v>542</v>
      </c>
      <c r="B61" s="151">
        <v>2906</v>
      </c>
      <c r="C61" s="151">
        <v>2753406.27</v>
      </c>
      <c r="D61" s="151">
        <v>4590</v>
      </c>
      <c r="E61" s="151">
        <v>572436.929</v>
      </c>
      <c r="F61" s="151">
        <v>15468</v>
      </c>
      <c r="G61" s="151">
        <v>1741908.977</v>
      </c>
    </row>
    <row r="62" spans="1:7" s="7" customFormat="1" ht="15">
      <c r="A62" s="251" t="s">
        <v>686</v>
      </c>
      <c r="B62" s="151">
        <v>139997</v>
      </c>
      <c r="C62" s="151">
        <v>161460945.86899999</v>
      </c>
      <c r="D62" s="151">
        <v>266284</v>
      </c>
      <c r="E62" s="151">
        <v>41221036.295999996</v>
      </c>
      <c r="F62" s="151">
        <v>428392</v>
      </c>
      <c r="G62" s="151">
        <v>56354871.022</v>
      </c>
    </row>
    <row r="63" spans="1:7" s="7" customFormat="1" ht="15">
      <c r="A63" s="33"/>
      <c r="B63" s="36"/>
      <c r="C63" s="36"/>
      <c r="D63" s="36"/>
      <c r="E63" s="36"/>
      <c r="F63" s="36"/>
      <c r="G63" s="36"/>
    </row>
    <row r="64" spans="1:7" s="7" customFormat="1" ht="15">
      <c r="A64" s="33"/>
      <c r="B64" s="36"/>
      <c r="C64" s="36"/>
      <c r="D64" s="36"/>
      <c r="E64" s="36"/>
      <c r="F64" s="36"/>
      <c r="G64" s="36"/>
    </row>
    <row r="65" spans="1:7" s="10" customFormat="1" ht="15">
      <c r="A65" s="8" t="s">
        <v>3191</v>
      </c>
      <c r="B65" s="8"/>
      <c r="C65" s="8"/>
      <c r="D65" s="8"/>
      <c r="E65" s="8"/>
      <c r="F65" s="8"/>
      <c r="G65" s="8"/>
    </row>
    <row r="66" spans="1:7" s="7" customFormat="1" ht="15">
      <c r="A66" s="8" t="s">
        <v>3188</v>
      </c>
      <c r="B66" s="8"/>
      <c r="C66" s="8"/>
      <c r="D66" s="8"/>
      <c r="E66" s="8"/>
      <c r="F66" s="8"/>
      <c r="G66" s="8"/>
    </row>
    <row r="80" spans="1:7" ht="45.75" customHeight="1"/>
  </sheetData>
  <mergeCells count="12">
    <mergeCell ref="B26:C26"/>
    <mergeCell ref="D26:E26"/>
    <mergeCell ref="F26:G26"/>
    <mergeCell ref="B45:C45"/>
    <mergeCell ref="D45:E45"/>
    <mergeCell ref="F45:G45"/>
    <mergeCell ref="A2:G2"/>
    <mergeCell ref="A5:A6"/>
    <mergeCell ref="B7:C7"/>
    <mergeCell ref="D7:E7"/>
    <mergeCell ref="F7:G7"/>
    <mergeCell ref="A3:G3"/>
  </mergeCells>
  <phoneticPr fontId="7" type="noConversion"/>
  <conditionalFormatting sqref="A8">
    <cfRule type="cellIs" dxfId="38" priority="44" stopIfTrue="1" operator="lessThan">
      <formula>0</formula>
    </cfRule>
  </conditionalFormatting>
  <conditionalFormatting sqref="A9:A23">
    <cfRule type="cellIs" dxfId="37" priority="43" stopIfTrue="1" operator="lessThan">
      <formula>0</formula>
    </cfRule>
  </conditionalFormatting>
  <conditionalFormatting sqref="A24">
    <cfRule type="cellIs" dxfId="36" priority="42" stopIfTrue="1" operator="lessThan">
      <formula>0</formula>
    </cfRule>
  </conditionalFormatting>
  <conditionalFormatting sqref="A27">
    <cfRule type="cellIs" dxfId="35" priority="41" stopIfTrue="1" operator="lessThan">
      <formula>0</formula>
    </cfRule>
  </conditionalFormatting>
  <conditionalFormatting sqref="A28:A42">
    <cfRule type="cellIs" dxfId="34" priority="40" stopIfTrue="1" operator="lessThan">
      <formula>0</formula>
    </cfRule>
  </conditionalFormatting>
  <conditionalFormatting sqref="A43">
    <cfRule type="cellIs" dxfId="33" priority="39" stopIfTrue="1" operator="lessThan">
      <formula>0</formula>
    </cfRule>
  </conditionalFormatting>
  <conditionalFormatting sqref="A46">
    <cfRule type="cellIs" dxfId="32" priority="38" stopIfTrue="1" operator="lessThan">
      <formula>0</formula>
    </cfRule>
  </conditionalFormatting>
  <conditionalFormatting sqref="A47:A61">
    <cfRule type="cellIs" dxfId="31" priority="37" stopIfTrue="1" operator="lessThan">
      <formula>0</formula>
    </cfRule>
  </conditionalFormatting>
  <conditionalFormatting sqref="A62">
    <cfRule type="cellIs" dxfId="30" priority="36" stopIfTrue="1" operator="lessThan">
      <formula>0</formula>
    </cfRule>
  </conditionalFormatting>
  <conditionalFormatting sqref="B8:G24">
    <cfRule type="cellIs" dxfId="29" priority="30" stopIfTrue="1" operator="lessThan">
      <formula>0</formula>
    </cfRule>
  </conditionalFormatting>
  <conditionalFormatting sqref="E9 E11:E24">
    <cfRule type="cellIs" dxfId="28" priority="29" stopIfTrue="1" operator="lessThan">
      <formula>0</formula>
    </cfRule>
  </conditionalFormatting>
  <conditionalFormatting sqref="G9 G12:G14 G16:G24">
    <cfRule type="cellIs" dxfId="27" priority="28" stopIfTrue="1" operator="lessThan">
      <formula>0</formula>
    </cfRule>
  </conditionalFormatting>
  <conditionalFormatting sqref="B8:B24">
    <cfRule type="cellIs" dxfId="26" priority="27" stopIfTrue="1" operator="lessThan">
      <formula>0</formula>
    </cfRule>
  </conditionalFormatting>
  <conditionalFormatting sqref="D9 D11:D24">
    <cfRule type="cellIs" dxfId="25" priority="26" stopIfTrue="1" operator="lessThan">
      <formula>0</formula>
    </cfRule>
  </conditionalFormatting>
  <conditionalFormatting sqref="F9 F12:F14 F16:F24">
    <cfRule type="cellIs" dxfId="24" priority="25" stopIfTrue="1" operator="lessThan">
      <formula>0</formula>
    </cfRule>
  </conditionalFormatting>
  <conditionalFormatting sqref="E10 E8">
    <cfRule type="cellIs" dxfId="23" priority="24" stopIfTrue="1" operator="lessThan">
      <formula>0</formula>
    </cfRule>
  </conditionalFormatting>
  <conditionalFormatting sqref="D10 D8">
    <cfRule type="cellIs" dxfId="22" priority="23" stopIfTrue="1" operator="lessThan">
      <formula>0</formula>
    </cfRule>
  </conditionalFormatting>
  <conditionalFormatting sqref="G15 G10:G11 G8">
    <cfRule type="cellIs" dxfId="21" priority="22" stopIfTrue="1" operator="lessThan">
      <formula>0</formula>
    </cfRule>
  </conditionalFormatting>
  <conditionalFormatting sqref="F15 F10:F11 F8">
    <cfRule type="cellIs" dxfId="20" priority="21" stopIfTrue="1" operator="lessThan">
      <formula>0</formula>
    </cfRule>
  </conditionalFormatting>
  <conditionalFormatting sqref="B27:G43">
    <cfRule type="cellIs" dxfId="19" priority="20" stopIfTrue="1" operator="lessThan">
      <formula>0</formula>
    </cfRule>
  </conditionalFormatting>
  <conditionalFormatting sqref="E28 E30:E43">
    <cfRule type="cellIs" dxfId="18" priority="19" stopIfTrue="1" operator="lessThan">
      <formula>0</formula>
    </cfRule>
  </conditionalFormatting>
  <conditionalFormatting sqref="G28 G31:G33 G35:G43">
    <cfRule type="cellIs" dxfId="17" priority="18" stopIfTrue="1" operator="lessThan">
      <formula>0</formula>
    </cfRule>
  </conditionalFormatting>
  <conditionalFormatting sqref="B27:B43">
    <cfRule type="cellIs" dxfId="16" priority="17" stopIfTrue="1" operator="lessThan">
      <formula>0</formula>
    </cfRule>
  </conditionalFormatting>
  <conditionalFormatting sqref="D28 D30:D43">
    <cfRule type="cellIs" dxfId="15" priority="16" stopIfTrue="1" operator="lessThan">
      <formula>0</formula>
    </cfRule>
  </conditionalFormatting>
  <conditionalFormatting sqref="F28 F31:F33 F35:F43">
    <cfRule type="cellIs" dxfId="14" priority="15" stopIfTrue="1" operator="lessThan">
      <formula>0</formula>
    </cfRule>
  </conditionalFormatting>
  <conditionalFormatting sqref="E29 E27">
    <cfRule type="cellIs" dxfId="13" priority="14" stopIfTrue="1" operator="lessThan">
      <formula>0</formula>
    </cfRule>
  </conditionalFormatting>
  <conditionalFormatting sqref="D29 D27">
    <cfRule type="cellIs" dxfId="12" priority="13" stopIfTrue="1" operator="lessThan">
      <formula>0</formula>
    </cfRule>
  </conditionalFormatting>
  <conditionalFormatting sqref="G34 G29:G30 G27">
    <cfRule type="cellIs" dxfId="11" priority="12" stopIfTrue="1" operator="lessThan">
      <formula>0</formula>
    </cfRule>
  </conditionalFormatting>
  <conditionalFormatting sqref="F34 F29:F30 F27">
    <cfRule type="cellIs" dxfId="10" priority="11" stopIfTrue="1" operator="lessThan">
      <formula>0</formula>
    </cfRule>
  </conditionalFormatting>
  <conditionalFormatting sqref="B46:G62">
    <cfRule type="cellIs" dxfId="9" priority="10" stopIfTrue="1" operator="lessThan">
      <formula>0</formula>
    </cfRule>
  </conditionalFormatting>
  <conditionalFormatting sqref="E47 E49:E62">
    <cfRule type="cellIs" dxfId="8" priority="9" stopIfTrue="1" operator="lessThan">
      <formula>0</formula>
    </cfRule>
  </conditionalFormatting>
  <conditionalFormatting sqref="G47 G50:G52 G54:G62">
    <cfRule type="cellIs" dxfId="7" priority="8" stopIfTrue="1" operator="lessThan">
      <formula>0</formula>
    </cfRule>
  </conditionalFormatting>
  <conditionalFormatting sqref="B46:B62">
    <cfRule type="cellIs" dxfId="6" priority="7" stopIfTrue="1" operator="lessThan">
      <formula>0</formula>
    </cfRule>
  </conditionalFormatting>
  <conditionalFormatting sqref="D47 D49:D62">
    <cfRule type="cellIs" dxfId="5" priority="6" stopIfTrue="1" operator="lessThan">
      <formula>0</formula>
    </cfRule>
  </conditionalFormatting>
  <conditionalFormatting sqref="F47 F50:F52 F54:F62">
    <cfRule type="cellIs" dxfId="4" priority="5" stopIfTrue="1" operator="lessThan">
      <formula>0</formula>
    </cfRule>
  </conditionalFormatting>
  <conditionalFormatting sqref="E48 E46">
    <cfRule type="cellIs" dxfId="3" priority="4" stopIfTrue="1" operator="lessThan">
      <formula>0</formula>
    </cfRule>
  </conditionalFormatting>
  <conditionalFormatting sqref="D48 D46">
    <cfRule type="cellIs" dxfId="2" priority="3" stopIfTrue="1" operator="lessThan">
      <formula>0</formula>
    </cfRule>
  </conditionalFormatting>
  <conditionalFormatting sqref="G53 G48:G49 G46">
    <cfRule type="cellIs" dxfId="1" priority="2" stopIfTrue="1" operator="lessThan">
      <formula>0</formula>
    </cfRule>
  </conditionalFormatting>
  <conditionalFormatting sqref="F53 F48:F49 F46">
    <cfRule type="cellIs" dxfId="0" priority="1" stopIfTrue="1" operator="lessThan">
      <formula>0</formula>
    </cfRule>
  </conditionalFormatting>
  <hyperlinks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61" orientation="portrait" r:id="rId1"/>
  <headerFooter>
    <oddFooter>&amp;L&amp;"MetaNormalLF-Roman,Standard"Statistisches Bundesamt, Fachserie 14, Reihe 8.2, 2014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0" enableFormatConditionsCalculation="0">
    <pageSetUpPr fitToPage="1"/>
  </sheetPr>
  <dimension ref="A1:N31"/>
  <sheetViews>
    <sheetView showGridLines="0" zoomScaleNormal="100" zoomScaleSheetLayoutView="75" workbookViewId="0"/>
  </sheetViews>
  <sheetFormatPr baseColWidth="10" defaultColWidth="11.42578125" defaultRowHeight="12.75"/>
  <cols>
    <col min="1" max="16384" width="11.42578125" style="7"/>
  </cols>
  <sheetData>
    <row r="1" spans="1:8">
      <c r="A1" s="285" t="s">
        <v>679</v>
      </c>
    </row>
    <row r="6" spans="1:8" ht="20.25">
      <c r="C6" s="460" t="s">
        <v>463</v>
      </c>
      <c r="D6" s="460"/>
      <c r="E6" s="460"/>
      <c r="F6" s="460"/>
      <c r="G6" s="460"/>
      <c r="H6" s="460"/>
    </row>
    <row r="7" spans="1:8" ht="16.899999999999999" customHeight="1">
      <c r="G7" s="363"/>
      <c r="H7" s="363"/>
    </row>
    <row r="13" spans="1:8">
      <c r="D13" s="60"/>
    </row>
    <row r="16" spans="1:8">
      <c r="E16" s="60"/>
    </row>
    <row r="17" spans="5:14">
      <c r="E17" s="60"/>
    </row>
    <row r="31" spans="5:14">
      <c r="N31" s="60"/>
    </row>
  </sheetData>
  <mergeCells count="1">
    <mergeCell ref="C6:H6"/>
  </mergeCells>
  <phoneticPr fontId="7" type="noConversion"/>
  <hyperlinks>
    <hyperlink ref="A1" location="Inhalt!A1" display="Zurück zum Inhalt"/>
  </hyperlinks>
  <pageMargins left="0.39370078740157483" right="0.39370078740157483" top="0.43307086614173229" bottom="0.6692913385826772" header="0.59055118110236227" footer="0.70866141732283472"/>
  <pageSetup paperSize="9" scale="85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2015" shapeId="192517" r:id="rId4">
          <objectPr defaultSize="0" r:id="rId5">
            <anchor moveWithCells="1">
              <from>
                <xdr:col>0</xdr:col>
                <xdr:colOff>714375</xdr:colOff>
                <xdr:row>7</xdr:row>
                <xdr:rowOff>38100</xdr:rowOff>
              </from>
              <to>
                <xdr:col>8</xdr:col>
                <xdr:colOff>285750</xdr:colOff>
                <xdr:row>56</xdr:row>
                <xdr:rowOff>123825</xdr:rowOff>
              </to>
            </anchor>
          </objectPr>
        </oleObject>
      </mc:Choice>
      <mc:Fallback>
        <oleObject progId="AcroExch.Document.2015" shapeId="192517" r:id="rId4"/>
      </mc:Fallback>
    </mc:AlternateContent>
  </oleObjects>
</worksheet>
</file>

<file path=xl/worksheets/sheet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9" enableFormatConditionsCalculation="0">
    <pageSetUpPr fitToPage="1"/>
  </sheetPr>
  <dimension ref="A1:H52"/>
  <sheetViews>
    <sheetView showGridLines="0" zoomScaleNormal="100" zoomScaleSheetLayoutView="75" workbookViewId="0"/>
  </sheetViews>
  <sheetFormatPr baseColWidth="10" defaultRowHeight="12.75"/>
  <sheetData>
    <row r="1" spans="1:8">
      <c r="A1" s="285" t="s">
        <v>679</v>
      </c>
    </row>
    <row r="2" spans="1:8">
      <c r="A2" s="60"/>
    </row>
    <row r="5" spans="1:8" ht="13.15" customHeight="1"/>
    <row r="6" spans="1:8" ht="20.25">
      <c r="B6" s="362"/>
      <c r="C6" s="364" t="s">
        <v>463</v>
      </c>
      <c r="D6" s="362"/>
      <c r="E6" s="362"/>
      <c r="F6" s="362"/>
      <c r="G6" s="362"/>
      <c r="H6" s="362"/>
    </row>
    <row r="8" spans="1:8">
      <c r="D8" s="60"/>
    </row>
    <row r="23" spans="5:5">
      <c r="E23" s="60"/>
    </row>
    <row r="52" ht="19.5" customHeight="1"/>
  </sheetData>
  <phoneticPr fontId="7" type="noConversion"/>
  <hyperlinks>
    <hyperlink ref="A1" location="Inhalt!A1" display="Zurück zum Inhalt"/>
  </hyperlinks>
  <pageMargins left="0.39370078740157483" right="0.39370078740157483" top="0.43307086614173229" bottom="0.6692913385826772" header="0.59055118110236227" footer="0.70866141732283472"/>
  <pageSetup paperSize="9" scale="93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2015" shapeId="116776" r:id="rId4">
          <objectPr defaultSize="0" autoPict="0" r:id="rId5">
            <anchor moveWithCells="1">
              <from>
                <xdr:col>1</xdr:col>
                <xdr:colOff>133350</xdr:colOff>
                <xdr:row>9</xdr:row>
                <xdr:rowOff>0</xdr:rowOff>
              </from>
              <to>
                <xdr:col>8</xdr:col>
                <xdr:colOff>47625</xdr:colOff>
                <xdr:row>54</xdr:row>
                <xdr:rowOff>104775</xdr:rowOff>
              </to>
            </anchor>
          </objectPr>
        </oleObject>
      </mc:Choice>
      <mc:Fallback>
        <oleObject progId="AcroExch.Document.2015" shapeId="116776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34</vt:i4>
      </vt:variant>
      <vt:variant>
        <vt:lpstr>Benannte Bereiche</vt:lpstr>
      </vt:variant>
      <vt:variant>
        <vt:i4>38</vt:i4>
      </vt:variant>
    </vt:vector>
  </HeadingPairs>
  <TitlesOfParts>
    <vt:vector size="72" baseType="lpstr">
      <vt:lpstr>Titel</vt:lpstr>
      <vt:lpstr>Inhalt</vt:lpstr>
      <vt:lpstr>Abkürzungen Wirtschaftszweige</vt:lpstr>
      <vt:lpstr>Infomationen zur Darstellung</vt:lpstr>
      <vt:lpstr>Schaubild 1</vt:lpstr>
      <vt:lpstr>Schaubild 2</vt:lpstr>
      <vt:lpstr>1.1 2011-2014</vt:lpstr>
      <vt:lpstr>1.2-S._2011-2014</vt:lpstr>
      <vt:lpstr>1.2-U._2011-2014</vt:lpstr>
      <vt:lpstr>2.1</vt:lpstr>
      <vt:lpstr>2.2 </vt:lpstr>
      <vt:lpstr>3.1</vt:lpstr>
      <vt:lpstr>3.2</vt:lpstr>
      <vt:lpstr>4.1_S.1</vt:lpstr>
      <vt:lpstr>4.1_S.2</vt:lpstr>
      <vt:lpstr>4.1_S.3</vt:lpstr>
      <vt:lpstr>4.1_S.4</vt:lpstr>
      <vt:lpstr>4.2</vt:lpstr>
      <vt:lpstr>4.3_S.1</vt:lpstr>
      <vt:lpstr>4.3_S.2</vt:lpstr>
      <vt:lpstr>5.1_S.1</vt:lpstr>
      <vt:lpstr>5.1_S.2</vt:lpstr>
      <vt:lpstr>5.1_S.3</vt:lpstr>
      <vt:lpstr>5.1_S.4</vt:lpstr>
      <vt:lpstr>5.2</vt:lpstr>
      <vt:lpstr>6.1_S.1</vt:lpstr>
      <vt:lpstr>6.1_S.2</vt:lpstr>
      <vt:lpstr>6.1_S.3</vt:lpstr>
      <vt:lpstr>6.1_S.4</vt:lpstr>
      <vt:lpstr>6.1_S.5</vt:lpstr>
      <vt:lpstr>6.1_S.6</vt:lpstr>
      <vt:lpstr>6.1_S.7</vt:lpstr>
      <vt:lpstr>Qualitätsbericht</vt:lpstr>
      <vt:lpstr>Umsatzsteuererklärung</vt:lpstr>
      <vt:lpstr>'1.1 2011-2014'!_1.1_2009_2013</vt:lpstr>
      <vt:lpstr>'1.1 2011-2014'!Druckbereich</vt:lpstr>
      <vt:lpstr>'1.2-S._2011-2014'!Druckbereich</vt:lpstr>
      <vt:lpstr>'1.2-U._2011-2014'!Druckbereich</vt:lpstr>
      <vt:lpstr>'2.1'!Druckbereich</vt:lpstr>
      <vt:lpstr>'2.2 '!Druckbereich</vt:lpstr>
      <vt:lpstr>'3.1'!Druckbereich</vt:lpstr>
      <vt:lpstr>'3.2'!Druckbereich</vt:lpstr>
      <vt:lpstr>'4.1_S.1'!Druckbereich</vt:lpstr>
      <vt:lpstr>'4.1_S.2'!Druckbereich</vt:lpstr>
      <vt:lpstr>'4.1_S.3'!Druckbereich</vt:lpstr>
      <vt:lpstr>'4.1_S.4'!Druckbereich</vt:lpstr>
      <vt:lpstr>'4.2'!Druckbereich</vt:lpstr>
      <vt:lpstr>'4.3_S.1'!Druckbereich</vt:lpstr>
      <vt:lpstr>'4.3_S.2'!Druckbereich</vt:lpstr>
      <vt:lpstr>'5.1_S.1'!Druckbereich</vt:lpstr>
      <vt:lpstr>'5.1_S.2'!Druckbereich</vt:lpstr>
      <vt:lpstr>'5.1_S.3'!Druckbereich</vt:lpstr>
      <vt:lpstr>'5.1_S.4'!Druckbereich</vt:lpstr>
      <vt:lpstr>'5.2'!Druckbereich</vt:lpstr>
      <vt:lpstr>'6.1_S.1'!Druckbereich</vt:lpstr>
      <vt:lpstr>'6.1_S.2'!Druckbereich</vt:lpstr>
      <vt:lpstr>'6.1_S.3'!Druckbereich</vt:lpstr>
      <vt:lpstr>'6.1_S.4'!Druckbereich</vt:lpstr>
      <vt:lpstr>'6.1_S.5'!Druckbereich</vt:lpstr>
      <vt:lpstr>'6.1_S.6'!Druckbereich</vt:lpstr>
      <vt:lpstr>'6.1_S.7'!Druckbereich</vt:lpstr>
      <vt:lpstr>'Abkürzungen Wirtschaftszweige'!Druckbereich</vt:lpstr>
      <vt:lpstr>'Infomationen zur Darstellung'!Druckbereich</vt:lpstr>
      <vt:lpstr>Inhalt!Druckbereich</vt:lpstr>
      <vt:lpstr>Qualitätsbericht!Druckbereich</vt:lpstr>
      <vt:lpstr>'Schaubild 1'!Druckbereich</vt:lpstr>
      <vt:lpstr>'Schaubild 2'!Druckbereich</vt:lpstr>
      <vt:lpstr>Titel!Druckbereich</vt:lpstr>
      <vt:lpstr>Umsatzsteuererklärung!Druckbereich</vt:lpstr>
      <vt:lpstr>'3.1'!Drucktitel</vt:lpstr>
      <vt:lpstr>Titel!Text20</vt:lpstr>
      <vt:lpstr>Titel!Text9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Umsatzsteuerstatistik (Veranlagungen) - Fachserie 14 Reihe 8.2 - 2014</dc:title>
  <dc:creator>Statistisches Bundesamt (Destatis)</dc:creator>
  <cp:keywords>Steuerpflichtige; steuerliche Merkmale; Rechtsform; Wirtschaftsabschnitte; Lieferungen; Leistungen; Vorsteuerbeträge; Umsatzsteuer; Umsätze; Wirtschaftszweige</cp:keywords>
  <cp:lastModifiedBy>Haas-Helfrich, Daniela (B305)</cp:lastModifiedBy>
  <cp:lastPrinted>2019-04-16T13:03:29Z</cp:lastPrinted>
  <dcterms:created xsi:type="dcterms:W3CDTF">2005-04-06T08:29:49Z</dcterms:created>
  <dcterms:modified xsi:type="dcterms:W3CDTF">2019-04-17T12:11:23Z</dcterms:modified>
</cp:coreProperties>
</file>