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305" windowHeight="7230" tabRatio="929"/>
  </bookViews>
  <sheets>
    <sheet name="Vorblatt" sheetId="4606"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4892" r:id="rId12"/>
    <sheet name="UeberblickVj" sheetId="4828" r:id="rId13"/>
    <sheet name="Bautaetigkeit_Grafik_1" sheetId="4869" r:id="rId14"/>
    <sheet name="Bautaetigkeit_Grafik_2" sheetId="4870" r:id="rId15"/>
    <sheet name="BHG_Grafik_Betriebe" sheetId="4871" r:id="rId16"/>
    <sheet name="BHG_Grafik_AE_Umsatz" sheetId="4872" r:id="rId17"/>
    <sheet name="Ausbau_Grafik" sheetId="4797" r:id="rId18"/>
    <sheet name="1_1_1" sheetId="4873" r:id="rId19"/>
    <sheet name="1_1_2" sheetId="4874" r:id="rId20"/>
    <sheet name="1_1_3B_B" sheetId="4620" r:id="rId21"/>
    <sheet name="1_1_3B_M" sheetId="4621" r:id="rId22"/>
    <sheet name="1_1_3N_S" sheetId="4622" r:id="rId23"/>
    <sheet name="1_1_3S_T" sheetId="4623" r:id="rId24"/>
    <sheet name="1_2_1" sheetId="4875" r:id="rId25"/>
    <sheet name="1_2_2" sheetId="4876" r:id="rId26"/>
    <sheet name="1_2_3B_B" sheetId="4677" r:id="rId27"/>
    <sheet name="1_2_3B_M" sheetId="4678" r:id="rId28"/>
    <sheet name="1_2_3N_S" sheetId="4679" r:id="rId29"/>
    <sheet name="1_2_3S_T" sheetId="4680" r:id="rId30"/>
    <sheet name="1_3_1" sheetId="4877" r:id="rId31"/>
    <sheet name="1_3_2" sheetId="4878" r:id="rId32"/>
    <sheet name="1_3_3B_B" sheetId="4681" r:id="rId33"/>
    <sheet name="1_3_3B_M" sheetId="4682" r:id="rId34"/>
    <sheet name="1_3_3N_S" sheetId="4683" r:id="rId35"/>
    <sheet name="1_3_3S_T" sheetId="4684" r:id="rId36"/>
    <sheet name="1_4_1" sheetId="4879" r:id="rId37"/>
    <sheet name="1_4_2" sheetId="4880" r:id="rId38"/>
    <sheet name="1_4_3B_B" sheetId="4685" r:id="rId39"/>
    <sheet name="1_4_3B_M" sheetId="4686" r:id="rId40"/>
    <sheet name="1_4_3N_S" sheetId="4687" r:id="rId41"/>
    <sheet name="1_4_3S_T" sheetId="4688" r:id="rId42"/>
    <sheet name="1_5_1" sheetId="4813" r:id="rId43"/>
    <sheet name="1_5_2" sheetId="4814" r:id="rId44"/>
    <sheet name="1_5_3B_M" sheetId="4626" r:id="rId45"/>
    <sheet name="1_5_3N_T" sheetId="4627" r:id="rId46"/>
    <sheet name="1_6" sheetId="4899" r:id="rId47"/>
    <sheet name="1_7" sheetId="4521" r:id="rId48"/>
    <sheet name="1_8" sheetId="4522" r:id="rId49"/>
    <sheet name="1_9" sheetId="4835" r:id="rId50"/>
    <sheet name="1_10" sheetId="4524" r:id="rId51"/>
    <sheet name="2_1" sheetId="4881" r:id="rId52"/>
    <sheet name="2_2" sheetId="4882" r:id="rId53"/>
    <sheet name="2_3" sheetId="4528" r:id="rId54"/>
    <sheet name="2.4" sheetId="4799" r:id="rId55"/>
    <sheet name="2.5" sheetId="4800" r:id="rId56"/>
    <sheet name="2_6_7" sheetId="4801" r:id="rId57"/>
    <sheet name="2_8" sheetId="4802" r:id="rId58"/>
    <sheet name="2_9" sheetId="4868" r:id="rId59"/>
    <sheet name="311_312" sheetId="4635" r:id="rId60"/>
    <sheet name="313_32" sheetId="4535" r:id="rId61"/>
    <sheet name="41_I_WGB" sheetId="4883" r:id="rId62"/>
    <sheet name="41_I_Bauherren" sheetId="4884" r:id="rId63"/>
    <sheet name="41_NB_WGB" sheetId="4885" r:id="rId64"/>
    <sheet name="41_NB_Bauherren" sheetId="4886" r:id="rId65"/>
    <sheet name="41_NB_Wohnungen" sheetId="4887" r:id="rId66"/>
    <sheet name="41_Baumaßnahmen" sheetId="4888" r:id="rId67"/>
    <sheet name="421_D_I" sheetId="4889" r:id="rId68"/>
    <sheet name="421_D_NB" sheetId="4890" r:id="rId69"/>
    <sheet name="4.3.1_NB" sheetId="4891" r:id="rId70"/>
    <sheet name="5_S1" sheetId="4645" r:id="rId71"/>
    <sheet name="5_S2" sheetId="4646" r:id="rId72"/>
    <sheet name="5_S3" sheetId="4647" r:id="rId73"/>
    <sheet name="5_S4" sheetId="4648" r:id="rId74"/>
    <sheet name="6_7" sheetId="4826" r:id="rId75"/>
    <sheet name="8_1" sheetId="4895" r:id="rId76"/>
    <sheet name="8_2" sheetId="4896" r:id="rId77"/>
    <sheet name="8_3" sheetId="4897" r:id="rId78"/>
    <sheet name="9_1" sheetId="4653" r:id="rId79"/>
    <sheet name="9_2" sheetId="4654" r:id="rId80"/>
    <sheet name="10" sheetId="4894" r:id="rId81"/>
    <sheet name="11" sheetId="4656" r:id="rId82"/>
    <sheet name="12_1" sheetId="4657" r:id="rId83"/>
    <sheet name="12_2" sheetId="4658" r:id="rId84"/>
    <sheet name="12_3" sheetId="4659" r:id="rId85"/>
    <sheet name="12_4" sheetId="4893"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0">'313_32'!$A$2:$T$62</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74">'6_7'!$A$2:$L$60</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L53" i="4826" l="1"/>
  <c r="L48" i="4826"/>
  <c r="L47" i="4826"/>
  <c r="K28" i="4826"/>
  <c r="I28" i="4826"/>
  <c r="G28" i="4826"/>
  <c r="K27" i="4826"/>
  <c r="I27" i="4826"/>
  <c r="G27" i="4826"/>
  <c r="K26" i="4826"/>
  <c r="I26" i="4826"/>
  <c r="G26" i="4826"/>
  <c r="K25" i="4826"/>
  <c r="I25" i="4826"/>
  <c r="G25" i="4826"/>
  <c r="K24" i="4826"/>
  <c r="H24" i="4826"/>
  <c r="I24" i="4826" s="1"/>
  <c r="G24" i="4826"/>
  <c r="K23" i="4826"/>
  <c r="I23" i="4826"/>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4" i="4535" l="1"/>
  <c r="P58" i="4635" l="1"/>
  <c r="K58" i="4635"/>
  <c r="I58" i="4635"/>
  <c r="F58" i="4635"/>
  <c r="G58" i="4635" s="1"/>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F47" i="4635"/>
  <c r="G47" i="4635" s="1"/>
  <c r="D47" i="4635"/>
  <c r="P46" i="4635"/>
  <c r="K46" i="4635"/>
  <c r="I46" i="4635"/>
  <c r="G46" i="4635"/>
  <c r="D46" i="4635"/>
  <c r="P45" i="4635"/>
  <c r="K45" i="4635"/>
  <c r="I45" i="4635"/>
  <c r="G45" i="4635"/>
  <c r="D45" i="4635"/>
  <c r="P44" i="4635"/>
  <c r="K44" i="4635"/>
  <c r="I44" i="4635"/>
  <c r="F44" i="4635"/>
  <c r="G44" i="4635" s="1"/>
  <c r="D44" i="4635"/>
  <c r="P43" i="4635"/>
  <c r="K43" i="4635"/>
  <c r="I43" i="4635"/>
  <c r="G43" i="4635"/>
  <c r="D43" i="4635"/>
  <c r="F27" i="4635"/>
  <c r="G54" i="4635" s="1"/>
  <c r="F20" i="4635"/>
</calcChain>
</file>

<file path=xl/sharedStrings.xml><?xml version="1.0" encoding="utf-8"?>
<sst xmlns="http://schemas.openxmlformats.org/spreadsheetml/2006/main" count="10362" uniqueCount="1766">
  <si>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</si>
  <si>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</si>
  <si>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</si>
  <si>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</si>
  <si>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</si>
  <si>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</si>
  <si>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</si>
  <si>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</si>
  <si>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</si>
  <si>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</si>
  <si>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</si>
  <si>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</si>
  <si>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</si>
  <si>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</si>
  <si>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</si>
  <si>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</si>
  <si>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</si>
  <si>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</si>
  <si>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</si>
  <si>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</si>
  <si>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</si>
  <si>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</si>
  <si>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</si>
  <si>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</si>
  <si>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</si>
  <si>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</si>
  <si>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</si>
  <si>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</si>
  <si>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</si>
  <si>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</si>
  <si>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</si>
  <si>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</si>
  <si>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</si>
  <si>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</si>
  <si>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</si>
  <si>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</si>
  <si>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</si>
  <si>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</si>
  <si>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</si>
  <si>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</si>
  <si>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</si>
  <si>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</si>
  <si>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</si>
  <si>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</si>
  <si>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</si>
  <si>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</si>
  <si>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</si>
  <si>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</si>
  <si>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</si>
  <si>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</si>
  <si>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</si>
  <si>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</si>
  <si>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</si>
  <si>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</si>
  <si>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</si>
  <si>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</si>
  <si>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</si>
  <si>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</si>
  <si>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</si>
  <si>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</si>
  <si>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</si>
  <si>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</si>
  <si>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</si>
  <si>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</si>
  <si>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</si>
  <si>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</si>
  <si>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</si>
  <si>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</si>
  <si>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</si>
  <si>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</si>
  <si>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</si>
  <si>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</si>
  <si>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</si>
  <si>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</si>
  <si>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</si>
  <si>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</si>
  <si>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</si>
  <si>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</si>
  <si>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</si>
  <si>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</si>
  <si>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</si>
  <si>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</si>
  <si>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</si>
  <si>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</si>
  <si>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</si>
  <si>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</si>
  <si>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</si>
  <si>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</si>
  <si>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</si>
  <si>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</si>
  <si>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</si>
  <si>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</si>
  <si>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</si>
  <si>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</si>
  <si>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</si>
  <si>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</si>
  <si>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</si>
  <si>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</si>
  <si>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</si>
  <si>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</si>
  <si>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</si>
  <si>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</si>
  <si>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</si>
  <si>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</si>
  <si>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</si>
  <si>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</si>
  <si>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</si>
  <si>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</si>
  <si>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</si>
  <si>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</si>
  <si>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</si>
  <si>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</si>
  <si>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</si>
  <si>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</si>
  <si>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</si>
  <si>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</si>
  <si>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</si>
  <si>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</si>
  <si>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</si>
  <si>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</si>
  <si>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</si>
  <si>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</si>
  <si>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</si>
  <si>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</si>
  <si>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</si>
  <si>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</si>
  <si>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</si>
  <si>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</si>
  <si>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</si>
  <si>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</si>
  <si>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</si>
  <si>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</si>
  <si>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</si>
  <si>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</si>
  <si>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</si>
  <si>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</si>
  <si>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</si>
  <si>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</si>
  <si>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</si>
  <si>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</si>
  <si>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</si>
  <si>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</si>
  <si>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</si>
  <si>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</si>
  <si>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</si>
  <si>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</si>
  <si>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</si>
  <si>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</si>
  <si>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</si>
  <si>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</si>
  <si>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</si>
  <si>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</si>
  <si>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</si>
  <si>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</si>
  <si>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</si>
  <si>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</si>
  <si>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</si>
  <si>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</si>
  <si>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</si>
  <si>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</si>
  <si>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</si>
  <si>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</si>
  <si>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</si>
  <si>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</si>
  <si>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</si>
  <si>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</si>
  <si>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</si>
  <si>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</si>
  <si>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</si>
  <si>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</si>
  <si>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</si>
  <si>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</si>
  <si>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</si>
  <si>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</si>
  <si>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</si>
  <si>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</si>
  <si>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</si>
  <si>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</si>
  <si>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</si>
  <si>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</si>
  <si>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</si>
  <si>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</si>
  <si>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</si>
  <si>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</si>
  <si>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</si>
  <si>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</si>
  <si>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</si>
  <si>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</si>
  <si>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</si>
  <si>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</si>
  <si>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</si>
  <si>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</si>
  <si>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</si>
  <si>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</si>
  <si>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</si>
  <si>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</si>
  <si>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</si>
  <si>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</si>
  <si>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</si>
  <si>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</si>
  <si>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</si>
  <si>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</si>
  <si>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</si>
  <si>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</si>
  <si>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</si>
  <si>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</si>
  <si>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</si>
  <si>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</si>
  <si>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</si>
  <si>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</si>
  <si>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</si>
  <si>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</si>
  <si>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</si>
  <si>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</si>
  <si>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</si>
  <si>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</si>
  <si>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</si>
  <si>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</si>
  <si>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</si>
  <si>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</si>
  <si>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</si>
  <si>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</si>
  <si>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</si>
  <si>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</si>
  <si>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</si>
  <si>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</si>
  <si>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</si>
  <si>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</si>
  <si>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</si>
  <si>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</si>
  <si>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</si>
  <si>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</si>
  <si>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</si>
  <si>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</si>
  <si>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</si>
  <si>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</si>
  <si>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</si>
  <si>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</si>
  <si>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</si>
  <si>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</si>
  <si>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</si>
  <si>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</si>
  <si>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</si>
  <si>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</si>
  <si>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</si>
  <si>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</si>
  <si>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</si>
  <si>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</si>
  <si>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</si>
  <si>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</si>
  <si>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</si>
  <si>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</si>
  <si>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</si>
  <si>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</si>
  <si>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</si>
  <si>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</si>
  <si>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</si>
  <si>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</si>
  <si>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</si>
  <si>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</si>
  <si>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</si>
  <si>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</si>
  <si>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</si>
  <si>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</si>
  <si>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</si>
  <si>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</si>
  <si>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</si>
  <si>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</si>
  <si>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</si>
  <si>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</si>
  <si>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</si>
  <si>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</si>
  <si>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</si>
  <si>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</si>
  <si>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</si>
  <si>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</si>
  <si>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</si>
  <si>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</si>
  <si>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</si>
  <si>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</si>
  <si>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</si>
  <si>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</si>
  <si>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</si>
  <si>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</si>
  <si>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</si>
  <si>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</si>
  <si>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</si>
  <si>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</si>
  <si>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</si>
  <si>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</si>
  <si>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</si>
  <si>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</si>
  <si>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</si>
  <si>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</si>
  <si>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</si>
  <si>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</si>
  <si>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</si>
  <si>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</si>
  <si>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</si>
  <si>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</si>
  <si>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</si>
  <si>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</si>
  <si>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</si>
  <si>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</si>
  <si>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</si>
  <si>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</si>
  <si>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</si>
  <si>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</si>
  <si>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</si>
  <si>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</si>
  <si>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</si>
  <si>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</si>
  <si>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</si>
  <si>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</si>
  <si>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</si>
  <si>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</si>
  <si>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</si>
  <si>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</si>
  <si>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</si>
  <si>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</si>
  <si>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</si>
  <si>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</si>
  <si>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</si>
  <si>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</si>
  <si>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</si>
  <si>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</si>
  <si>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</si>
  <si>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</si>
  <si>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</si>
  <si>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</si>
  <si>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</si>
  <si>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</si>
  <si>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</si>
  <si>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</si>
  <si>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</si>
  <si>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</si>
  <si>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</si>
  <si>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</si>
  <si>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</si>
  <si>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</si>
  <si>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</si>
  <si>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</si>
  <si>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</si>
  <si>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</si>
  <si>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</si>
  <si>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</si>
  <si>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</si>
  <si>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</si>
  <si>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</si>
  <si>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</si>
  <si>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</si>
  <si>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</si>
  <si>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</si>
  <si>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</si>
  <si>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</si>
  <si>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</si>
  <si>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</si>
  <si>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</si>
  <si>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</si>
  <si>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</si>
  <si>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</si>
  <si>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</si>
  <si>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</si>
  <si>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</si>
  <si>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</si>
  <si>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</si>
  <si>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</si>
  <si>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</si>
  <si>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</si>
  <si>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</si>
  <si>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</si>
  <si>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</si>
  <si>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</si>
  <si>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</si>
  <si>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</si>
  <si>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</si>
  <si>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</si>
  <si>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</si>
  <si>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</si>
  <si>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</si>
  <si>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</si>
  <si>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</si>
  <si>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</si>
  <si>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</si>
  <si>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</si>
  <si>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</si>
  <si>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</si>
  <si>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</si>
  <si>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</si>
  <si>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</si>
  <si>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</si>
  <si>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</si>
  <si>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</si>
  <si>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</si>
  <si>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</si>
  <si>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</si>
  <si>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</si>
  <si>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</si>
  <si>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</si>
  <si>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</si>
  <si>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</si>
  <si>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</si>
  <si>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</si>
  <si>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</si>
  <si>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</si>
  <si>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</si>
  <si>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</si>
  <si>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</si>
  <si>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</si>
  <si>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</si>
  <si>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</si>
  <si>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</si>
  <si>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</si>
  <si>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</si>
  <si>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</si>
  <si>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</si>
  <si>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</si>
  <si>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</si>
  <si>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</si>
  <si>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</si>
  <si>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</si>
  <si>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</si>
  <si>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</si>
  <si>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</si>
  <si>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</si>
  <si>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</si>
  <si>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</si>
  <si>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</si>
  <si>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</si>
  <si>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</si>
  <si>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</si>
  <si>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</si>
  <si>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</si>
  <si>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</si>
  <si>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</si>
  <si>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</si>
  <si>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</si>
  <si>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</si>
  <si>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</si>
  <si>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</si>
  <si>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</si>
  <si>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</si>
  <si>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</si>
  <si>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</si>
  <si>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</si>
  <si>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</si>
  <si>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</si>
  <si>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</si>
  <si>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</si>
  <si>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</si>
  <si>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</si>
  <si>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</si>
  <si>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</si>
  <si>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</si>
  <si>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</si>
  <si>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</si>
  <si>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</si>
  <si>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</si>
  <si>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</si>
  <si>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</si>
  <si>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</si>
  <si>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</si>
  <si>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</si>
  <si>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</si>
  <si>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</si>
  <si>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</si>
  <si>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</si>
  <si>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</si>
  <si>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</si>
  <si>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</si>
  <si>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</si>
  <si>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</si>
  <si>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</si>
  <si>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</si>
  <si>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</si>
  <si>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</si>
  <si>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</si>
  <si>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</si>
  <si>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</si>
  <si>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</si>
  <si>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</si>
  <si>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</si>
  <si>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</si>
  <si>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</si>
  <si>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</si>
  <si>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</si>
  <si>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</si>
  <si>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</si>
  <si>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</si>
  <si>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</si>
  <si>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</si>
  <si>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</si>
  <si>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</si>
  <si>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</si>
  <si>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</si>
  <si>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</si>
  <si>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</si>
  <si>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</si>
  <si>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</si>
  <si>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</si>
  <si>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</si>
  <si>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</si>
  <si>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</si>
  <si>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</si>
  <si>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</si>
  <si>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</si>
  <si>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</si>
  <si>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</si>
  <si>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</si>
  <si>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</si>
  <si>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</si>
  <si>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</si>
  <si>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</si>
  <si>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</si>
  <si>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</si>
  <si>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</si>
  <si>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</si>
  <si>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</si>
  <si>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</si>
  <si>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</si>
  <si>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</si>
  <si>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</si>
  <si>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</si>
  <si>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</si>
  <si>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</si>
  <si>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</si>
  <si>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</si>
  <si>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</si>
  <si>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</si>
  <si>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</si>
  <si>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</si>
  <si>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</si>
  <si>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</si>
  <si>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</si>
  <si>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</si>
  <si>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</si>
  <si>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</si>
  <si>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</si>
  <si>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</si>
  <si>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</si>
  <si>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</si>
  <si>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</si>
  <si>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</si>
  <si>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</si>
  <si>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</si>
  <si>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</si>
  <si>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</si>
  <si>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</si>
  <si>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</si>
  <si>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</si>
  <si>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</si>
  <si>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</si>
  <si>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</si>
  <si>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</si>
  <si>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</si>
  <si>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</si>
  <si>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</si>
  <si>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</si>
  <si>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</si>
  <si>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</si>
  <si>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</si>
  <si>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</si>
  <si>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</si>
  <si>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</si>
  <si>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</si>
  <si>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</si>
  <si>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</si>
  <si>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</si>
  <si>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</si>
  <si>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</si>
  <si>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</si>
  <si>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</si>
  <si>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</si>
  <si>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</si>
  <si>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</si>
  <si>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</si>
  <si>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</si>
  <si>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</si>
  <si>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</si>
  <si>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</si>
  <si>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</si>
  <si>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</si>
  <si>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</si>
  <si>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</si>
  <si>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</si>
  <si>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</si>
  <si>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</si>
  <si>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</si>
  <si>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</si>
  <si>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</si>
  <si>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</si>
  <si>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</si>
  <si>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</si>
  <si>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</si>
  <si>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</si>
  <si>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</si>
  <si>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</si>
  <si>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</si>
  <si>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</si>
  <si>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</si>
  <si>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</si>
  <si>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</si>
  <si>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</si>
  <si>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</si>
  <si>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</si>
  <si>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</si>
  <si>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</si>
  <si>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</si>
  <si>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</si>
  <si>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</si>
  <si>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</si>
  <si>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</si>
  <si>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</si>
  <si>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</si>
  <si>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</si>
  <si>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</si>
  <si>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</si>
  <si>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</si>
  <si>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</si>
  <si>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</si>
  <si>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</si>
  <si>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</si>
  <si>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</si>
  <si>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</si>
  <si>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</si>
  <si>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</si>
  <si>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</si>
  <si>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</si>
  <si>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</si>
  <si>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</si>
  <si>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</si>
  <si>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</si>
  <si>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</si>
  <si>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</si>
  <si>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</si>
  <si>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</si>
  <si>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</si>
  <si>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</si>
  <si>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</si>
  <si>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</si>
  <si>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</si>
  <si>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</si>
  <si>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</si>
  <si>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</si>
  <si>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</si>
  <si>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</si>
  <si>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</si>
  <si>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</si>
  <si>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</si>
  <si>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</si>
  <si>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</si>
  <si>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</si>
  <si>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</si>
  <si>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</si>
  <si>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</si>
  <si>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</si>
  <si>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</si>
  <si>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</si>
  <si>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</si>
  <si>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</si>
  <si>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</si>
  <si>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</si>
  <si>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</si>
  <si>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</si>
  <si>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</si>
  <si>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</si>
  <si>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</si>
  <si>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</si>
  <si>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</si>
  <si>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</si>
  <si>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</si>
  <si>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</si>
  <si>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</si>
  <si>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</si>
  <si>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</si>
  <si>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</si>
  <si>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</si>
  <si>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</si>
  <si>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</si>
  <si>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</si>
  <si>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</si>
  <si>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</si>
  <si>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</si>
  <si>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</si>
  <si>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</si>
  <si>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</si>
  <si>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</si>
  <si>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</si>
  <si>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</si>
  <si>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</si>
  <si>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</si>
  <si>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</si>
  <si>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</si>
  <si>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</si>
  <si>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</si>
  <si>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</si>
  <si>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</si>
  <si>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</si>
  <si>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</si>
  <si>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</si>
  <si>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</si>
  <si>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</si>
  <si>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</si>
  <si>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</si>
  <si>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</si>
  <si>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</si>
  <si>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</si>
  <si>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</si>
  <si>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</si>
  <si>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</si>
  <si>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</si>
  <si>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</si>
  <si>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</si>
  <si>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</si>
  <si>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</si>
  <si>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</si>
  <si>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</si>
  <si>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</si>
  <si>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</si>
  <si>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</si>
  <si>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</si>
  <si>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</si>
  <si>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</si>
  <si>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</si>
  <si>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</si>
  <si>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</si>
  <si>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</si>
  <si>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</si>
  <si>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</si>
  <si>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</si>
  <si>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</si>
  <si>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</si>
  <si>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</si>
  <si>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</si>
  <si>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</si>
  <si>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</si>
  <si>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</si>
  <si>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</si>
  <si>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</si>
  <si>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</si>
  <si>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</si>
  <si>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</si>
  <si>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</si>
  <si>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</si>
  <si>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</si>
  <si>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</si>
  <si>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</si>
  <si>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</si>
  <si>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</si>
  <si>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</si>
  <si>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</si>
  <si>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</si>
  <si>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</si>
  <si>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</si>
  <si>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</si>
  <si>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</si>
  <si>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</si>
  <si>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</si>
  <si>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</si>
  <si>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</si>
  <si>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</si>
  <si>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</si>
  <si>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</si>
  <si>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</si>
  <si>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</si>
  <si>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</si>
  <si>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</si>
  <si>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</si>
  <si>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</si>
  <si>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</si>
  <si>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</si>
  <si>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</si>
  <si>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</si>
  <si>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</si>
  <si>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</si>
  <si>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</si>
  <si>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</si>
  <si>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</si>
  <si>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</si>
  <si>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</si>
  <si>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</si>
  <si>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</si>
  <si>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</si>
  <si>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</si>
  <si>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</si>
  <si>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</si>
  <si>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</si>
  <si>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</si>
  <si>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</si>
  <si>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</si>
  <si>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</si>
  <si>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</si>
  <si>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</si>
  <si>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</si>
  <si>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</si>
  <si>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</si>
  <si>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</si>
  <si>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</si>
  <si>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</si>
  <si>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</si>
  <si>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</si>
  <si>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</si>
  <si>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</si>
  <si>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</si>
  <si>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</si>
  <si>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</si>
  <si>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</si>
  <si>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</si>
  <si>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</si>
  <si>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</si>
  <si>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</si>
  <si>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</si>
  <si>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</si>
  <si>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</si>
  <si>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</si>
  <si>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</si>
  <si>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</si>
  <si>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</si>
  <si>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</si>
  <si>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</si>
  <si>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</si>
  <si>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</si>
  <si>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</si>
  <si>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</si>
  <si>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</si>
  <si>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</si>
  <si>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</si>
  <si>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</si>
  <si>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</si>
  <si>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</si>
  <si>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</si>
  <si>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</si>
  <si>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</si>
  <si>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</si>
  <si>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</si>
  <si>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</si>
  <si>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</si>
  <si>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</si>
  <si>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</si>
  <si>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</si>
  <si>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</si>
  <si>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</si>
  <si>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</si>
  <si>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</si>
  <si>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</si>
  <si>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</si>
  <si>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</si>
  <si>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</si>
  <si>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</si>
  <si>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</si>
  <si>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</si>
  <si>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</si>
  <si>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</si>
  <si>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</si>
  <si>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</si>
  <si>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</si>
  <si>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</si>
  <si>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</si>
  <si>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</si>
  <si>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</si>
  <si>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</si>
  <si>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</si>
  <si>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</si>
  <si>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</si>
  <si>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</si>
  <si>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</si>
  <si>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</si>
  <si>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</si>
  <si>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</si>
  <si>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</si>
  <si>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</si>
  <si>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</si>
  <si>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</si>
  <si>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</si>
  <si>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</si>
  <si>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</si>
  <si>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</si>
  <si>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</si>
  <si>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</si>
  <si>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</si>
  <si>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</si>
  <si>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</si>
  <si>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</si>
  <si>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</si>
  <si>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</si>
  <si>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</si>
  <si>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</si>
  <si>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</si>
  <si>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</si>
  <si>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</si>
  <si>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</si>
  <si>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</si>
  <si>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</si>
  <si>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</si>
  <si>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</si>
  <si>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</si>
  <si>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</si>
  <si>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</si>
  <si>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</si>
  <si>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</si>
  <si>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</si>
  <si>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</si>
  <si>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</si>
  <si>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</si>
  <si>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</si>
  <si>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</si>
  <si>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</si>
  <si>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</si>
  <si>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</si>
  <si>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</si>
  <si>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</si>
  <si>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</si>
  <si>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</si>
  <si>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</si>
  <si>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</si>
  <si>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</si>
  <si>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</si>
  <si>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</si>
  <si>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</si>
  <si>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</si>
  <si>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</si>
  <si>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</si>
  <si>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</si>
  <si>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</si>
  <si>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</si>
  <si>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</si>
  <si>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</si>
  <si>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</si>
  <si>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</si>
  <si>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</si>
  <si>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</si>
  <si>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</si>
  <si>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</si>
  <si>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</si>
  <si>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</si>
  <si>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</si>
  <si>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</si>
  <si>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</si>
  <si>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</si>
  <si>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</si>
  <si>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</si>
  <si>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</si>
  <si>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</si>
  <si>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</si>
  <si>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</si>
  <si>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</si>
  <si>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</si>
  <si>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</si>
  <si>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</si>
  <si>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</si>
  <si>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</si>
  <si>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</si>
  <si>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</si>
  <si>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</si>
  <si>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</si>
  <si>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</si>
  <si>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</si>
  <si>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</si>
  <si>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</si>
  <si>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</si>
  <si>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</si>
  <si>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</si>
  <si>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</si>
  <si>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</si>
  <si>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</si>
  <si>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</si>
  <si>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</si>
  <si>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</si>
  <si>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</si>
  <si>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</si>
  <si>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</si>
  <si>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</si>
  <si>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</si>
  <si>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</si>
  <si>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</si>
  <si>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</si>
  <si>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</si>
  <si>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</si>
  <si>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</si>
  <si>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</si>
  <si>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</si>
  <si>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</si>
  <si>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</si>
  <si>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</si>
  <si>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</si>
  <si>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</si>
  <si>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</si>
  <si>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</si>
  <si>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</si>
  <si>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</si>
  <si>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</si>
  <si>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</si>
  <si>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</si>
  <si>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</si>
  <si>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</si>
  <si>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</si>
  <si>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</si>
  <si>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</si>
  <si>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</si>
  <si>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</si>
  <si>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</si>
  <si>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</si>
  <si>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</si>
  <si>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</si>
  <si>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</si>
  <si>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</si>
  <si>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</si>
  <si>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</si>
  <si>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</si>
  <si>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</si>
  <si>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</si>
  <si>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</si>
  <si>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</si>
  <si>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</si>
  <si>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</si>
  <si>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</si>
  <si>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</si>
  <si>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</si>
  <si>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</si>
  <si>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</si>
  <si>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</si>
  <si>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</si>
  <si>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</si>
  <si>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</si>
  <si>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</si>
  <si>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</si>
  <si>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</si>
  <si>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</si>
  <si>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</si>
  <si>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</si>
  <si>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</si>
  <si>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</si>
  <si>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</si>
  <si>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</si>
  <si>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</si>
  <si>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</si>
  <si>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</si>
  <si>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</si>
  <si>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</si>
  <si>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</si>
  <si>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</si>
  <si>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</si>
  <si>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</si>
  <si>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</si>
  <si>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</si>
  <si>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</si>
  <si>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</si>
  <si>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</si>
  <si>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</si>
  <si>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</si>
  <si>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</si>
  <si>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</si>
  <si>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</si>
  <si>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</si>
  <si>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</si>
  <si>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</si>
  <si>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</si>
  <si>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</si>
  <si>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</si>
  <si>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</si>
  <si>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</si>
  <si>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</si>
  <si>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</si>
  <si>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</si>
  <si>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</si>
  <si>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</si>
  <si>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</si>
  <si>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</si>
  <si>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</si>
  <si>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</si>
  <si>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</si>
  <si>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</si>
  <si>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</si>
  <si>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</si>
  <si>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</si>
  <si>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</si>
  <si>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</si>
  <si>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</si>
  <si>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</si>
  <si>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</si>
  <si>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</si>
  <si>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</si>
  <si>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</si>
  <si>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</si>
  <si>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</si>
  <si>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</si>
  <si>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</si>
  <si>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</si>
  <si>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</si>
  <si>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</si>
  <si>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</si>
  <si>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</si>
  <si>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</si>
  <si>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</si>
  <si>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</si>
  <si>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</si>
  <si>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</si>
  <si>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</si>
  <si>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</si>
  <si>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</si>
  <si>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</si>
  <si>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</si>
  <si>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</si>
  <si>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</si>
  <si>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</si>
  <si>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</si>
  <si>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</si>
  <si>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</si>
  <si>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</si>
  <si>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</si>
  <si>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</si>
  <si>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</si>
  <si>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</si>
  <si>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</si>
  <si>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</si>
  <si>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</si>
  <si>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</si>
  <si>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</si>
  <si>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</si>
  <si>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</si>
  <si>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</si>
  <si>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</si>
  <si>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</si>
  <si>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</si>
  <si>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</si>
  <si>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</si>
  <si>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</si>
  <si>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</si>
  <si>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</si>
  <si>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</si>
  <si>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</si>
  <si>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</si>
  <si>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</si>
  <si>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</si>
  <si>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</si>
  <si>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</si>
  <si>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</si>
  <si>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</si>
  <si>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</si>
  <si>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</si>
  <si>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</si>
  <si>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</si>
  <si>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</si>
  <si>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</si>
  <si>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</si>
  <si>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</si>
  <si>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</si>
  <si>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</si>
  <si>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</si>
  <si>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</si>
  <si>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</si>
  <si>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</si>
  <si>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</si>
  <si>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</si>
  <si>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</si>
  <si>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</si>
  <si>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</si>
  <si>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</si>
  <si>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</si>
  <si>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</si>
  <si>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</si>
  <si>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</si>
  <si>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</si>
  <si>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</si>
  <si>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</si>
  <si>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</si>
  <si>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</si>
  <si>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</si>
  <si>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</si>
  <si>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</si>
  <si>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</si>
  <si>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</si>
  <si>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</si>
  <si>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</si>
  <si>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</si>
  <si>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</si>
  <si>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</si>
  <si>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</si>
  <si>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</si>
  <si>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</si>
  <si>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</si>
  <si>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</si>
  <si>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</si>
  <si>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</si>
  <si>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</si>
  <si>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</si>
  <si>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</si>
  <si>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</si>
  <si>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</si>
  <si>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</si>
  <si>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</si>
  <si>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</si>
  <si>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</si>
  <si>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</si>
  <si>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</si>
  <si>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</si>
  <si>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</si>
  <si>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</si>
  <si>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</si>
  <si>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</si>
  <si>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</si>
  <si>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</si>
  <si>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</si>
  <si>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</si>
  <si>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</si>
  <si>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</si>
  <si>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</si>
  <si>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</si>
  <si>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</si>
  <si>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</si>
  <si>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</si>
  <si>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</si>
  <si>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</si>
  <si>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</si>
  <si>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</si>
  <si>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</si>
  <si>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</si>
  <si>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</si>
  <si>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</si>
  <si>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</si>
  <si>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</si>
  <si>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</si>
  <si>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</si>
  <si>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</si>
  <si>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</si>
  <si>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</si>
  <si>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</si>
  <si>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</si>
  <si>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</si>
  <si>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</si>
  <si>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</si>
  <si>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</si>
  <si>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</si>
  <si>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</si>
  <si>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</si>
  <si>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</si>
  <si>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</si>
  <si>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</si>
  <si>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</si>
  <si>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</si>
  <si>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</si>
  <si>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</si>
  <si>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</si>
  <si>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</si>
  <si>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</si>
  <si>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</si>
  <si>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</si>
  <si>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</si>
  <si>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</si>
  <si>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</si>
  <si>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</si>
  <si>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</si>
  <si>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</si>
  <si>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</si>
  <si>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</si>
  <si>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</si>
  <si>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</si>
  <si>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</si>
  <si>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</si>
  <si>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</si>
  <si>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</si>
  <si>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</si>
  <si>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</si>
  <si>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</si>
  <si>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</si>
  <si>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</si>
  <si>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</si>
  <si>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</si>
  <si>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</si>
  <si>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</si>
  <si>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</si>
  <si>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</si>
  <si>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</si>
  <si>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</si>
  <si>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</si>
  <si>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</si>
  <si>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</si>
  <si>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</si>
  <si>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</si>
  <si>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</si>
  <si>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</si>
  <si>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</si>
  <si>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</si>
  <si>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</si>
  <si>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</si>
  <si>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</si>
  <si>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</si>
  <si>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</si>
  <si>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</si>
  <si>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</si>
  <si>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</si>
  <si>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</si>
  <si>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</si>
  <si>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</si>
  <si>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</si>
  <si>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</si>
  <si>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</si>
  <si>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</si>
  <si>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</si>
  <si>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</si>
  <si>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</si>
  <si>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</si>
  <si>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</si>
  <si>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</si>
  <si>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</si>
  <si>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</si>
  <si>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</si>
  <si>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</si>
  <si>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</si>
  <si>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</si>
  <si>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</si>
  <si>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</si>
  <si>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</si>
  <si>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</si>
  <si>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</si>
  <si>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</si>
  <si>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</si>
  <si>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</si>
  <si>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</si>
  <si>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</si>
  <si>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</si>
  <si>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</si>
  <si>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</si>
  <si>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</si>
  <si>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</si>
  <si>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</si>
  <si>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</si>
  <si>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</si>
  <si>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</si>
  <si>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</si>
  <si>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</si>
  <si>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</si>
  <si>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</si>
  <si>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</si>
  <si>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</si>
  <si>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</si>
  <si>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</si>
  <si>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</si>
  <si>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</si>
  <si>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</si>
  <si>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</si>
  <si>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</si>
  <si>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</si>
  <si>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</si>
  <si>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</si>
  <si>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</si>
  <si>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</si>
  <si>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</si>
  <si>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</si>
  <si>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</si>
  <si>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</si>
  <si>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</si>
  <si>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</si>
  <si>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</si>
  <si>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</si>
  <si>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</si>
  <si>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</si>
  <si>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</si>
  <si>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</si>
  <si>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</si>
  <si>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</si>
  <si>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</si>
  <si>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</si>
  <si>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</si>
  <si>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</si>
  <si>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</si>
  <si>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</si>
  <si>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</si>
  <si>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</si>
  <si>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</si>
  <si>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</si>
  <si>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</si>
  <si>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</si>
  <si>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</si>
  <si>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</si>
  <si>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</si>
  <si>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</si>
  <si>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</si>
  <si>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</si>
  <si>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</si>
  <si>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</si>
  <si>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</si>
  <si>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</si>
  <si>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</si>
  <si>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</si>
  <si>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</si>
  <si>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</si>
  <si>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</si>
  <si>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</si>
  <si>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</si>
  <si>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</si>
  <si>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</si>
  <si>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</si>
  <si>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</si>
  <si>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</si>
  <si>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</si>
  <si>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</si>
  <si>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</si>
  <si>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</si>
  <si>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</si>
  <si>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</si>
  <si>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</si>
  <si>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</si>
  <si>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</si>
  <si>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</si>
  <si>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</si>
  <si>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</si>
  <si>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</si>
  <si>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</si>
  <si>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</si>
  <si>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</si>
  <si>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</si>
  <si>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</si>
  <si>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</si>
  <si>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</si>
  <si>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</si>
  <si>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</si>
  <si>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</si>
  <si>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</si>
  <si>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</si>
  <si>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</si>
  <si>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</si>
  <si>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</si>
  <si>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</si>
  <si>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</si>
  <si>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</si>
  <si>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</si>
  <si>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</si>
  <si>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</si>
  <si>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</si>
  <si>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</si>
  <si>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</si>
  <si>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</si>
  <si>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</si>
  <si>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</si>
  <si>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</si>
  <si>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</si>
  <si>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</si>
  <si>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</si>
  <si>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</si>
  <si>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</si>
  <si>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</si>
  <si>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</si>
  <si>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</si>
  <si>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</si>
  <si>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</si>
  <si>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</si>
  <si>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</si>
  <si>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</si>
  <si>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</si>
  <si>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</si>
  <si>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</si>
  <si>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</si>
  <si>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</si>
  <si>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</si>
  <si>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</si>
  <si>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</si>
  <si>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</si>
  <si>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</si>
  <si>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</si>
  <si>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</si>
  <si>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</si>
  <si>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</si>
  <si>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</si>
  <si>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</si>
  <si>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</si>
  <si>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</si>
  <si>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</si>
  <si>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</si>
  <si>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</si>
  <si>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</si>
  <si>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</si>
  <si>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</si>
  <si>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</si>
  <si>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</si>
  <si>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</si>
  <si>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</si>
  <si>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</si>
  <si>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</si>
  <si>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</si>
  <si>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</si>
  <si>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</si>
  <si>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</si>
  <si>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</si>
  <si>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</si>
  <si>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</si>
  <si>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</si>
  <si>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</si>
  <si>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</si>
  <si>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</si>
  <si>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</si>
  <si>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</si>
  <si>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</si>
  <si>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</si>
  <si>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</si>
  <si>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</si>
  <si>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</si>
  <si>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</si>
  <si>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</si>
  <si>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</si>
  <si>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</si>
  <si>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</si>
  <si>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</si>
  <si>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</si>
  <si>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</si>
  <si>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</si>
  <si>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</si>
  <si>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</si>
  <si>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</si>
  <si>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</si>
  <si>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</si>
  <si>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</si>
  <si>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</si>
  <si>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</si>
  <si>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</si>
  <si>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</si>
  <si>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</si>
  <si>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</si>
  <si>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</si>
  <si>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</si>
  <si>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</si>
  <si>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</si>
  <si>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</si>
  <si>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</si>
  <si>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</si>
  <si>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</si>
  <si>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</si>
  <si>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</si>
  <si>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</si>
  <si>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</si>
  <si>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</si>
  <si>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</si>
  <si>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</si>
  <si>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</si>
  <si>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</si>
  <si>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</si>
  <si>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</si>
  <si>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</si>
  <si>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</si>
  <si>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</si>
  <si>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</si>
  <si>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</si>
  <si>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</si>
  <si>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</si>
  <si>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</si>
  <si>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</si>
  <si>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</si>
  <si>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</si>
  <si>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</si>
  <si>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</si>
  <si>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</si>
  <si>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</si>
  <si>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</si>
  <si>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</si>
  <si>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</si>
  <si>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</si>
  <si>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</si>
  <si>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</si>
  <si>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</si>
  <si>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</si>
  <si>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</si>
  <si>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</si>
  <si>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</si>
  <si>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</si>
  <si>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</si>
  <si>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</si>
  <si>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</si>
  <si>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</si>
  <si>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</si>
  <si>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</si>
  <si>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</si>
  <si>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</si>
  <si>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</si>
  <si>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</si>
  <si>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</si>
  <si>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</si>
  <si>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</si>
  <si>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</si>
  <si>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</si>
  <si>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</si>
  <si>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</si>
  <si>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</si>
  <si>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</si>
  <si>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</si>
  <si>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</si>
  <si>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</si>
  <si>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</si>
  <si>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</si>
  <si>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</si>
  <si>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</si>
  <si>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</si>
  <si>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</si>
  <si>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</si>
  <si>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</si>
  <si>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</si>
  <si>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</si>
  <si>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</si>
  <si>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</si>
  <si>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</si>
  <si>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</si>
  <si>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</si>
  <si>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</si>
  <si>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</si>
  <si>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</si>
  <si>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</si>
  <si>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</si>
  <si>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</si>
  <si>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</si>
  <si>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</si>
  <si>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</si>
  <si>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</si>
  <si>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</si>
  <si>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</si>
  <si>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</si>
  <si>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</si>
  <si>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</si>
  <si>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</si>
  <si>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</si>
  <si>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</si>
  <si>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</si>
  <si>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</si>
  <si>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</si>
  <si>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</si>
  <si>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</si>
  <si>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</si>
  <si>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</si>
  <si>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</si>
  <si>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</si>
  <si>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</si>
  <si>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</si>
  <si>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</si>
  <si>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</si>
  <si>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Vierteljahr 2017</t>
  </si>
  <si>
    <t>Raum-              inhalt</t>
  </si>
  <si>
    <t>Nutz-                 fläche</t>
  </si>
  <si>
    <t>veranschlagte Kosten des Bauwerkes</t>
  </si>
  <si>
    <t>ins-       gesamt</t>
  </si>
  <si>
    <t>2 Bauhauptgewerbe gegliedert nach Wirtschaftszweigen</t>
  </si>
  <si>
    <t>3. Vierteljahr 2017</t>
  </si>
  <si>
    <t>© Statistisches Bundesamt (Destatis), 2018</t>
  </si>
  <si>
    <t>Telefon: +49 (0) 611 / 75 24 05</t>
  </si>
  <si>
    <t>Jahr
2016</t>
  </si>
  <si>
    <t>4. Vierteljahr 2017</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</si>
  <si>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</si>
  <si>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</si>
  <si>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</si>
  <si>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</si>
  <si>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</si>
  <si>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</si>
  <si>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</si>
  <si>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</si>
  <si>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</si>
  <si>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</si>
  <si>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</si>
  <si>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</si>
  <si>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</si>
  <si>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</si>
  <si>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</si>
  <si>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</si>
  <si>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</si>
  <si>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</si>
  <si>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</si>
  <si>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</si>
  <si>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</si>
  <si>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</si>
  <si>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</si>
  <si>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</si>
  <si>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</si>
  <si>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</si>
  <si>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</si>
  <si>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</si>
  <si>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</si>
  <si>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</si>
  <si>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</si>
  <si>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</si>
  <si>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</si>
  <si>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</si>
  <si>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</si>
  <si>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</si>
  <si>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</si>
  <si>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</si>
  <si>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1. Vj 2018</t>
  </si>
  <si>
    <t>2. Vj 2017</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</si>
  <si>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</si>
  <si>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</si>
  <si>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</si>
  <si>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Aufgrund der vorhandenen gesetzlichen Vorgabe musste eine Berichtskreisreduzierung ab dem Jahr 2018 auf  Betriebe von Unternehmen mit</t>
  </si>
  <si>
    <t>23 und mehr tätigen Personen durchgeführt werden. Das führt zu einer eingeschränkten Vergleichbarkeit zu den früheren Berichtszeiträumen.</t>
  </si>
  <si>
    <t>1. Vierteljahr
2018</t>
  </si>
  <si>
    <t>1. Vierteljahr 2018</t>
  </si>
  <si>
    <t>Franken</t>
  </si>
  <si>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</si>
  <si>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</si>
  <si>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</si>
  <si>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</si>
  <si>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</si>
  <si>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</si>
  <si>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</si>
  <si>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</si>
  <si>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2. Vierteljahr
2017</t>
  </si>
  <si>
    <t>1. Halbjahr
2018</t>
  </si>
  <si>
    <t>2. Vierteljahr 2018</t>
  </si>
  <si>
    <t>1. Halbjahr
2017</t>
  </si>
  <si>
    <t>Der Ergebnisnachweis zu diesen Mixmodellen erfolgt in den Tabellen 2.3 und 2.9.</t>
  </si>
  <si>
    <r>
      <t xml:space="preserve">2.4  Betriebe, tätige Personen und Umsatz für das 1. bis 2. Vierteljahr 2018 </t>
    </r>
    <r>
      <rPr>
        <vertAlign val="superscript"/>
        <sz val="11"/>
        <rFont val="MetaNormalLF-Roman"/>
        <family val="2"/>
      </rPr>
      <t>*)</t>
    </r>
  </si>
  <si>
    <t>2.5  Betriebe, tätige Personen und Umsatz für das 2. Vierteljahr 2018 *)</t>
  </si>
  <si>
    <r>
      <t xml:space="preserve">2.6  Betriebe, tätige Personen und Umsatz für das 2. Vierteljahr 2018 bei Bauträgern </t>
    </r>
    <r>
      <rPr>
        <vertAlign val="superscript"/>
        <sz val="11"/>
        <rFont val="MetaNormalLF-Roman"/>
        <family val="2"/>
      </rPr>
      <t>1)</t>
    </r>
  </si>
  <si>
    <r>
      <t xml:space="preserve">2.7  Betriebe, tätige Personen und Umsatz für das 1. bis 2. Vierteljahr 2018 bei Bauträgern </t>
    </r>
    <r>
      <rPr>
        <vertAlign val="superscript"/>
        <sz val="11"/>
        <rFont val="MetaNormalLF-Roman"/>
        <family val="2"/>
      </rPr>
      <t>1)</t>
    </r>
  </si>
  <si>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</si>
  <si>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</si>
  <si>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</si>
  <si>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</si>
  <si>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</si>
  <si>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</si>
  <si>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</si>
  <si>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</si>
  <si>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</si>
  <si>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</si>
  <si>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</si>
  <si>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</si>
  <si>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</si>
  <si>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</si>
  <si>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</si>
  <si>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</si>
  <si>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</si>
  <si>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</si>
  <si>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</si>
  <si>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</si>
  <si>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</si>
  <si>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</si>
  <si>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</si>
  <si>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</si>
  <si>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</si>
  <si>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Ergebnis für das 2. Quartal 2018</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</si>
  <si>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</si>
  <si>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</si>
  <si>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2.9 Beschäftigung und Umsatz für das 2. Vierteljahr 2018 im Ausbaugewerbe</t>
  </si>
  <si>
    <t>2. Vj 2018</t>
  </si>
  <si>
    <t>3. Vj 2017</t>
  </si>
  <si>
    <t>1. Hj 2018</t>
  </si>
  <si>
    <t>Juli
2018</t>
  </si>
  <si>
    <t>August 2018</t>
  </si>
  <si>
    <t>Erschienen am 16.11.2018</t>
  </si>
  <si>
    <t>Statistisches Bundesamt, Ausgewählte Zahlen Bau, 08/2018</t>
  </si>
  <si>
    <t>Im Zeitraum 01.01. - 31.08.2018 wurden insgesamt 234 420 Genehmigungen zum Bau von Wohnungen in Wohn- und Nichtwohngebäuden erteilt. Dies entspricht einer Zunahme von 1,9 % zum Vergleichszeitraum des Vorjahres. Die Zahl der Wohnungen in neuen Gebäuden beläuft sich auf 207 812. Darunter waren 60 968 Wohnungen in Wohngebäuden mit einer Wohnung, 14 682 Wohnungen in Wohngebäuden mit zwei Wohnungen und 120 153 Wohnungen in Wohngebäuden mit 3 und mehr Wohnungen. Hierbei war nur ein Zuwachs im Vorjahresvergleich bei den Mehrfamilienhäusern  zu verzeichnen (+ 7,7 %).</t>
  </si>
  <si>
    <t xml:space="preserve">Davon entfielen auf Wohngebäude 110,4 Mill. Kubikmeter Rauminhalt und 36,0 Mrd. Euro veranschlagte Baukosten. Für Nichtwohngebäude wurden Baukosten in Höhe von 24,0 Mrd. Euro veranschlagt, wobei der Rauminhalt 148,4 Mill. Kubikmeter betrug.                   </t>
  </si>
  <si>
    <t>Für öffentliche Bauherren wurden 13,6 Mill. Kubikmeter umbauter Raum genehmigt (+ 11,0 %). Bei den nichtöffentlichen Bauherren nahm der genehmigte umbaute Raum um 2,9 % gegenüber dem Vorjahreszeitraum zu.</t>
  </si>
  <si>
    <t>Die genehmigten neuen Wohn- und Nichtwohngebäude umfassten einen Rauminhalt von 258,8 Mill. Kubikmetern; die veranschlagten Baukosten beliefen sich auf 59,9 Mrd. Euro.</t>
  </si>
  <si>
    <t>Januar bis August</t>
  </si>
  <si>
    <t>Ergebnis für den Monat August 2018</t>
  </si>
  <si>
    <t>2.1 Betriebe, tätige Personen und Umsatz für Januar bis August 2018 im Bauhauptgewerbe</t>
  </si>
  <si>
    <t>2.2 Betriebe, tätige Personen und Umsatz für den Monat August 2018 im Bauhauptgewerbe</t>
  </si>
  <si>
    <t>Januar bis August 2018</t>
  </si>
  <si>
    <t>Januar bis August 2017</t>
  </si>
  <si>
    <t>Januar bis August 2016</t>
  </si>
  <si>
    <t>Januar bis August 2015</t>
  </si>
  <si>
    <t>r)</t>
  </si>
  <si>
    <t>2.3 Beschäftigung und Umsatz für den Monat August 2018 im Bauhauptgewerbe</t>
  </si>
  <si>
    <t>August
2018</t>
  </si>
  <si>
    <t>August
2017</t>
  </si>
  <si>
    <t>Januar bis
August
2018</t>
  </si>
  <si>
    <t>Betonstahl in Stäben, warm-gewalzt</t>
  </si>
  <si>
    <t>nach Ländern im August 2018</t>
  </si>
  <si>
    <t xml:space="preserve">Die Berechnung des Index erfolgt auf der Basis 2015 = 100. </t>
  </si>
  <si>
    <t>Inhaltsangabe</t>
  </si>
  <si>
    <t>Artikelnummer: 1020210181085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</si>
</sst>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_-* ###\ ###\ ##0\ _-;\-*###\ ###\ ##0\ _-;_-* &quot;-&quot;??\ &quot;DM&quot;_-;_-@_-"/>
    <numFmt numFmtId="242" formatCode="_-* ###\ ###\ ##0.0\ _-;\-*###\ ###\ ##0.0\ _-;_-* &quot;-&quot;??\ &quot;DM&quot;_-;_-@_-"/>
    <numFmt numFmtId="243" formatCode="* #0;* #0;* &quot; &quot;\ ;@"/>
    <numFmt numFmtId="244" formatCode="* #,##0;* #,##0;* &quot; &quot;\ ;@"/>
    <numFmt numFmtId="245" formatCode="#\ ###\ ###_)"/>
    <numFmt numFmtId="246" formatCode="#\ ###\ ###________"/>
    <numFmt numFmtId="247" formatCode="#,##0.00000"/>
    <numFmt numFmtId="248" formatCode="#\ ##0.0"/>
  </numFmts>
  <fonts count="82">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66">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4" fillId="0" borderId="0"/>
    <xf numFmtId="0" fontId="10" fillId="0" borderId="0"/>
    <xf numFmtId="0" fontId="68" fillId="0" borderId="0"/>
    <xf numFmtId="0" fontId="8" fillId="0" borderId="0"/>
    <xf numFmtId="0" fontId="8" fillId="0" borderId="0"/>
    <xf numFmtId="0" fontId="69" fillId="0" borderId="0"/>
    <xf numFmtId="0" fontId="70" fillId="0" borderId="0"/>
    <xf numFmtId="0" fontId="72" fillId="0" borderId="0"/>
    <xf numFmtId="0" fontId="71" fillId="0" borderId="0"/>
    <xf numFmtId="0" fontId="73"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6" fillId="0" borderId="0" applyNumberFormat="0" applyFill="0" applyBorder="0" applyAlignment="0" applyProtection="0">
      <alignment vertical="top"/>
      <protection locked="0"/>
    </xf>
    <xf numFmtId="0" fontId="8" fillId="0" borderId="0"/>
    <xf numFmtId="0" fontId="3" fillId="0" borderId="0"/>
    <xf numFmtId="0" fontId="3" fillId="0" borderId="0"/>
    <xf numFmtId="0" fontId="77" fillId="0" borderId="0"/>
    <xf numFmtId="0" fontId="2" fillId="0" borderId="0"/>
    <xf numFmtId="0" fontId="78" fillId="0" borderId="0"/>
    <xf numFmtId="0" fontId="1" fillId="0" borderId="0"/>
    <xf numFmtId="0" fontId="80" fillId="0" borderId="0"/>
    <xf numFmtId="0" fontId="80" fillId="0" borderId="0"/>
    <xf numFmtId="0" fontId="80" fillId="0" borderId="0"/>
    <xf numFmtId="0" fontId="8" fillId="0" borderId="0"/>
  </cellStyleXfs>
  <cellXfs count="1452">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1" fontId="10" fillId="0" borderId="0" xfId="0" applyNumberFormat="1" applyFont="1"/>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0" xfId="16" applyFont="1" applyBorder="1"/>
    <xf numFmtId="173" fontId="10" fillId="0" borderId="0" xfId="0" applyNumberFormat="1" applyFont="1" applyBorder="1" applyAlignment="1">
      <alignment horizontal="center"/>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2"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0" fontId="0" fillId="0" borderId="0" xfId="0" applyAlignment="1"/>
    <xf numFmtId="0" fontId="65" fillId="0" borderId="0" xfId="38"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0" fillId="0" borderId="0" xfId="0" applyNumberFormat="1" applyFont="1"/>
    <xf numFmtId="206" fontId="10" fillId="0" borderId="0" xfId="0" applyNumberFormat="1" applyFont="1"/>
    <xf numFmtId="205" fontId="10" fillId="0" borderId="0" xfId="0" applyNumberFormat="1" applyFont="1" applyFill="1"/>
    <xf numFmtId="207" fontId="10" fillId="0" borderId="0" xfId="0" applyNumberFormat="1" applyFont="1" applyBorder="1" applyAlignment="1">
      <alignment horizontal="left"/>
    </xf>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169" fontId="58" fillId="0" borderId="0" xfId="0" applyNumberFormat="1" applyFont="1" applyAlignment="1">
      <alignment horizontal="left"/>
    </xf>
    <xf numFmtId="169" fontId="19" fillId="0" borderId="0" xfId="0" applyNumberFormat="1" applyFont="1" applyAlignment="1">
      <alignment horizontal="left" wrapText="1"/>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0" fillId="0" borderId="0" xfId="0"/>
    <xf numFmtId="0" fontId="10" fillId="0" borderId="0" xfId="0" applyFont="1"/>
    <xf numFmtId="0" fontId="10" fillId="0" borderId="0" xfId="0" applyFont="1" applyAlignment="1">
      <alignment horizontal="left"/>
    </xf>
    <xf numFmtId="0" fontId="10" fillId="0" borderId="8" xfId="0" applyFont="1" applyBorder="1" applyAlignment="1">
      <alignment horizontal="left"/>
    </xf>
    <xf numFmtId="0" fontId="10" fillId="0" borderId="0" xfId="49" applyFont="1" applyBorder="1" applyAlignment="1">
      <alignment horizontal="left"/>
    </xf>
    <xf numFmtId="0" fontId="10" fillId="0" borderId="9" xfId="49" applyFont="1" applyBorder="1" applyAlignment="1">
      <alignment horizontal="left" vertical="center"/>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28" fillId="0" borderId="0" xfId="0" applyFont="1" applyAlignment="1">
      <alignment horizontal="left"/>
    </xf>
    <xf numFmtId="205" fontId="10" fillId="0" borderId="0" xfId="0" applyNumberFormat="1" applyFont="1" applyAlignment="1">
      <alignment horizontal="right"/>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0" fontId="10" fillId="0" borderId="0" xfId="58" applyFont="1"/>
    <xf numFmtId="49" fontId="10" fillId="0" borderId="0" xfId="58" applyNumberFormat="1" applyFont="1"/>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3"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5" applyFont="1"/>
    <xf numFmtId="0" fontId="10" fillId="0" borderId="0" xfId="0" applyFont="1" applyAlignment="1">
      <alignment horizontal="left"/>
    </xf>
    <xf numFmtId="0" fontId="10" fillId="0" borderId="8" xfId="0" applyFont="1" applyBorder="1" applyAlignment="1">
      <alignment horizontal="left"/>
    </xf>
    <xf numFmtId="0" fontId="10" fillId="0" borderId="0" xfId="0" applyFont="1" applyBorder="1" applyAlignment="1">
      <alignment horizont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0" fontId="10" fillId="0" borderId="0" xfId="0" applyNumberFormat="1" applyFont="1" applyFill="1" applyAlignment="1">
      <alignment horizontal="right"/>
    </xf>
    <xf numFmtId="240" fontId="7" fillId="0" borderId="0" xfId="0" applyNumberFormat="1" applyFont="1" applyFill="1" applyAlignment="1">
      <alignment horizontal="right"/>
    </xf>
    <xf numFmtId="240" fontId="10" fillId="0" borderId="0" xfId="0" applyNumberFormat="1" applyFont="1" applyFill="1" applyBorder="1" applyAlignment="1">
      <alignment horizontal="right"/>
    </xf>
    <xf numFmtId="240" fontId="7" fillId="0" borderId="0" xfId="0" applyNumberFormat="1" applyFont="1" applyFill="1" applyBorder="1" applyAlignment="1">
      <alignment horizontal="right"/>
    </xf>
    <xf numFmtId="240" fontId="10" fillId="0" borderId="0" xfId="0" applyNumberFormat="1" applyFont="1" applyFill="1" applyBorder="1" applyAlignment="1"/>
    <xf numFmtId="240"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0" fontId="10" fillId="0" borderId="0" xfId="58" applyFont="1" applyAlignment="1">
      <alignment vertical="center"/>
    </xf>
    <xf numFmtId="0" fontId="10" fillId="0" borderId="0" xfId="58" applyFont="1" applyAlignment="1"/>
    <xf numFmtId="0" fontId="10" fillId="0" borderId="0" xfId="58" applyFont="1" applyBorder="1" applyAlignment="1">
      <alignment vertical="center"/>
    </xf>
    <xf numFmtId="49" fontId="10" fillId="0" borderId="0" xfId="58" applyNumberFormat="1" applyFont="1" applyAlignment="1"/>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95" fontId="10" fillId="0" borderId="0" xfId="61" applyNumberFormat="1" applyFont="1" applyAlignment="1">
      <alignment horizontal="left"/>
    </xf>
    <xf numFmtId="0" fontId="10" fillId="0" borderId="0" xfId="61" applyFont="1" applyBorder="1" applyAlignment="1">
      <alignment horizontal="left"/>
    </xf>
    <xf numFmtId="0" fontId="10" fillId="0" borderId="0" xfId="61"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1"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5"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1" applyFont="1" applyAlignment="1">
      <alignment horizontal="left"/>
    </xf>
    <xf numFmtId="0" fontId="10" fillId="0" borderId="0" xfId="61" quotePrefix="1" applyFont="1" applyAlignment="1">
      <alignment horizontal="left"/>
    </xf>
    <xf numFmtId="0" fontId="10" fillId="0" borderId="9" xfId="61"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246" fontId="10" fillId="0" borderId="0" xfId="59" applyNumberFormat="1" applyFont="1" applyProtection="1"/>
    <xf numFmtId="0" fontId="28" fillId="0" borderId="33" xfId="58" applyFont="1" applyBorder="1" applyAlignment="1">
      <alignment horizontal="center"/>
    </xf>
    <xf numFmtId="0" fontId="10" fillId="0" borderId="33" xfId="58" applyFont="1" applyBorder="1" applyAlignment="1">
      <alignment horizontal="center"/>
    </xf>
    <xf numFmtId="0" fontId="28" fillId="0" borderId="0" xfId="58" applyFont="1" applyBorder="1" applyAlignment="1">
      <alignment horizontal="center" vertical="center"/>
    </xf>
    <xf numFmtId="0" fontId="28" fillId="0" borderId="0" xfId="58" applyFont="1" applyBorder="1" applyAlignment="1">
      <alignment horizontal="center"/>
    </xf>
    <xf numFmtId="1" fontId="10" fillId="0" borderId="0" xfId="58" applyNumberFormat="1" applyFont="1" applyAlignment="1">
      <alignment horizontal="left"/>
    </xf>
    <xf numFmtId="169" fontId="10" fillId="0" borderId="0" xfId="58" applyNumberFormat="1" applyFont="1" applyBorder="1" applyAlignment="1">
      <alignment horizontal="center"/>
    </xf>
    <xf numFmtId="169" fontId="10" fillId="0" borderId="0" xfId="58" applyNumberFormat="1" applyFont="1" applyBorder="1" applyAlignment="1">
      <alignment horizontal="center" vertical="center"/>
    </xf>
    <xf numFmtId="2" fontId="10" fillId="0" borderId="0" xfId="58" applyNumberFormat="1" applyFont="1" applyBorder="1" applyAlignment="1">
      <alignment horizontal="center"/>
    </xf>
    <xf numFmtId="173" fontId="10" fillId="0" borderId="0" xfId="58" applyNumberFormat="1" applyFont="1" applyBorder="1" applyAlignment="1">
      <alignment horizontal="center"/>
    </xf>
    <xf numFmtId="2" fontId="10" fillId="0" borderId="0" xfId="58" applyNumberFormat="1" applyFont="1" applyBorder="1" applyAlignment="1">
      <alignment horizontal="center" vertical="center"/>
    </xf>
    <xf numFmtId="0" fontId="29" fillId="0" borderId="0" xfId="58" applyFont="1"/>
    <xf numFmtId="169" fontId="19"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0" fontId="0" fillId="0" borderId="0" xfId="0"/>
    <xf numFmtId="0" fontId="27" fillId="0" borderId="0" xfId="0" applyFont="1" applyAlignment="1">
      <alignment vertical="center"/>
    </xf>
    <xf numFmtId="0" fontId="7" fillId="0" borderId="0" xfId="0" applyFont="1"/>
    <xf numFmtId="0" fontId="10" fillId="0" borderId="0" xfId="16" applyFont="1"/>
    <xf numFmtId="0" fontId="10" fillId="0" borderId="0" xfId="16" quotePrefix="1" applyNumberFormat="1" applyFont="1" applyAlignment="1">
      <alignment horizontal="left"/>
    </xf>
    <xf numFmtId="0" fontId="10" fillId="0" borderId="0" xfId="16" applyFont="1"/>
    <xf numFmtId="0" fontId="10" fillId="0" borderId="0" xfId="16" applyFont="1" applyAlignment="1">
      <alignment horizontal="right"/>
    </xf>
    <xf numFmtId="172" fontId="27" fillId="0" borderId="0" xfId="0" applyNumberFormat="1" applyFont="1" applyAlignment="1" applyProtection="1">
      <alignment horizontal="right"/>
    </xf>
    <xf numFmtId="0" fontId="10" fillId="0" borderId="0" xfId="16" applyFont="1"/>
    <xf numFmtId="0" fontId="10" fillId="0" borderId="0" xfId="16" quotePrefix="1" applyNumberFormat="1" applyFont="1" applyAlignment="1">
      <alignment horizontal="left"/>
    </xf>
    <xf numFmtId="0" fontId="10" fillId="0" borderId="0" xfId="16" applyFont="1"/>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0" fontId="10" fillId="0" borderId="9" xfId="0" applyFont="1" applyBorder="1" applyAlignment="1">
      <alignment horizontal="centerContinuous"/>
    </xf>
    <xf numFmtId="17" fontId="10" fillId="0" borderId="0" xfId="0" quotePrefix="1" applyNumberFormat="1" applyFont="1" applyBorder="1" applyAlignment="1">
      <alignment horizontal="center"/>
    </xf>
    <xf numFmtId="0" fontId="10" fillId="0" borderId="0" xfId="0" quotePrefix="1" applyFont="1" applyBorder="1" applyAlignment="1">
      <alignment horizontal="center"/>
    </xf>
    <xf numFmtId="0" fontId="10" fillId="0" borderId="5" xfId="0" applyFont="1" applyBorder="1" applyAlignment="1">
      <alignment horizontal="centerContinuous"/>
    </xf>
    <xf numFmtId="0" fontId="10" fillId="0" borderId="6" xfId="0" applyFont="1" applyBorder="1" applyAlignment="1">
      <alignment horizontal="centerContinuous" vertical="center"/>
    </xf>
    <xf numFmtId="0" fontId="10" fillId="0" borderId="9" xfId="0" applyFont="1" applyBorder="1" applyAlignment="1">
      <alignment horizontal="centerContinuous" vertical="center"/>
    </xf>
    <xf numFmtId="0" fontId="10" fillId="0" borderId="13" xfId="0" applyFont="1" applyBorder="1" applyAlignment="1">
      <alignment horizontal="centerContinuous" vertical="center"/>
    </xf>
    <xf numFmtId="0" fontId="10" fillId="0" borderId="6" xfId="0" applyFont="1" applyBorder="1" applyAlignment="1">
      <alignment horizontal="center"/>
    </xf>
    <xf numFmtId="17" fontId="10" fillId="0" borderId="6" xfId="0" quotePrefix="1" applyNumberFormat="1" applyFont="1" applyBorder="1" applyAlignment="1">
      <alignment horizontal="center"/>
    </xf>
    <xf numFmtId="0" fontId="57" fillId="0" borderId="0" xfId="0" applyFont="1"/>
    <xf numFmtId="176" fontId="10" fillId="0" borderId="0" xfId="0" applyNumberFormat="1" applyFont="1" applyAlignment="1">
      <alignment horizontal="right"/>
    </xf>
    <xf numFmtId="224" fontId="10" fillId="0" borderId="0" xfId="0" applyNumberFormat="1" applyFont="1" applyBorder="1"/>
    <xf numFmtId="226" fontId="10" fillId="0" borderId="0" xfId="0" applyNumberFormat="1" applyFont="1"/>
    <xf numFmtId="3" fontId="57" fillId="0" borderId="0" xfId="0" applyNumberFormat="1" applyFont="1" applyBorder="1"/>
    <xf numFmtId="3" fontId="10" fillId="0" borderId="0" xfId="0" applyNumberFormat="1" applyFont="1" applyBorder="1"/>
    <xf numFmtId="3" fontId="10" fillId="0" borderId="0" xfId="0" applyNumberFormat="1" applyFont="1" applyAlignment="1">
      <alignment horizontal="right"/>
    </xf>
    <xf numFmtId="227" fontId="10" fillId="0" borderId="0" xfId="0" applyNumberFormat="1" applyFont="1" applyBorder="1"/>
    <xf numFmtId="228" fontId="57" fillId="0" borderId="0" xfId="0" applyNumberFormat="1" applyFont="1" applyBorder="1"/>
    <xf numFmtId="228" fontId="10" fillId="0" borderId="0" xfId="0" applyNumberFormat="1" applyFont="1" applyBorder="1"/>
    <xf numFmtId="240" fontId="10" fillId="0" borderId="0" xfId="0" applyNumberFormat="1" applyFont="1" applyBorder="1"/>
    <xf numFmtId="3" fontId="10" fillId="0" borderId="0" xfId="0" quotePrefix="1" applyNumberFormat="1" applyFont="1" applyAlignment="1">
      <alignment horizontal="right"/>
    </xf>
    <xf numFmtId="225" fontId="10" fillId="0" borderId="0" xfId="0" applyNumberFormat="1" applyFont="1" applyBorder="1"/>
    <xf numFmtId="224" fontId="57" fillId="0" borderId="0" xfId="0" applyNumberFormat="1" applyFont="1" applyBorder="1"/>
    <xf numFmtId="3" fontId="10" fillId="0" borderId="0" xfId="0" quotePrefix="1" applyNumberFormat="1" applyFont="1"/>
    <xf numFmtId="177" fontId="10" fillId="0" borderId="0" xfId="0" applyNumberFormat="1" applyFont="1" applyBorder="1"/>
    <xf numFmtId="0" fontId="9" fillId="0" borderId="0" xfId="0" applyFont="1" applyAlignment="1">
      <alignment horizontal="centerContinuous"/>
    </xf>
    <xf numFmtId="0" fontId="10" fillId="0" borderId="0" xfId="0" applyFont="1" applyAlignment="1">
      <alignment horizontal="centerContinuous"/>
    </xf>
    <xf numFmtId="224" fontId="10" fillId="0" borderId="0" xfId="0" applyNumberFormat="1" applyFont="1" applyBorder="1" applyAlignment="1">
      <alignment horizontal="centerContinuous"/>
    </xf>
    <xf numFmtId="3" fontId="10" fillId="0" borderId="0" xfId="0" applyNumberFormat="1" applyFont="1" applyAlignment="1">
      <alignment horizontal="centerContinuous"/>
    </xf>
    <xf numFmtId="226" fontId="10" fillId="0" borderId="0" xfId="0" applyNumberFormat="1" applyFont="1" applyAlignment="1">
      <alignment horizontal="centerContinuous"/>
    </xf>
    <xf numFmtId="226" fontId="10" fillId="0" borderId="0" xfId="0" applyNumberFormat="1" applyFont="1" applyBorder="1"/>
    <xf numFmtId="0" fontId="10" fillId="0" borderId="9"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10"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0" fillId="0" borderId="1" xfId="0" applyFont="1" applyBorder="1" applyAlignment="1">
      <alignment horizontal="center" vertical="center"/>
    </xf>
    <xf numFmtId="203" fontId="10" fillId="0" borderId="22" xfId="0" applyNumberFormat="1" applyFont="1" applyBorder="1" applyAlignment="1">
      <alignment horizontal="center" vertical="center"/>
    </xf>
    <xf numFmtId="0" fontId="10" fillId="0" borderId="0" xfId="16" applyFont="1"/>
    <xf numFmtId="49" fontId="10" fillId="0" borderId="0" xfId="0" quotePrefix="1" applyNumberFormat="1" applyFont="1" applyAlignment="1">
      <alignment horizontal="center"/>
    </xf>
    <xf numFmtId="0" fontId="10" fillId="0" borderId="0" xfId="16" applyFont="1" applyAlignment="1">
      <alignment horizontal="left"/>
    </xf>
    <xf numFmtId="0" fontId="10" fillId="0" borderId="0" xfId="16" applyFont="1"/>
    <xf numFmtId="179" fontId="9" fillId="0" borderId="0" xfId="16" applyNumberFormat="1" applyFont="1" applyBorder="1" applyAlignment="1" applyProtection="1">
      <alignment horizontal="right"/>
    </xf>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Fill="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0" fontId="10" fillId="0" borderId="0" xfId="16" quotePrefix="1" applyNumberFormat="1" applyFont="1" applyAlignment="1">
      <alignment horizontal="left"/>
    </xf>
    <xf numFmtId="183" fontId="10" fillId="0" borderId="0" xfId="16" applyNumberFormat="1" applyFont="1" applyAlignment="1">
      <alignment horizontal="left"/>
    </xf>
    <xf numFmtId="0" fontId="10" fillId="0" borderId="0" xfId="16" applyFont="1"/>
    <xf numFmtId="0" fontId="10" fillId="0" borderId="0" xfId="16" applyFont="1" applyAlignment="1">
      <alignment horizontal="right"/>
    </xf>
    <xf numFmtId="0" fontId="0" fillId="0" borderId="0" xfId="0"/>
    <xf numFmtId="0" fontId="10" fillId="0" borderId="0" xfId="58" applyFont="1" applyBorder="1" applyAlignment="1">
      <alignment horizontal="left"/>
    </xf>
    <xf numFmtId="0" fontId="10" fillId="0" borderId="0" xfId="58" applyFont="1" applyBorder="1" applyAlignment="1">
      <alignment horizontal="center" vertical="center"/>
    </xf>
    <xf numFmtId="0" fontId="10" fillId="0" borderId="0" xfId="58" applyFont="1" applyAlignment="1">
      <alignment horizontal="left"/>
    </xf>
    <xf numFmtId="0" fontId="10" fillId="0" borderId="0" xfId="58" applyFont="1" applyBorder="1" applyAlignment="1">
      <alignment horizontal="center"/>
    </xf>
    <xf numFmtId="0" fontId="10" fillId="0" borderId="0" xfId="0" applyFont="1" applyAlignment="1">
      <alignment horizontal="left"/>
    </xf>
    <xf numFmtId="169" fontId="10" fillId="0" borderId="0" xfId="0" applyNumberFormat="1" applyFont="1" applyAlignment="1">
      <alignment horizontal="left"/>
    </xf>
    <xf numFmtId="0" fontId="10" fillId="0" borderId="6" xfId="0" applyFont="1" applyBorder="1" applyAlignment="1">
      <alignment horizontal="centerContinuous"/>
    </xf>
    <xf numFmtId="0" fontId="57" fillId="0" borderId="0" xfId="0" applyFont="1" applyBorder="1"/>
    <xf numFmtId="229" fontId="10" fillId="0" borderId="0" xfId="0" applyNumberFormat="1" applyFont="1" applyBorder="1"/>
    <xf numFmtId="230" fontId="10" fillId="0" borderId="0" xfId="0" applyNumberFormat="1" applyFont="1" applyBorder="1"/>
    <xf numFmtId="231" fontId="10" fillId="0" borderId="0" xfId="0" applyNumberFormat="1" applyFont="1" applyBorder="1"/>
    <xf numFmtId="3" fontId="10" fillId="0" borderId="0" xfId="0" quotePrefix="1" applyNumberFormat="1" applyFont="1" applyBorder="1"/>
    <xf numFmtId="0" fontId="10" fillId="0" borderId="0" xfId="0" applyFont="1" applyBorder="1" applyAlignment="1">
      <alignment horizontal="centerContinuous"/>
    </xf>
    <xf numFmtId="224" fontId="10" fillId="0" borderId="0" xfId="0" applyNumberFormat="1" applyFont="1"/>
    <xf numFmtId="222" fontId="10" fillId="0" borderId="0" xfId="0" applyNumberFormat="1" applyFont="1"/>
    <xf numFmtId="3" fontId="10" fillId="0" borderId="0" xfId="0" applyNumberFormat="1" applyFont="1"/>
    <xf numFmtId="49" fontId="10" fillId="0" borderId="0" xfId="49" applyNumberFormat="1" applyFont="1" applyBorder="1" applyAlignment="1" applyProtection="1">
      <alignment horizontal="left"/>
      <protection locked="0"/>
    </xf>
    <xf numFmtId="49" fontId="10" fillId="0" borderId="0" xfId="49" applyNumberFormat="1" applyFont="1" applyBorder="1" applyAlignment="1">
      <alignment horizontal="left"/>
    </xf>
    <xf numFmtId="0" fontId="10" fillId="0" borderId="0" xfId="49" quotePrefix="1" applyFont="1" applyBorder="1" applyAlignment="1">
      <alignment horizontal="left"/>
    </xf>
    <xf numFmtId="0" fontId="28" fillId="0" borderId="33" xfId="49" applyFont="1" applyBorder="1" applyAlignment="1">
      <alignment horizontal="center"/>
    </xf>
    <xf numFmtId="0" fontId="10" fillId="0" borderId="0" xfId="49" applyFont="1" applyAlignment="1">
      <alignment vertical="center"/>
    </xf>
    <xf numFmtId="0" fontId="10" fillId="0" borderId="0" xfId="49" applyFont="1" applyAlignment="1">
      <alignment horizontal="left"/>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0" fontId="10" fillId="0" borderId="0" xfId="16" applyFont="1" applyBorder="1" applyAlignment="1">
      <alignment horizontal="center" vertical="center"/>
    </xf>
    <xf numFmtId="0" fontId="10" fillId="0" borderId="0" xfId="16" applyFont="1"/>
    <xf numFmtId="0" fontId="10" fillId="0" borderId="0" xfId="16" applyFont="1" applyAlignment="1">
      <alignment horizontal="right"/>
    </xf>
    <xf numFmtId="186" fontId="10" fillId="0" borderId="0" xfId="16" applyNumberFormat="1" applyFont="1" applyBorder="1" applyAlignment="1" applyProtection="1">
      <alignment horizontal="center" vertical="center"/>
    </xf>
    <xf numFmtId="49" fontId="10" fillId="0" borderId="0" xfId="0" applyNumberFormat="1" applyFont="1" applyBorder="1" applyAlignment="1">
      <alignment horizontal="left" vertical="center"/>
    </xf>
    <xf numFmtId="214" fontId="10" fillId="0" borderId="0" xfId="8" applyNumberFormat="1" applyFont="1" applyAlignment="1">
      <alignment horizontal="right" indent="2"/>
    </xf>
    <xf numFmtId="178" fontId="10" fillId="0" borderId="0" xfId="8" applyNumberFormat="1" applyFont="1" applyAlignment="1">
      <alignment horizontal="right" indent="2"/>
    </xf>
    <xf numFmtId="214" fontId="10" fillId="0" borderId="0" xfId="8" applyNumberFormat="1" applyFont="1" applyAlignme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0" fontId="10" fillId="0" borderId="9" xfId="0" applyFont="1" applyBorder="1" applyAlignment="1">
      <alignment vertical="center"/>
    </xf>
    <xf numFmtId="1" fontId="10" fillId="0" borderId="0" xfId="0" applyNumberFormat="1" applyFont="1" applyAlignment="1">
      <alignment horizontal="left"/>
    </xf>
    <xf numFmtId="169" fontId="10" fillId="0" borderId="0" xfId="8" applyNumberFormat="1" applyFont="1" applyAlignment="1">
      <alignment horizontal="right"/>
    </xf>
    <xf numFmtId="1" fontId="10" fillId="0" borderId="0" xfId="0" applyNumberFormat="1" applyFont="1" applyAlignment="1">
      <alignment horizontal="right"/>
    </xf>
    <xf numFmtId="214" fontId="10" fillId="0" borderId="0" xfId="8" applyNumberFormat="1" applyFont="1" applyAlignment="1">
      <alignment horizontal="left"/>
    </xf>
    <xf numFmtId="248" fontId="10" fillId="0" borderId="0" xfId="8" applyNumberFormat="1" applyFont="1" applyAlignment="1">
      <alignment horizontal="right"/>
    </xf>
    <xf numFmtId="198" fontId="10" fillId="0" borderId="0" xfId="8" applyNumberFormat="1" applyFont="1" applyAlignment="1">
      <alignment horizontal="left"/>
    </xf>
    <xf numFmtId="0" fontId="22" fillId="0" borderId="0" xfId="0" applyFont="1"/>
    <xf numFmtId="0" fontId="10" fillId="0" borderId="0" xfId="0" applyNumberFormat="1" applyFont="1" applyBorder="1" applyAlignment="1">
      <alignment horizontal="left" vertical="center"/>
    </xf>
    <xf numFmtId="169" fontId="10" fillId="0" borderId="0" xfId="8" applyNumberFormat="1" applyFont="1" applyAlignment="1"/>
    <xf numFmtId="49" fontId="10" fillId="0" borderId="0" xfId="0" applyNumberFormat="1" applyFont="1"/>
    <xf numFmtId="214" fontId="10" fillId="0" borderId="0" xfId="0" applyNumberFormat="1" applyFont="1"/>
    <xf numFmtId="222" fontId="10" fillId="0" borderId="0" xfId="8" applyNumberFormat="1" applyFont="1" applyAlignment="1"/>
    <xf numFmtId="169" fontId="10" fillId="0" borderId="0" xfId="0" applyNumberFormat="1" applyFont="1" applyAlignment="1">
      <alignment horizontal="right"/>
    </xf>
    <xf numFmtId="248"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2" fontId="10" fillId="0" borderId="0" xfId="8" applyNumberFormat="1" applyFont="1" applyFill="1" applyAlignment="1"/>
    <xf numFmtId="0" fontId="10" fillId="0" borderId="0" xfId="0" applyFont="1" applyAlignment="1">
      <alignment horizontal="left"/>
    </xf>
    <xf numFmtId="0" fontId="9" fillId="0" borderId="0" xfId="0" applyFont="1" applyAlignment="1">
      <alignment horizontal="left"/>
    </xf>
    <xf numFmtId="0" fontId="10" fillId="0" borderId="0" xfId="0" applyFont="1" applyBorder="1" applyAlignment="1">
      <alignment horizontal="center"/>
    </xf>
    <xf numFmtId="0" fontId="10" fillId="0" borderId="0" xfId="16" applyFont="1"/>
    <xf numFmtId="0" fontId="10" fillId="0" borderId="0" xfId="60" applyFont="1"/>
    <xf numFmtId="203" fontId="10" fillId="0" borderId="0" xfId="60" applyNumberFormat="1" applyFont="1"/>
    <xf numFmtId="2" fontId="10" fillId="0" borderId="0" xfId="60" applyNumberFormat="1" applyFont="1"/>
    <xf numFmtId="203" fontId="10" fillId="0" borderId="1" xfId="60" applyNumberFormat="1" applyFont="1" applyBorder="1" applyAlignment="1">
      <alignment horizontal="center" vertical="center"/>
    </xf>
    <xf numFmtId="49" fontId="78" fillId="0" borderId="0" xfId="60" applyNumberFormat="1" applyAlignment="1">
      <alignment horizontal="center"/>
    </xf>
    <xf numFmtId="205" fontId="10" fillId="0" borderId="0" xfId="60" applyNumberFormat="1" applyFont="1"/>
    <xf numFmtId="206" fontId="10" fillId="0" borderId="0" xfId="60" applyNumberFormat="1" applyFont="1"/>
    <xf numFmtId="206" fontId="78" fillId="0" borderId="0" xfId="60" applyNumberFormat="1"/>
    <xf numFmtId="206" fontId="78" fillId="0" borderId="0" xfId="60" applyNumberFormat="1" applyFont="1"/>
    <xf numFmtId="49" fontId="10" fillId="0" borderId="0" xfId="60" applyNumberFormat="1" applyFont="1" applyAlignment="1">
      <alignment horizontal="center"/>
    </xf>
    <xf numFmtId="49" fontId="78" fillId="0" borderId="0" xfId="60" applyNumberFormat="1" applyFont="1" applyAlignment="1">
      <alignment horizontal="center"/>
    </xf>
    <xf numFmtId="49" fontId="78" fillId="0" borderId="9" xfId="60" applyNumberFormat="1" applyBorder="1" applyAlignment="1">
      <alignment horizontal="center"/>
    </xf>
    <xf numFmtId="205" fontId="10" fillId="0" borderId="9" xfId="60" applyNumberFormat="1" applyFont="1" applyBorder="1"/>
    <xf numFmtId="204" fontId="78" fillId="0" borderId="8" xfId="60" applyNumberFormat="1" applyBorder="1"/>
    <xf numFmtId="0" fontId="78" fillId="0" borderId="8" xfId="60" applyBorder="1"/>
    <xf numFmtId="0" fontId="78" fillId="0" borderId="0" xfId="60"/>
    <xf numFmtId="205" fontId="78" fillId="0" borderId="0" xfId="60" applyNumberFormat="1"/>
    <xf numFmtId="206" fontId="65" fillId="0" borderId="0" xfId="60" applyNumberFormat="1" applyFont="1"/>
    <xf numFmtId="204" fontId="78" fillId="0" borderId="0" xfId="60" applyNumberFormat="1"/>
    <xf numFmtId="205" fontId="10" fillId="0" borderId="0" xfId="60" applyNumberFormat="1" applyFont="1" applyFill="1"/>
    <xf numFmtId="205" fontId="78" fillId="0" borderId="0" xfId="60" applyNumberFormat="1" applyFont="1" applyFill="1"/>
    <xf numFmtId="203" fontId="10" fillId="0" borderId="9" xfId="60" applyNumberFormat="1" applyFont="1" applyBorder="1"/>
    <xf numFmtId="203" fontId="10" fillId="0" borderId="8" xfId="60" applyNumberFormat="1" applyFont="1" applyBorder="1"/>
    <xf numFmtId="207" fontId="10" fillId="0" borderId="0" xfId="60" applyNumberFormat="1" applyFont="1" applyBorder="1" applyAlignment="1">
      <alignment horizontal="left"/>
    </xf>
    <xf numFmtId="207" fontId="10" fillId="0" borderId="0" xfId="60" applyNumberFormat="1" applyFont="1" applyBorder="1" applyAlignment="1"/>
    <xf numFmtId="172" fontId="27" fillId="0" borderId="0" xfId="0" applyNumberFormat="1" applyFont="1" applyProtection="1"/>
    <xf numFmtId="0" fontId="9" fillId="0" borderId="0" xfId="16" applyFont="1" applyAlignment="1">
      <alignment horizontal="left"/>
    </xf>
    <xf numFmtId="0" fontId="10" fillId="0" borderId="0" xfId="20" applyFont="1" applyAlignment="1">
      <alignment horizontal="left"/>
    </xf>
    <xf numFmtId="0" fontId="10" fillId="0" borderId="0" xfId="20" applyFont="1" applyBorder="1" applyAlignment="1">
      <alignment horizontal="center"/>
    </xf>
    <xf numFmtId="0" fontId="10" fillId="0" borderId="0" xfId="20" applyFont="1" applyBorder="1" applyAlignment="1">
      <alignment horizontal="center" vertical="center"/>
    </xf>
    <xf numFmtId="0" fontId="10" fillId="0" borderId="0" xfId="20" applyFont="1" applyAlignment="1">
      <alignment horizontal="left" vertical="center"/>
    </xf>
    <xf numFmtId="0" fontId="10" fillId="0" borderId="0" xfId="16" applyFont="1"/>
    <xf numFmtId="0" fontId="10" fillId="0" borderId="0" xfId="0" applyFont="1" applyAlignment="1">
      <alignment horizontal="left"/>
    </xf>
    <xf numFmtId="0" fontId="10" fillId="0" borderId="8" xfId="0" applyFont="1" applyBorder="1" applyAlignment="1">
      <alignment horizont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194" fontId="10" fillId="0" borderId="0" xfId="0" applyNumberFormat="1" applyFont="1" applyBorder="1" applyAlignment="1">
      <alignment horizontal="center"/>
    </xf>
    <xf numFmtId="0" fontId="10" fillId="0" borderId="0" xfId="16" applyFont="1"/>
    <xf numFmtId="0" fontId="10" fillId="0" borderId="0" xfId="16" applyFont="1" applyAlignment="1">
      <alignment horizontal="right"/>
    </xf>
    <xf numFmtId="0" fontId="10" fillId="0" borderId="0" xfId="16" quotePrefix="1" applyNumberFormat="1" applyFont="1" applyAlignment="1">
      <alignment horizontal="left"/>
    </xf>
    <xf numFmtId="0" fontId="10" fillId="0" borderId="0" xfId="16" applyFont="1"/>
    <xf numFmtId="0" fontId="28" fillId="0" borderId="21" xfId="49" applyFont="1" applyBorder="1" applyAlignment="1">
      <alignment horizontal="center"/>
    </xf>
    <xf numFmtId="0" fontId="10" fillId="0" borderId="0" xfId="49" applyFont="1" applyBorder="1" applyAlignment="1">
      <alignment horizontal="left" vertical="center"/>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10" fillId="0" borderId="0" xfId="0" applyFont="1" applyAlignment="1">
      <alignment horizontal="left"/>
    </xf>
    <xf numFmtId="1" fontId="10" fillId="0" borderId="0" xfId="0" applyNumberFormat="1" applyFont="1" applyAlignment="1">
      <alignment horizontal="left"/>
    </xf>
    <xf numFmtId="0" fontId="10" fillId="0" borderId="11"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0" xfId="16" applyFont="1"/>
    <xf numFmtId="0" fontId="10" fillId="0" borderId="0" xfId="16" applyFont="1" applyAlignment="1">
      <alignment horizontal="left"/>
    </xf>
    <xf numFmtId="179" fontId="10" fillId="0" borderId="0" xfId="16" applyNumberFormat="1" applyFont="1" applyFill="1" applyBorder="1" applyProtection="1"/>
    <xf numFmtId="49" fontId="10" fillId="0" borderId="0" xfId="62" applyNumberFormat="1" applyFont="1" applyBorder="1" applyAlignment="1">
      <alignment horizontal="left" vertical="center"/>
    </xf>
    <xf numFmtId="0" fontId="10" fillId="0" borderId="0" xfId="62" applyFont="1" applyBorder="1" applyAlignment="1">
      <alignment horizontal="left"/>
    </xf>
    <xf numFmtId="0" fontId="10" fillId="0" borderId="0" xfId="62" applyFont="1"/>
    <xf numFmtId="0" fontId="10" fillId="0" borderId="0" xfId="62" applyNumberFormat="1" applyFont="1" applyBorder="1" applyAlignment="1">
      <alignment horizontal="left" vertical="center"/>
    </xf>
    <xf numFmtId="0" fontId="28" fillId="0" borderId="0" xfId="62" applyFont="1"/>
    <xf numFmtId="171" fontId="10" fillId="0" borderId="6" xfId="62" applyNumberFormat="1" applyFont="1" applyBorder="1" applyAlignment="1">
      <alignment horizontal="centerContinuous"/>
    </xf>
    <xf numFmtId="171" fontId="10" fillId="0" borderId="13" xfId="62" applyNumberFormat="1" applyFont="1" applyBorder="1" applyAlignment="1">
      <alignment horizontal="centerContinuous"/>
    </xf>
    <xf numFmtId="171" fontId="10" fillId="0" borderId="9" xfId="62" applyNumberFormat="1" applyFont="1" applyBorder="1" applyAlignment="1">
      <alignment horizontal="centerContinuous"/>
    </xf>
    <xf numFmtId="171" fontId="10" fillId="0" borderId="14" xfId="62" applyNumberFormat="1" applyFont="1" applyBorder="1" applyAlignment="1" applyProtection="1">
      <alignment horizontal="centerContinuous"/>
    </xf>
    <xf numFmtId="49" fontId="10" fillId="0" borderId="0" xfId="62" applyNumberFormat="1" applyFont="1"/>
    <xf numFmtId="214" fontId="10" fillId="0" borderId="0" xfId="62" applyNumberFormat="1" applyFont="1"/>
    <xf numFmtId="0" fontId="10" fillId="0" borderId="0" xfId="62" applyFont="1" applyAlignment="1">
      <alignment horizontal="left"/>
    </xf>
    <xf numFmtId="0" fontId="10" fillId="0" borderId="0" xfId="62" applyFont="1" applyAlignment="1">
      <alignment vertical="center"/>
    </xf>
    <xf numFmtId="0" fontId="10" fillId="0" borderId="1" xfId="62" applyFont="1" applyBorder="1" applyAlignment="1">
      <alignment horizontal="center" vertical="center" wrapText="1"/>
    </xf>
    <xf numFmtId="0" fontId="10" fillId="0" borderId="21" xfId="62" applyFont="1" applyBorder="1" applyAlignment="1">
      <alignment horizontal="center" vertical="center"/>
    </xf>
    <xf numFmtId="0" fontId="10" fillId="0" borderId="1" xfId="62" applyFont="1" applyBorder="1" applyAlignment="1">
      <alignment horizontal="center" vertical="center"/>
    </xf>
    <xf numFmtId="0" fontId="10" fillId="0" borderId="22" xfId="62" applyFont="1" applyBorder="1" applyAlignment="1">
      <alignment horizontal="center" vertical="center"/>
    </xf>
    <xf numFmtId="49" fontId="10" fillId="0" borderId="22" xfId="62" applyNumberFormat="1" applyFont="1" applyBorder="1" applyAlignment="1">
      <alignment horizontal="center" vertical="center"/>
    </xf>
    <xf numFmtId="0" fontId="10" fillId="0" borderId="8" xfId="62" applyFont="1" applyBorder="1" applyAlignment="1">
      <alignment horizontal="center" wrapText="1"/>
    </xf>
    <xf numFmtId="232" fontId="10" fillId="0" borderId="0" xfId="62" applyNumberFormat="1" applyFont="1" applyBorder="1" applyAlignment="1">
      <alignment horizontal="right"/>
    </xf>
    <xf numFmtId="194" fontId="10" fillId="0" borderId="0" xfId="62" applyNumberFormat="1" applyFont="1" applyBorder="1" applyAlignment="1">
      <alignment horizontal="left"/>
    </xf>
    <xf numFmtId="233" fontId="10" fillId="0" borderId="0" xfId="62" applyNumberFormat="1" applyFont="1" applyBorder="1" applyAlignment="1">
      <alignment horizontal="right"/>
    </xf>
    <xf numFmtId="0" fontId="10" fillId="0" borderId="0" xfId="62" applyFont="1" applyAlignment="1"/>
    <xf numFmtId="232" fontId="10" fillId="0" borderId="0" xfId="62" applyNumberFormat="1" applyFont="1" applyBorder="1" applyAlignment="1"/>
    <xf numFmtId="232" fontId="10" fillId="0" borderId="0" xfId="62" applyNumberFormat="1" applyFont="1" applyBorder="1"/>
    <xf numFmtId="207" fontId="10" fillId="0" borderId="0" xfId="62" applyNumberFormat="1" applyFont="1" applyBorder="1" applyAlignment="1">
      <alignment horizontal="left"/>
    </xf>
    <xf numFmtId="49" fontId="10" fillId="0" borderId="0" xfId="62" applyNumberFormat="1" applyFont="1" applyAlignment="1"/>
    <xf numFmtId="0" fontId="10" fillId="0" borderId="0" xfId="62" applyFont="1" applyAlignment="1">
      <alignment horizontal="center" vertical="center"/>
    </xf>
    <xf numFmtId="233" fontId="10" fillId="0" borderId="0" xfId="62" applyNumberFormat="1" applyFont="1" applyFill="1" applyBorder="1" applyAlignment="1">
      <alignment horizontal="right"/>
    </xf>
    <xf numFmtId="49" fontId="10" fillId="0" borderId="0" xfId="62" applyNumberFormat="1" applyFont="1" applyAlignment="1">
      <alignment horizontal="left"/>
    </xf>
    <xf numFmtId="0" fontId="10" fillId="0" borderId="0" xfId="62" applyFont="1" applyBorder="1" applyAlignment="1">
      <alignment horizontal="center" vertical="center"/>
    </xf>
    <xf numFmtId="0" fontId="10" fillId="0" borderId="0" xfId="62" applyFont="1" applyAlignment="1">
      <alignment horizontal="right"/>
    </xf>
    <xf numFmtId="243" fontId="10" fillId="0" borderId="0" xfId="62" applyNumberFormat="1" applyFont="1" applyAlignment="1">
      <alignment horizontal="left"/>
    </xf>
    <xf numFmtId="244" fontId="10" fillId="0" borderId="0" xfId="62" applyNumberFormat="1" applyFont="1" applyAlignment="1">
      <alignment horizontal="left"/>
    </xf>
    <xf numFmtId="207" fontId="10" fillId="0" borderId="0" xfId="62" applyNumberFormat="1" applyFont="1" applyBorder="1" applyAlignment="1">
      <alignment horizontal="right"/>
    </xf>
    <xf numFmtId="234" fontId="10" fillId="0" borderId="0" xfId="62" applyNumberFormat="1" applyFont="1" applyBorder="1" applyAlignment="1">
      <alignment horizontal="right"/>
    </xf>
    <xf numFmtId="0" fontId="9" fillId="0" borderId="0" xfId="62" applyFont="1" applyBorder="1" applyAlignment="1">
      <alignment horizontal="right"/>
    </xf>
    <xf numFmtId="0" fontId="10" fillId="0" borderId="0" xfId="62" applyFont="1" applyBorder="1" applyAlignment="1">
      <alignment horizontal="center"/>
    </xf>
    <xf numFmtId="207" fontId="9" fillId="0" borderId="0" xfId="62" applyNumberFormat="1" applyFont="1" applyBorder="1" applyAlignment="1">
      <alignment horizontal="right"/>
    </xf>
    <xf numFmtId="0" fontId="10" fillId="0" borderId="0" xfId="62" applyFont="1" applyAlignment="1">
      <alignment horizontal="center"/>
    </xf>
    <xf numFmtId="49" fontId="10" fillId="0" borderId="0" xfId="62" applyNumberFormat="1" applyFont="1" applyBorder="1" applyAlignment="1">
      <alignment vertical="center"/>
    </xf>
    <xf numFmtId="0" fontId="62" fillId="0" borderId="0" xfId="62" applyFont="1" applyAlignment="1">
      <alignment vertical="center"/>
    </xf>
    <xf numFmtId="0" fontId="10" fillId="0" borderId="0" xfId="62" applyFont="1" applyBorder="1" applyAlignment="1">
      <alignment vertical="center"/>
    </xf>
    <xf numFmtId="0" fontId="10" fillId="0" borderId="21" xfId="62" applyFont="1" applyBorder="1" applyAlignment="1">
      <alignment horizontal="center"/>
    </xf>
    <xf numFmtId="0" fontId="10" fillId="0" borderId="1" xfId="62" applyFont="1" applyBorder="1" applyAlignment="1">
      <alignment horizontal="center" wrapText="1"/>
    </xf>
    <xf numFmtId="0" fontId="10" fillId="0" borderId="1" xfId="62" applyFont="1" applyBorder="1" applyAlignment="1">
      <alignment horizontal="center"/>
    </xf>
    <xf numFmtId="0" fontId="10" fillId="0" borderId="22" xfId="62" applyFont="1" applyBorder="1" applyAlignment="1">
      <alignment horizontal="center"/>
    </xf>
    <xf numFmtId="49" fontId="10" fillId="0" borderId="22" xfId="62" applyNumberFormat="1" applyFont="1" applyBorder="1" applyAlignment="1">
      <alignment horizontal="center"/>
    </xf>
    <xf numFmtId="233" fontId="10" fillId="0" borderId="0" xfId="62" applyNumberFormat="1" applyFont="1" applyBorder="1" applyAlignment="1">
      <alignment horizontal="right" vertical="center"/>
    </xf>
    <xf numFmtId="233" fontId="10" fillId="0" borderId="0" xfId="62" applyNumberFormat="1" applyFont="1" applyAlignment="1">
      <alignment vertical="center"/>
    </xf>
    <xf numFmtId="0" fontId="10" fillId="0" borderId="0" xfId="62" applyFont="1" applyAlignment="1">
      <alignment horizontal="left" vertical="center"/>
    </xf>
    <xf numFmtId="0" fontId="10" fillId="0" borderId="0" xfId="62" applyFont="1" applyBorder="1" applyAlignment="1">
      <alignment horizontal="left" vertical="center"/>
    </xf>
    <xf numFmtId="233" fontId="10" fillId="0" borderId="0" xfId="62" applyNumberFormat="1" applyFont="1" applyBorder="1" applyAlignment="1">
      <alignment horizontal="center" vertical="center"/>
    </xf>
    <xf numFmtId="241" fontId="10" fillId="0" borderId="0" xfId="62" applyNumberFormat="1" applyFont="1" applyBorder="1" applyAlignment="1">
      <alignment horizontal="center"/>
    </xf>
    <xf numFmtId="242" fontId="10" fillId="0" borderId="0" xfId="62" applyNumberFormat="1" applyFont="1" applyAlignment="1">
      <alignment horizontal="center"/>
    </xf>
    <xf numFmtId="241" fontId="10" fillId="0" borderId="0" xfId="62" applyNumberFormat="1" applyFont="1" applyAlignment="1">
      <alignment horizontal="center"/>
    </xf>
    <xf numFmtId="0" fontId="10" fillId="0" borderId="0" xfId="62" applyFont="1" applyAlignment="1">
      <alignment vertical="top"/>
    </xf>
    <xf numFmtId="241" fontId="10" fillId="0" borderId="0" xfId="62" applyNumberFormat="1" applyFont="1" applyBorder="1" applyAlignment="1">
      <alignment horizontal="center" vertical="center"/>
    </xf>
    <xf numFmtId="242" fontId="10" fillId="0" borderId="0" xfId="62" applyNumberFormat="1" applyFont="1" applyAlignment="1">
      <alignment horizontal="center" vertical="center"/>
    </xf>
    <xf numFmtId="241" fontId="10" fillId="0" borderId="0" xfId="62" applyNumberFormat="1" applyFont="1" applyAlignment="1">
      <alignment horizontal="center" vertical="center"/>
    </xf>
    <xf numFmtId="241" fontId="10" fillId="0" borderId="0" xfId="62" applyNumberFormat="1" applyFont="1" applyBorder="1" applyAlignment="1">
      <alignment horizontal="center" vertical="center" wrapText="1"/>
    </xf>
    <xf numFmtId="242" fontId="10" fillId="0" borderId="0" xfId="62" applyNumberFormat="1" applyFont="1" applyAlignment="1">
      <alignment horizontal="center" vertical="center" wrapText="1"/>
    </xf>
    <xf numFmtId="241" fontId="10" fillId="0" borderId="0" xfId="62" applyNumberFormat="1" applyFont="1" applyAlignment="1">
      <alignment horizontal="center" vertical="center" wrapText="1"/>
    </xf>
    <xf numFmtId="0" fontId="10" fillId="0" borderId="0" xfId="62" applyFont="1" applyAlignment="1">
      <alignment vertical="center" wrapText="1"/>
    </xf>
    <xf numFmtId="0" fontId="10" fillId="0" borderId="0" xfId="62" applyFont="1" applyBorder="1" applyAlignment="1">
      <alignment horizontal="center" vertical="center" wrapText="1"/>
    </xf>
    <xf numFmtId="0" fontId="10" fillId="0" borderId="0" xfId="62" applyFont="1" applyAlignment="1">
      <alignment horizontal="center" vertical="center" wrapText="1"/>
    </xf>
    <xf numFmtId="49" fontId="10" fillId="0" borderId="0" xfId="63" applyNumberFormat="1" applyFont="1" applyBorder="1" applyAlignment="1">
      <alignment vertical="center"/>
    </xf>
    <xf numFmtId="0" fontId="10" fillId="0" borderId="0" xfId="0" applyFont="1" applyAlignment="1">
      <alignment horizontal="left"/>
    </xf>
    <xf numFmtId="0" fontId="9" fillId="0" borderId="0" xfId="0" applyFont="1" applyAlignment="1">
      <alignment horizontal="left"/>
    </xf>
    <xf numFmtId="0" fontId="10" fillId="0" borderId="11" xfId="0" applyFont="1" applyBorder="1" applyAlignment="1">
      <alignment horizontal="center"/>
    </xf>
    <xf numFmtId="0" fontId="10" fillId="0" borderId="5" xfId="0" applyFont="1" applyBorder="1" applyAlignment="1">
      <alignment horizontal="center"/>
    </xf>
    <xf numFmtId="0" fontId="10" fillId="0" borderId="0" xfId="0" applyFont="1" applyBorder="1" applyAlignment="1">
      <alignment horizontal="center"/>
    </xf>
    <xf numFmtId="0" fontId="10" fillId="0" borderId="0" xfId="20" applyFont="1" applyAlignment="1">
      <alignment horizontal="left"/>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3" xfId="20" applyFont="1" applyBorder="1" applyAlignment="1">
      <alignment horizontal="center"/>
    </xf>
    <xf numFmtId="0" fontId="10" fillId="0" borderId="0" xfId="16" applyFont="1"/>
    <xf numFmtId="0" fontId="10" fillId="0" borderId="0" xfId="20" applyNumberFormat="1" applyFont="1" applyAlignment="1">
      <alignment horizontal="left"/>
    </xf>
    <xf numFmtId="0" fontId="80" fillId="0" borderId="0" xfId="64"/>
    <xf numFmtId="0" fontId="10" fillId="0" borderId="0" xfId="16" applyFont="1"/>
    <xf numFmtId="0" fontId="10" fillId="0" borderId="0" xfId="16" applyFont="1"/>
    <xf numFmtId="0" fontId="10" fillId="0" borderId="0" xfId="16" applyFont="1" applyAlignment="1">
      <alignment horizontal="right"/>
    </xf>
    <xf numFmtId="184" fontId="10" fillId="0" borderId="0" xfId="16" applyNumberFormat="1" applyFont="1" applyAlignment="1">
      <alignment horizontal="right"/>
    </xf>
    <xf numFmtId="183" fontId="10" fillId="0" borderId="0" xfId="16" applyNumberFormat="1" applyFont="1" applyAlignment="1">
      <alignment horizontal="left"/>
    </xf>
    <xf numFmtId="0" fontId="0" fillId="0" borderId="0" xfId="0"/>
    <xf numFmtId="0" fontId="10" fillId="0" borderId="0" xfId="62" applyFont="1" applyAlignment="1">
      <alignment horizontal="center" vertical="center"/>
    </xf>
    <xf numFmtId="0" fontId="10" fillId="0" borderId="0" xfId="16" applyFont="1"/>
    <xf numFmtId="0" fontId="10" fillId="0" borderId="0" xfId="20" applyFont="1" applyAlignment="1">
      <alignment horizontal="left"/>
    </xf>
    <xf numFmtId="0" fontId="81" fillId="0" borderId="0" xfId="6" applyFont="1" applyAlignment="1" applyProtection="1"/>
    <xf numFmtId="0" fontId="8" fillId="0" borderId="0" xfId="65"/>
    <xf numFmtId="0" fontId="75"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14" applyFont="1" applyAlignment="1">
      <alignment horizontal="left"/>
    </xf>
    <xf numFmtId="169" fontId="19" fillId="0" borderId="0" xfId="0" applyNumberFormat="1" applyFont="1" applyAlignment="1">
      <alignment horizontal="left"/>
    </xf>
    <xf numFmtId="169" fontId="22" fillId="0" borderId="0" xfId="0" applyNumberFormat="1" applyFont="1" applyAlignment="1">
      <alignment horizontal="left"/>
    </xf>
    <xf numFmtId="169" fontId="7"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169" fontId="10" fillId="0" borderId="0" xfId="0" applyNumberFormat="1" applyFont="1" applyAlignment="1">
      <alignment horizontal="left"/>
    </xf>
    <xf numFmtId="169" fontId="63" fillId="0" borderId="0" xfId="0" applyNumberFormat="1" applyFont="1" applyAlignment="1">
      <alignment horizontal="left"/>
    </xf>
    <xf numFmtId="0" fontId="10" fillId="0" borderId="0" xfId="0" applyFont="1" applyAlignment="1">
      <alignment horizontal="left"/>
    </xf>
    <xf numFmtId="169" fontId="50" fillId="0" borderId="0" xfId="0" applyNumberFormat="1" applyFont="1" applyAlignment="1">
      <alignment horizontal="left"/>
    </xf>
    <xf numFmtId="169" fontId="59" fillId="0" borderId="0" xfId="0" applyNumberFormat="1" applyFont="1" applyAlignment="1">
      <alignment horizontal="left"/>
    </xf>
    <xf numFmtId="169" fontId="19" fillId="0" borderId="0" xfId="0" applyNumberFormat="1" applyFont="1" applyAlignment="1">
      <alignment wrapText="1"/>
    </xf>
    <xf numFmtId="169" fontId="19" fillId="0" borderId="0" xfId="0" applyNumberFormat="1" applyFont="1" applyAlignment="1"/>
    <xf numFmtId="169" fontId="19" fillId="0" borderId="0" xfId="0" applyNumberFormat="1" applyFont="1" applyAlignment="1">
      <alignment horizontal="left" wrapText="1"/>
    </xf>
    <xf numFmtId="169" fontId="15" fillId="0" borderId="0" xfId="0" applyNumberFormat="1" applyFont="1" applyAlignment="1">
      <alignment horizontal="left"/>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169" fontId="21" fillId="0" borderId="0" xfId="0" applyNumberFormat="1" applyFont="1" applyAlignment="1">
      <alignment horizontal="left"/>
    </xf>
    <xf numFmtId="0" fontId="19"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9" fillId="0" borderId="0" xfId="0" applyFont="1" applyAlignment="1">
      <alignment horizontal="left"/>
    </xf>
    <xf numFmtId="0" fontId="10" fillId="0" borderId="10"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7"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0" fillId="0" borderId="11"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12" xfId="0" applyFont="1" applyBorder="1" applyAlignment="1">
      <alignment horizontal="center" vertical="center"/>
    </xf>
    <xf numFmtId="0" fontId="10" fillId="0" borderId="7"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0" fontId="79"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9"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62" applyFont="1" applyBorder="1" applyAlignment="1">
      <alignment horizontal="center" vertical="center"/>
    </xf>
    <xf numFmtId="0" fontId="10" fillId="0" borderId="12" xfId="62" applyFont="1" applyBorder="1" applyAlignment="1">
      <alignment horizontal="center" vertical="center"/>
    </xf>
    <xf numFmtId="0" fontId="10" fillId="0" borderId="35" xfId="62" applyFont="1" applyBorder="1" applyAlignment="1">
      <alignment horizontal="center" vertical="center"/>
    </xf>
    <xf numFmtId="247" fontId="10" fillId="0" borderId="2" xfId="62" applyNumberFormat="1" applyFont="1" applyBorder="1" applyAlignment="1">
      <alignment horizontal="center" vertical="center"/>
    </xf>
    <xf numFmtId="247" fontId="10" fillId="0" borderId="3" xfId="62" applyNumberFormat="1" applyFont="1" applyBorder="1" applyAlignment="1">
      <alignment horizontal="center" vertical="center"/>
    </xf>
    <xf numFmtId="247" fontId="10" fillId="0" borderId="4" xfId="62" applyNumberFormat="1" applyFont="1" applyBorder="1" applyAlignment="1">
      <alignment horizontal="center" vertical="center"/>
    </xf>
    <xf numFmtId="171" fontId="10" fillId="0" borderId="22" xfId="62" applyNumberFormat="1" applyFont="1" applyBorder="1" applyAlignment="1">
      <alignment horizontal="center"/>
    </xf>
    <xf numFmtId="171" fontId="10" fillId="0" borderId="21" xfId="62" applyNumberFormat="1" applyFont="1" applyBorder="1" applyAlignment="1">
      <alignment horizontal="center"/>
    </xf>
    <xf numFmtId="171" fontId="10" fillId="0" borderId="24" xfId="62" applyNumberFormat="1" applyFont="1" applyBorder="1" applyAlignment="1">
      <alignment horizontal="center" vertical="center" wrapText="1"/>
    </xf>
    <xf numFmtId="171" fontId="10" fillId="0" borderId="19" xfId="62" applyNumberFormat="1" applyFont="1" applyBorder="1" applyAlignment="1">
      <alignment horizontal="center" vertical="center"/>
    </xf>
    <xf numFmtId="171" fontId="10" fillId="0" borderId="23" xfId="62" applyNumberFormat="1" applyFont="1" applyBorder="1" applyAlignment="1">
      <alignment horizontal="center" vertical="center"/>
    </xf>
    <xf numFmtId="0" fontId="10" fillId="0" borderId="38" xfId="62" applyFont="1" applyBorder="1" applyAlignment="1">
      <alignment horizontal="center" vertical="center"/>
    </xf>
    <xf numFmtId="0" fontId="10" fillId="0" borderId="41" xfId="62" applyFont="1" applyBorder="1" applyAlignment="1">
      <alignment horizontal="center" vertical="center"/>
    </xf>
    <xf numFmtId="0" fontId="10" fillId="0" borderId="39" xfId="62" applyFont="1" applyBorder="1" applyAlignment="1">
      <alignment horizontal="center" vertical="center" wrapText="1"/>
    </xf>
    <xf numFmtId="0" fontId="10" fillId="0" borderId="40" xfId="62" applyFont="1" applyBorder="1" applyAlignment="1">
      <alignment horizontal="center" vertical="center" wrapText="1"/>
    </xf>
    <xf numFmtId="0" fontId="10" fillId="0" borderId="42" xfId="62"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1" fontId="10" fillId="0" borderId="0" xfId="0" applyNumberFormat="1" applyFont="1" applyAlignment="1">
      <alignment horizontal="left"/>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8" xfId="16" applyFont="1" applyBorder="1" applyAlignment="1">
      <alignment horizontal="center"/>
    </xf>
    <xf numFmtId="0" fontId="28" fillId="0" borderId="8"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9"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11" xfId="16" applyFont="1" applyBorder="1" applyAlignment="1">
      <alignment horizontal="center"/>
    </xf>
    <xf numFmtId="0" fontId="28" fillId="0" borderId="10" xfId="16"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28" fillId="0" borderId="36" xfId="0" applyFont="1" applyBorder="1" applyAlignment="1">
      <alignment horizontal="center" vertical="center" wrapText="1"/>
    </xf>
    <xf numFmtId="0" fontId="28" fillId="0" borderId="3" xfId="0" applyFont="1" applyBorder="1" applyAlignment="1">
      <alignment horizontal="center" vertical="center"/>
    </xf>
    <xf numFmtId="0" fontId="28" fillId="0" borderId="37"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8" xfId="0" applyFont="1" applyBorder="1" applyAlignment="1">
      <alignment horizontal="center"/>
    </xf>
    <xf numFmtId="0" fontId="28" fillId="0" borderId="2"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35"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0" xfId="20" applyFont="1" applyAlignment="1">
      <alignment horizontal="left"/>
    </xf>
    <xf numFmtId="0" fontId="10" fillId="0" borderId="0" xfId="20" applyFont="1" applyBorder="1" applyAlignment="1">
      <alignment horizontal="left" vertic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8" xfId="20" applyFont="1" applyBorder="1" applyAlignment="1">
      <alignment horizontal="center"/>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0" xfId="0" applyFont="1" applyAlignment="1">
      <alignment horizontal="left" wrapText="1"/>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27"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171" fontId="10" fillId="0" borderId="21" xfId="0" applyNumberFormat="1" applyFont="1" applyBorder="1" applyAlignment="1">
      <alignment horizontal="center"/>
    </xf>
    <xf numFmtId="0" fontId="10" fillId="0" borderId="31" xfId="0" applyFont="1" applyBorder="1" applyAlignment="1">
      <alignment horizontal="center"/>
    </xf>
    <xf numFmtId="0" fontId="10" fillId="0" borderId="32" xfId="0"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31" xfId="49" applyFont="1" applyBorder="1" applyAlignment="1">
      <alignment horizontal="center"/>
    </xf>
    <xf numFmtId="0" fontId="28" fillId="0" borderId="32"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0"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11" xfId="58" applyFont="1" applyBorder="1" applyAlignment="1">
      <alignment horizontal="center" vertical="center" wrapText="1"/>
    </xf>
    <xf numFmtId="0" fontId="28" fillId="0" borderId="5" xfId="58" applyFont="1" applyBorder="1" applyAlignment="1">
      <alignment horizontal="center" vertical="center" wrapText="1"/>
    </xf>
    <xf numFmtId="0" fontId="28" fillId="0" borderId="6" xfId="58" applyFont="1" applyBorder="1" applyAlignment="1">
      <alignment horizontal="center" vertical="center" wrapText="1"/>
    </xf>
    <xf numFmtId="0" fontId="28" fillId="0" borderId="22" xfId="58" applyFont="1" applyBorder="1" applyAlignment="1">
      <alignment horizontal="center"/>
    </xf>
    <xf numFmtId="0" fontId="28" fillId="0" borderId="21" xfId="58" applyFont="1" applyBorder="1" applyAlignment="1">
      <alignment horizontal="center"/>
    </xf>
    <xf numFmtId="0" fontId="28" fillId="0" borderId="31" xfId="58" applyFont="1" applyBorder="1" applyAlignment="1">
      <alignment horizontal="center"/>
    </xf>
    <xf numFmtId="0" fontId="28" fillId="0" borderId="32" xfId="58" applyFont="1" applyBorder="1" applyAlignment="1">
      <alignment horizontal="center"/>
    </xf>
    <xf numFmtId="0" fontId="10" fillId="0" borderId="0" xfId="58" applyFont="1" applyBorder="1" applyAlignment="1">
      <alignment horizontal="left"/>
    </xf>
    <xf numFmtId="0" fontId="10" fillId="0" borderId="0" xfId="58" applyNumberFormat="1" applyFont="1" applyBorder="1" applyAlignment="1">
      <alignment horizontal="left"/>
    </xf>
    <xf numFmtId="0" fontId="10" fillId="0" borderId="0" xfId="58" quotePrefix="1" applyFont="1" applyBorder="1" applyAlignment="1">
      <alignment horizontal="left"/>
    </xf>
    <xf numFmtId="0" fontId="10" fillId="0" borderId="9" xfId="58" applyFont="1" applyBorder="1" applyAlignment="1">
      <alignment horizontal="left" vertical="center"/>
    </xf>
    <xf numFmtId="0" fontId="10" fillId="0" borderId="10" xfId="58" applyFont="1" applyBorder="1" applyAlignment="1">
      <alignment horizontal="center" vertical="center" wrapText="1"/>
    </xf>
    <xf numFmtId="0" fontId="10" fillId="0" borderId="12" xfId="58" applyFont="1" applyBorder="1" applyAlignment="1">
      <alignment horizontal="center" vertical="center" wrapText="1"/>
    </xf>
    <xf numFmtId="0" fontId="10" fillId="0" borderId="7" xfId="58" applyFont="1" applyBorder="1" applyAlignment="1">
      <alignment horizontal="center" vertical="center" wrapText="1"/>
    </xf>
    <xf numFmtId="0" fontId="10" fillId="0" borderId="2" xfId="58" applyFont="1" applyBorder="1" applyAlignment="1">
      <alignment horizontal="center" vertical="center"/>
    </xf>
    <xf numFmtId="0" fontId="10" fillId="0" borderId="3" xfId="58" applyFont="1" applyBorder="1" applyAlignment="1">
      <alignment horizontal="center" vertical="center"/>
    </xf>
    <xf numFmtId="0" fontId="10" fillId="0" borderId="4" xfId="58" applyFont="1" applyBorder="1" applyAlignment="1">
      <alignment horizontal="center" vertical="center"/>
    </xf>
    <xf numFmtId="0" fontId="28" fillId="0" borderId="2" xfId="58" applyFont="1" applyBorder="1" applyAlignment="1">
      <alignment horizontal="center" vertical="center" wrapText="1"/>
    </xf>
    <xf numFmtId="0" fontId="28" fillId="0" borderId="3" xfId="58" applyFont="1" applyBorder="1" applyAlignment="1">
      <alignment horizontal="center" vertical="center" wrapText="1"/>
    </xf>
    <xf numFmtId="0" fontId="28" fillId="0" borderId="4" xfId="58" applyFont="1" applyBorder="1" applyAlignment="1">
      <alignment horizontal="center" vertical="center" wrapText="1"/>
    </xf>
    <xf numFmtId="0" fontId="28" fillId="0" borderId="8" xfId="58" applyFont="1" applyBorder="1" applyAlignment="1">
      <alignment horizontal="center" vertical="center" wrapText="1"/>
    </xf>
    <xf numFmtId="0" fontId="28" fillId="0" borderId="0" xfId="58" applyFont="1" applyBorder="1" applyAlignment="1">
      <alignment horizontal="center" vertical="center" wrapText="1"/>
    </xf>
    <xf numFmtId="0" fontId="28" fillId="0" borderId="9" xfId="58" applyFont="1" applyBorder="1" applyAlignment="1">
      <alignment horizontal="center" vertical="center" wrapText="1"/>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58" applyFont="1" applyBorder="1" applyAlignment="1">
      <alignment horizontal="center" vertical="center" wrapText="1"/>
    </xf>
    <xf numFmtId="0" fontId="10" fillId="0" borderId="5" xfId="58" applyFont="1" applyBorder="1" applyAlignment="1">
      <alignment horizontal="center" vertical="center" wrapText="1"/>
    </xf>
    <xf numFmtId="0" fontId="10" fillId="0" borderId="6" xfId="58" applyFont="1" applyBorder="1" applyAlignment="1">
      <alignment horizontal="center" vertical="center" wrapText="1"/>
    </xf>
    <xf numFmtId="0" fontId="10" fillId="0" borderId="22" xfId="58" applyFont="1" applyBorder="1" applyAlignment="1">
      <alignment horizontal="center"/>
    </xf>
    <xf numFmtId="0" fontId="10" fillId="0" borderId="21" xfId="58" applyFont="1" applyBorder="1" applyAlignment="1">
      <alignment horizontal="center"/>
    </xf>
    <xf numFmtId="0" fontId="10" fillId="0" borderId="31" xfId="58" applyFont="1" applyBorder="1" applyAlignment="1">
      <alignment horizontal="center"/>
    </xf>
    <xf numFmtId="0" fontId="10" fillId="0" borderId="32" xfId="58" applyFont="1" applyBorder="1" applyAlignment="1">
      <alignment horizontal="center"/>
    </xf>
    <xf numFmtId="0" fontId="10" fillId="0" borderId="8" xfId="58" applyFont="1" applyBorder="1" applyAlignment="1">
      <alignment horizontal="center" vertical="center"/>
    </xf>
    <xf numFmtId="0" fontId="10" fillId="0" borderId="10" xfId="58" applyFont="1" applyBorder="1" applyAlignment="1">
      <alignment horizontal="center" vertical="center"/>
    </xf>
    <xf numFmtId="0" fontId="10" fillId="0" borderId="0" xfId="58" applyFont="1" applyBorder="1" applyAlignment="1">
      <alignment horizontal="center" vertical="center"/>
    </xf>
    <xf numFmtId="0" fontId="10" fillId="0" borderId="12" xfId="58" applyFont="1" applyBorder="1" applyAlignment="1">
      <alignment horizontal="center" vertical="center"/>
    </xf>
    <xf numFmtId="0" fontId="10" fillId="0" borderId="9" xfId="58" applyFont="1" applyBorder="1" applyAlignment="1">
      <alignment horizontal="center" vertical="center"/>
    </xf>
    <xf numFmtId="0" fontId="10" fillId="0" borderId="7" xfId="58" applyFont="1" applyBorder="1" applyAlignment="1">
      <alignment horizontal="center" vertical="center"/>
    </xf>
    <xf numFmtId="0" fontId="10" fillId="0" borderId="2" xfId="58" applyFont="1" applyBorder="1" applyAlignment="1">
      <alignment horizontal="center" vertical="center" wrapText="1"/>
    </xf>
    <xf numFmtId="0" fontId="10" fillId="0" borderId="3" xfId="58" applyFont="1" applyBorder="1" applyAlignment="1">
      <alignment horizontal="center" vertical="center" wrapText="1"/>
    </xf>
    <xf numFmtId="0" fontId="10" fillId="0" borderId="4" xfId="58" applyFont="1" applyBorder="1" applyAlignment="1">
      <alignment horizontal="center" vertical="center" wrapText="1"/>
    </xf>
    <xf numFmtId="0" fontId="10" fillId="0" borderId="8" xfId="58" applyFont="1" applyBorder="1" applyAlignment="1">
      <alignment horizontal="center" vertical="center" wrapText="1"/>
    </xf>
    <xf numFmtId="0" fontId="10" fillId="0" borderId="0" xfId="58" applyFont="1" applyBorder="1" applyAlignment="1">
      <alignment horizontal="center" vertical="center" wrapText="1"/>
    </xf>
    <xf numFmtId="0" fontId="10" fillId="0" borderId="9" xfId="58" applyFont="1" applyBorder="1" applyAlignment="1">
      <alignment horizontal="center" vertical="center" wrapText="1"/>
    </xf>
    <xf numFmtId="0" fontId="28" fillId="0" borderId="13" xfId="49" applyFont="1" applyBorder="1" applyAlignment="1">
      <alignment horizontal="center"/>
    </xf>
    <xf numFmtId="0" fontId="28" fillId="0" borderId="10"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2"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5"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0" fillId="0" borderId="13" xfId="0" applyFont="1" applyFill="1" applyBorder="1" applyAlignment="1">
      <alignment horizontal="center" vertical="center"/>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5"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10" xfId="0" applyFont="1" applyFill="1" applyBorder="1" applyAlignment="1">
      <alignment horizontal="center" vertical="center" wrapText="1"/>
    </xf>
    <xf numFmtId="0" fontId="0" fillId="0" borderId="21" xfId="0" applyBorder="1" applyAlignment="1">
      <alignment horizontal="center" vertical="center"/>
    </xf>
    <xf numFmtId="0" fontId="10" fillId="0" borderId="21" xfId="0" applyFont="1" applyBorder="1" applyAlignment="1">
      <alignment horizontal="center" vertical="center"/>
    </xf>
    <xf numFmtId="205" fontId="10" fillId="0" borderId="0" xfId="0" applyNumberFormat="1" applyFont="1" applyAlignment="1">
      <alignment horizontal="center"/>
    </xf>
    <xf numFmtId="0" fontId="10"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0" fillId="0" borderId="1" xfId="0" applyFont="1" applyBorder="1" applyAlignment="1">
      <alignment horizontal="center" vertical="center" wrapText="1"/>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0" xfId="62" applyFont="1" applyBorder="1" applyAlignment="1">
      <alignment horizontal="left" wrapText="1"/>
    </xf>
    <xf numFmtId="0" fontId="10" fillId="0" borderId="0" xfId="62" applyFont="1" applyAlignment="1">
      <alignment horizontal="left"/>
    </xf>
    <xf numFmtId="0" fontId="10" fillId="0" borderId="0" xfId="62" applyFont="1" applyAlignment="1">
      <alignment horizontal="left" vertical="center"/>
    </xf>
    <xf numFmtId="49" fontId="10" fillId="0" borderId="9" xfId="62" applyNumberFormat="1" applyFont="1" applyBorder="1" applyAlignment="1">
      <alignment horizontal="left" vertical="center"/>
    </xf>
    <xf numFmtId="0" fontId="10" fillId="0" borderId="8" xfId="62" applyFont="1" applyBorder="1" applyAlignment="1">
      <alignment horizontal="center" vertical="center" wrapText="1"/>
    </xf>
    <xf numFmtId="0" fontId="10" fillId="0" borderId="10" xfId="62" applyFont="1" applyBorder="1" applyAlignment="1">
      <alignment horizontal="center" vertical="center" wrapText="1"/>
    </xf>
    <xf numFmtId="0" fontId="10" fillId="0" borderId="0" xfId="62" applyFont="1" applyBorder="1" applyAlignment="1">
      <alignment horizontal="center" vertical="center" wrapText="1"/>
    </xf>
    <xf numFmtId="0" fontId="10" fillId="0" borderId="12" xfId="62" applyFont="1" applyBorder="1" applyAlignment="1">
      <alignment horizontal="center" vertical="center" wrapText="1"/>
    </xf>
    <xf numFmtId="0" fontId="10" fillId="0" borderId="9" xfId="62" applyFont="1" applyBorder="1" applyAlignment="1">
      <alignment horizontal="center" vertical="center" wrapText="1"/>
    </xf>
    <xf numFmtId="0" fontId="10" fillId="0" borderId="7" xfId="62" applyFont="1" applyBorder="1" applyAlignment="1">
      <alignment horizontal="center" vertical="center" wrapText="1"/>
    </xf>
    <xf numFmtId="0" fontId="10" fillId="0" borderId="22" xfId="62" applyFont="1" applyBorder="1" applyAlignment="1">
      <alignment horizontal="center" vertical="center"/>
    </xf>
    <xf numFmtId="0" fontId="10" fillId="0" borderId="13" xfId="62" applyFont="1" applyBorder="1" applyAlignment="1">
      <alignment horizontal="center" vertical="center"/>
    </xf>
    <xf numFmtId="0" fontId="10" fillId="0" borderId="10" xfId="62" applyFont="1" applyBorder="1" applyAlignment="1" applyProtection="1">
      <alignment horizontal="center" vertical="center" wrapText="1"/>
      <protection locked="0"/>
    </xf>
    <xf numFmtId="0" fontId="10" fillId="0" borderId="7" xfId="62" applyFont="1" applyBorder="1" applyAlignment="1" applyProtection="1">
      <alignment horizontal="center" vertical="center" wrapText="1"/>
      <protection locked="0"/>
    </xf>
    <xf numFmtId="0" fontId="10" fillId="0" borderId="2" xfId="62" applyFont="1" applyBorder="1" applyAlignment="1">
      <alignment horizontal="center" vertical="center" wrapText="1"/>
    </xf>
    <xf numFmtId="0" fontId="10" fillId="0" borderId="4" xfId="62" applyFont="1" applyBorder="1" applyAlignment="1">
      <alignment horizontal="center" vertical="center" wrapText="1"/>
    </xf>
    <xf numFmtId="0" fontId="10" fillId="0" borderId="21" xfId="62" applyFont="1" applyBorder="1" applyAlignment="1">
      <alignment horizontal="center" vertical="center"/>
    </xf>
    <xf numFmtId="0" fontId="10" fillId="0" borderId="11" xfId="62" applyFont="1" applyBorder="1" applyAlignment="1">
      <alignment horizontal="center" vertical="center" wrapText="1"/>
    </xf>
    <xf numFmtId="0" fontId="10" fillId="0" borderId="6" xfId="62" applyFont="1" applyBorder="1" applyAlignment="1">
      <alignment horizontal="center" vertical="center" wrapText="1"/>
    </xf>
    <xf numFmtId="0" fontId="10" fillId="0" borderId="0" xfId="62" applyFont="1" applyAlignment="1">
      <alignment horizontal="center"/>
    </xf>
    <xf numFmtId="0" fontId="10" fillId="0" borderId="8" xfId="62" applyFont="1" applyBorder="1" applyAlignment="1">
      <alignment horizontal="left"/>
    </xf>
    <xf numFmtId="0" fontId="10" fillId="0" borderId="0" xfId="62" applyFont="1" applyBorder="1" applyAlignment="1">
      <alignment horizontal="left"/>
    </xf>
    <xf numFmtId="0" fontId="10" fillId="0" borderId="0" xfId="62" applyFont="1" applyBorder="1" applyAlignment="1">
      <alignment horizontal="center"/>
    </xf>
    <xf numFmtId="0" fontId="10" fillId="0" borderId="2" xfId="62" applyFont="1" applyBorder="1" applyAlignment="1" applyProtection="1">
      <alignment horizontal="center" vertical="center" wrapText="1"/>
      <protection locked="0"/>
    </xf>
    <xf numFmtId="0" fontId="10" fillId="0" borderId="4" xfId="62" applyFont="1" applyBorder="1" applyAlignment="1" applyProtection="1">
      <alignment horizontal="center" vertical="center" wrapText="1"/>
      <protection locked="0"/>
    </xf>
    <xf numFmtId="0" fontId="10" fillId="0" borderId="8" xfId="62" applyFont="1" applyBorder="1" applyAlignment="1">
      <alignment horizontal="center"/>
    </xf>
    <xf numFmtId="0" fontId="10" fillId="0" borderId="9" xfId="62" applyFont="1" applyBorder="1" applyAlignment="1">
      <alignment horizontal="left" vertical="center"/>
    </xf>
    <xf numFmtId="0" fontId="10" fillId="0" borderId="8" xfId="62" applyFont="1" applyBorder="1" applyAlignment="1">
      <alignment horizontal="center" vertical="center"/>
    </xf>
    <xf numFmtId="49" fontId="10" fillId="0" borderId="0" xfId="62" applyNumberFormat="1" applyFont="1" applyAlignment="1">
      <alignment horizontal="left" vertical="center"/>
    </xf>
    <xf numFmtId="0" fontId="10" fillId="0" borderId="0" xfId="62" applyFont="1" applyBorder="1" applyAlignment="1">
      <alignment horizontal="left" vertical="center"/>
    </xf>
    <xf numFmtId="49" fontId="10" fillId="0" borderId="0" xfId="62" applyNumberFormat="1" applyFont="1" applyAlignment="1">
      <alignment horizontal="left"/>
    </xf>
    <xf numFmtId="49" fontId="10" fillId="0" borderId="0" xfId="62" applyNumberFormat="1" applyFont="1" applyBorder="1" applyAlignment="1">
      <alignment horizontal="left"/>
    </xf>
    <xf numFmtId="0" fontId="10" fillId="0" borderId="0" xfId="62" applyFont="1" applyBorder="1" applyAlignment="1">
      <alignment horizontal="center" vertical="center"/>
    </xf>
    <xf numFmtId="0" fontId="10" fillId="0" borderId="0" xfId="62" applyFont="1" applyAlignment="1">
      <alignment horizontal="center" vertical="center"/>
    </xf>
    <xf numFmtId="0" fontId="10" fillId="0" borderId="0" xfId="62" applyFont="1" applyAlignment="1">
      <alignment horizontal="left" wrapText="1"/>
    </xf>
    <xf numFmtId="49" fontId="10" fillId="0" borderId="0" xfId="62" applyNumberFormat="1" applyFont="1" applyAlignment="1">
      <alignment horizontal="left" wrapText="1"/>
    </xf>
    <xf numFmtId="49" fontId="10" fillId="0" borderId="0" xfId="62" applyNumberFormat="1" applyFont="1" applyBorder="1" applyAlignment="1">
      <alignment horizontal="left" wrapText="1"/>
    </xf>
    <xf numFmtId="49" fontId="10" fillId="0" borderId="0" xfId="62" applyNumberFormat="1" applyFont="1" applyBorder="1" applyAlignment="1">
      <alignment horizontal="left" vertical="center"/>
    </xf>
    <xf numFmtId="0" fontId="10" fillId="0" borderId="0" xfId="62" applyFont="1" applyAlignment="1">
      <alignment horizontal="left" vertical="center" wrapText="1"/>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8" xfId="60" applyNumberFormat="1" applyFont="1" applyBorder="1" applyAlignment="1">
      <alignment horizontal="left"/>
    </xf>
    <xf numFmtId="0" fontId="28" fillId="0" borderId="8" xfId="60" applyFont="1" applyBorder="1" applyAlignment="1">
      <alignment horizontal="left"/>
    </xf>
    <xf numFmtId="203" fontId="10" fillId="0" borderId="2" xfId="60" applyNumberFormat="1" applyFont="1" applyBorder="1" applyAlignment="1">
      <alignment horizontal="center" vertical="center"/>
    </xf>
    <xf numFmtId="203" fontId="10" fillId="0" borderId="4" xfId="60" applyNumberFormat="1" applyFont="1" applyBorder="1" applyAlignment="1">
      <alignment horizontal="center" vertical="center"/>
    </xf>
    <xf numFmtId="203" fontId="10" fillId="0" borderId="3" xfId="60" applyNumberFormat="1" applyFont="1" applyBorder="1" applyAlignment="1">
      <alignment horizontal="center" vertical="center"/>
    </xf>
    <xf numFmtId="203" fontId="10" fillId="0" borderId="11" xfId="60" applyNumberFormat="1" applyFont="1" applyBorder="1" applyAlignment="1">
      <alignment horizontal="center" vertical="center"/>
    </xf>
    <xf numFmtId="203" fontId="10" fillId="0" borderId="10" xfId="60" applyNumberFormat="1" applyFont="1" applyBorder="1" applyAlignment="1">
      <alignment horizontal="center" vertical="center"/>
    </xf>
    <xf numFmtId="203" fontId="10" fillId="0" borderId="5" xfId="60" applyNumberFormat="1" applyFont="1" applyBorder="1" applyAlignment="1">
      <alignment horizontal="center" vertical="center"/>
    </xf>
    <xf numFmtId="203" fontId="10" fillId="0" borderId="12" xfId="60" applyNumberFormat="1" applyFont="1" applyBorder="1" applyAlignment="1">
      <alignment horizontal="center" vertical="center"/>
    </xf>
    <xf numFmtId="203" fontId="10" fillId="0" borderId="6" xfId="60" applyNumberFormat="1" applyFont="1" applyBorder="1" applyAlignment="1">
      <alignment horizontal="center" vertical="center"/>
    </xf>
    <xf numFmtId="203" fontId="10" fillId="0" borderId="7" xfId="60" applyNumberFormat="1" applyFont="1" applyBorder="1" applyAlignment="1">
      <alignment horizontal="center" vertical="center"/>
    </xf>
    <xf numFmtId="203" fontId="10" fillId="0" borderId="1" xfId="60" applyNumberFormat="1" applyFont="1" applyBorder="1" applyAlignment="1">
      <alignment horizontal="center" vertical="center"/>
    </xf>
    <xf numFmtId="203" fontId="10" fillId="0" borderId="22" xfId="60" applyNumberFormat="1" applyFont="1" applyBorder="1" applyAlignment="1">
      <alignment horizontal="center" vertical="center"/>
    </xf>
    <xf numFmtId="203" fontId="10" fillId="0" borderId="21" xfId="60" applyNumberFormat="1" applyFont="1" applyBorder="1" applyAlignment="1">
      <alignment horizontal="center" vertical="center"/>
    </xf>
    <xf numFmtId="203" fontId="10" fillId="0" borderId="13" xfId="60" applyNumberFormat="1" applyFont="1" applyBorder="1" applyAlignment="1">
      <alignment horizontal="center" vertical="center"/>
    </xf>
    <xf numFmtId="0" fontId="10" fillId="0" borderId="22" xfId="60" applyFont="1" applyBorder="1" applyAlignment="1">
      <alignment horizontal="center" vertical="center"/>
    </xf>
    <xf numFmtId="0" fontId="10" fillId="0" borderId="21" xfId="60" applyFont="1" applyBorder="1" applyAlignment="1">
      <alignment horizontal="center" vertical="center"/>
    </xf>
    <xf numFmtId="204" fontId="28" fillId="0" borderId="0" xfId="60" applyNumberFormat="1" applyFont="1" applyAlignment="1">
      <alignment horizontal="left" vertical="center"/>
    </xf>
    <xf numFmtId="0" fontId="28" fillId="0" borderId="0" xfId="60" applyFont="1" applyAlignment="1">
      <alignment horizontal="left" vertical="center"/>
    </xf>
    <xf numFmtId="0" fontId="78" fillId="0" borderId="13" xfId="60" applyBorder="1" applyAlignment="1">
      <alignment horizontal="center" vertical="center"/>
    </xf>
    <xf numFmtId="0" fontId="78" fillId="0" borderId="21" xfId="60" applyBorder="1" applyAlignment="1">
      <alignment horizontal="center" vertical="center"/>
    </xf>
    <xf numFmtId="203" fontId="10" fillId="0" borderId="11" xfId="60" applyNumberFormat="1" applyFont="1" applyBorder="1" applyAlignment="1">
      <alignment horizontal="center" vertical="center" wrapText="1"/>
    </xf>
    <xf numFmtId="0" fontId="78" fillId="0" borderId="5" xfId="60" applyBorder="1"/>
    <xf numFmtId="0" fontId="78" fillId="0" borderId="6" xfId="60" applyBorder="1"/>
    <xf numFmtId="203" fontId="28" fillId="0" borderId="0" xfId="60" applyNumberFormat="1" applyFont="1" applyAlignment="1">
      <alignment horizontal="left" vertical="center"/>
    </xf>
    <xf numFmtId="0" fontId="10" fillId="0" borderId="12" xfId="60" applyFont="1" applyBorder="1" applyAlignment="1">
      <alignment horizontal="center" vertical="center"/>
    </xf>
    <xf numFmtId="203" fontId="10" fillId="0" borderId="2" xfId="60" applyNumberFormat="1" applyFont="1" applyBorder="1" applyAlignment="1">
      <alignment horizontal="center" vertical="center" wrapText="1"/>
    </xf>
    <xf numFmtId="0" fontId="78" fillId="0" borderId="3" xfId="60" applyBorder="1" applyAlignment="1">
      <alignment horizontal="center"/>
    </xf>
    <xf numFmtId="0" fontId="78" fillId="0" borderId="4" xfId="60" applyBorder="1" applyAlignment="1">
      <alignment horizontal="center"/>
    </xf>
    <xf numFmtId="203" fontId="10" fillId="0" borderId="22" xfId="60" applyNumberFormat="1" applyFont="1" applyBorder="1" applyAlignment="1">
      <alignment horizontal="center" vertical="center" wrapText="1"/>
    </xf>
    <xf numFmtId="203" fontId="10" fillId="0" borderId="2" xfId="60" applyNumberFormat="1" applyFont="1" applyBorder="1" applyAlignment="1">
      <alignment vertical="center"/>
    </xf>
    <xf numFmtId="203" fontId="10" fillId="0" borderId="4" xfId="60" applyNumberFormat="1" applyFont="1" applyBorder="1" applyAlignment="1">
      <alignment vertical="center"/>
    </xf>
    <xf numFmtId="203" fontId="10" fillId="0" borderId="8" xfId="60" applyNumberFormat="1" applyFont="1" applyBorder="1" applyAlignment="1">
      <alignment horizontal="center" vertical="center"/>
    </xf>
    <xf numFmtId="203" fontId="10" fillId="0" borderId="9" xfId="60" applyNumberFormat="1" applyFont="1" applyBorder="1" applyAlignment="1">
      <alignment horizontal="center" vertic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9" xfId="20" applyFont="1" applyBorder="1" applyAlignment="1">
      <alignment horizontal="left" vertic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11" xfId="20" applyFont="1" applyBorder="1" applyAlignment="1">
      <alignment horizontal="center" vertical="center"/>
    </xf>
    <xf numFmtId="0" fontId="10" fillId="0" borderId="3" xfId="20" applyFont="1" applyBorder="1" applyAlignment="1">
      <alignment horizont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0" fontId="10" fillId="0" borderId="0" xfId="20" applyFont="1" applyAlignment="1">
      <alignment horizontal="left" vertical="center"/>
    </xf>
    <xf numFmtId="0" fontId="10" fillId="0" borderId="0" xfId="16" applyFont="1" applyBorder="1" applyAlignment="1">
      <alignment horizontal="right"/>
    </xf>
    <xf numFmtId="179" fontId="10"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179" fontId="10" fillId="0" borderId="0" xfId="16" applyNumberFormat="1" applyFont="1" applyBorder="1" applyAlignment="1" applyProtection="1">
      <alignment horizontal="left"/>
    </xf>
    <xf numFmtId="179" fontId="10" fillId="0" borderId="0" xfId="16" applyNumberFormat="1" applyFont="1" applyBorder="1" applyAlignment="1" applyProtection="1"/>
    <xf numFmtId="179" fontId="10" fillId="0" borderId="8" xfId="16" applyNumberFormat="1" applyFont="1" applyBorder="1" applyProtection="1"/>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5"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6"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9" fillId="0" borderId="0" xfId="16" applyNumberFormat="1" applyFont="1" applyFill="1" applyBorder="1" applyAlignment="1" applyProtection="1">
      <alignment horizontal="right"/>
    </xf>
    <xf numFmtId="0" fontId="10" fillId="0" borderId="0" xfId="16" applyFont="1"/>
    <xf numFmtId="0" fontId="10" fillId="0" borderId="0" xfId="16" applyFont="1" applyAlignment="1">
      <alignment horizontal="left"/>
    </xf>
    <xf numFmtId="170" fontId="10" fillId="0" borderId="0" xfId="16" applyNumberFormat="1" applyFont="1" applyAlignment="1" applyProtection="1">
      <alignment horizontal="left"/>
    </xf>
    <xf numFmtId="0" fontId="10" fillId="0" borderId="0" xfId="16" applyFont="1" applyAlignment="1">
      <alignment horizontal="right"/>
    </xf>
    <xf numFmtId="0" fontId="10" fillId="0" borderId="8" xfId="16" applyFont="1" applyBorder="1" applyAlignment="1">
      <alignment horizontal="center"/>
    </xf>
    <xf numFmtId="0" fontId="10" fillId="0" borderId="5" xfId="16" quotePrefix="1" applyFont="1" applyBorder="1" applyAlignment="1">
      <alignment horizontal="center" vertical="center"/>
    </xf>
    <xf numFmtId="179" fontId="10" fillId="0" borderId="9" xfId="16" applyNumberFormat="1" applyFont="1" applyBorder="1" applyProtection="1"/>
    <xf numFmtId="0" fontId="10" fillId="0" borderId="8" xfId="16" applyFont="1" applyBorder="1" applyAlignment="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0" xfId="20" applyFont="1" applyBorder="1" applyAlignment="1">
      <alignment horizontal="left"/>
    </xf>
    <xf numFmtId="0" fontId="10" fillId="0" borderId="2" xfId="20" applyFont="1" applyBorder="1" applyAlignment="1">
      <alignment horizontal="center" vertical="center"/>
    </xf>
    <xf numFmtId="0" fontId="10" fillId="0" borderId="8" xfId="20" applyFont="1" applyBorder="1" applyAlignment="1">
      <alignment horizontal="left"/>
    </xf>
    <xf numFmtId="0" fontId="10" fillId="0" borderId="2"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20"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19"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11" xfId="16" applyFont="1" applyBorder="1"/>
    <xf numFmtId="0" fontId="10" fillId="0" borderId="10" xfId="16" applyFont="1" applyBorder="1"/>
    <xf numFmtId="0" fontId="10" fillId="0" borderId="5" xfId="16" applyFont="1" applyBorder="1"/>
    <xf numFmtId="0" fontId="10" fillId="0" borderId="12" xfId="16" applyFont="1" applyBorder="1"/>
    <xf numFmtId="0" fontId="10" fillId="0" borderId="9" xfId="20" applyNumberFormat="1" applyFont="1" applyBorder="1" applyAlignment="1">
      <alignment horizontal="left" vertical="center"/>
    </xf>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173" fontId="10" fillId="0" borderId="0" xfId="0" applyNumberFormat="1" applyFont="1" applyBorder="1" applyAlignment="1">
      <alignment horizontal="right"/>
    </xf>
    <xf numFmtId="0" fontId="0" fillId="0" borderId="0" xfId="0" applyAlignment="1">
      <alignment horizontal="right"/>
    </xf>
    <xf numFmtId="173" fontId="10" fillId="0" borderId="8" xfId="16" applyNumberFormat="1" applyFont="1" applyBorder="1" applyAlignment="1">
      <alignment horizontal="right" vertical="center"/>
    </xf>
    <xf numFmtId="173" fontId="10" fillId="0" borderId="8" xfId="16" applyNumberFormat="1" applyFont="1" applyBorder="1" applyAlignment="1">
      <alignment horizontal="center" vertical="center"/>
    </xf>
    <xf numFmtId="0" fontId="10" fillId="0" borderId="9" xfId="16" applyFont="1" applyBorder="1"/>
    <xf numFmtId="0" fontId="10" fillId="0" borderId="21" xfId="16" applyFont="1" applyBorder="1" applyAlignment="1">
      <alignment horizontal="center" vertical="center"/>
    </xf>
    <xf numFmtId="0" fontId="10" fillId="0" borderId="0" xfId="16" applyFont="1" applyAlignment="1">
      <alignment vertical="center"/>
    </xf>
    <xf numFmtId="0" fontId="10" fillId="0" borderId="0" xfId="16" applyFont="1" applyAlignment="1">
      <alignment horizontal="left" vertical="center"/>
    </xf>
    <xf numFmtId="189" fontId="10" fillId="0" borderId="0" xfId="16" applyNumberFormat="1" applyFont="1" applyAlignment="1">
      <alignment vertical="center"/>
    </xf>
    <xf numFmtId="0" fontId="7" fillId="0" borderId="8" xfId="16" applyBorder="1"/>
    <xf numFmtId="176" fontId="10" fillId="0" borderId="0" xfId="16" applyNumberFormat="1" applyFont="1" applyAlignment="1">
      <alignment horizontal="right" wrapText="1"/>
    </xf>
    <xf numFmtId="2" fontId="10" fillId="0" borderId="0" xfId="16" applyNumberFormat="1" applyFont="1" applyAlignment="1">
      <alignment horizontal="left" wrapText="1"/>
    </xf>
    <xf numFmtId="192" fontId="10" fillId="0" borderId="0" xfId="16" applyNumberFormat="1" applyFont="1" applyAlignment="1"/>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91" fontId="10" fillId="0" borderId="0" xfId="16" applyNumberFormat="1" applyFont="1" applyAlignment="1">
      <alignment horizontal="left"/>
    </xf>
    <xf numFmtId="0" fontId="10" fillId="0" borderId="0" xfId="16" quotePrefix="1" applyFont="1" applyAlignment="1">
      <alignment horizontal="right"/>
    </xf>
    <xf numFmtId="0" fontId="10" fillId="0" borderId="0" xfId="16" quotePrefix="1" applyNumberFormat="1" applyFont="1" applyAlignment="1">
      <alignment horizontal="left"/>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0" fontId="10" fillId="0" borderId="0" xfId="16" quotePrefix="1" applyFont="1" applyAlignment="1">
      <alignment horizontal="left"/>
    </xf>
    <xf numFmtId="183" fontId="10" fillId="0" borderId="0" xfId="16" applyNumberFormat="1" applyFont="1" applyAlignment="1">
      <alignment horizontal="left"/>
    </xf>
    <xf numFmtId="0" fontId="10" fillId="0" borderId="3"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2" xfId="16" applyNumberFormat="1" applyFont="1" applyBorder="1" applyAlignment="1">
      <alignment horizontal="center" vertical="center" wrapText="1"/>
    </xf>
    <xf numFmtId="0" fontId="10" fillId="0" borderId="11"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4"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0" xfId="16" applyNumberFormat="1" applyFont="1" applyBorder="1" applyAlignment="1">
      <alignment horizontal="center"/>
    </xf>
    <xf numFmtId="0" fontId="10" fillId="0" borderId="0" xfId="16" applyNumberFormat="1" applyFont="1" applyBorder="1" applyAlignment="1">
      <alignment horizontal="left"/>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6">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5"/>
    <cellStyle name="Standard 28" xfId="59"/>
    <cellStyle name="Standard 29" xfId="60"/>
    <cellStyle name="Standard 3" xfId="16"/>
    <cellStyle name="Standard 30" xfId="61"/>
    <cellStyle name="Standard 31" xfId="62"/>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64"/>
    <cellStyle name="Standard_Tabelle1" xfId="13"/>
    <cellStyle name="Standard_Tabelle1_Mappe1" xfId="14"/>
    <cellStyle name="Standard_Tabelle421_Vo" xfId="6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pt idx="64">
                <c:v>13796</c:v>
              </c:pt>
              <c:pt idx="65">
                <c:v>15121</c:v>
              </c:pt>
              <c:pt idx="66">
                <c:v>13959</c:v>
              </c:pt>
              <c:pt idx="67">
                <c:v>15952</c:v>
              </c:pt>
              <c:pt idx="68">
                <c:v>14273</c:v>
              </c:pt>
            </c:numLit>
          </c:val>
          <c:smooth val="0"/>
        </c:ser>
        <c:dLbls>
          <c:showLegendKey val="0"/>
          <c:showVal val="0"/>
          <c:showCatName val="0"/>
          <c:showSerName val="0"/>
          <c:showPercent val="0"/>
          <c:showBubbleSize val="0"/>
        </c:dLbls>
        <c:marker val="1"/>
        <c:smooth val="0"/>
        <c:axId val="163325440"/>
        <c:axId val="60779328"/>
      </c:lineChart>
      <c:dateAx>
        <c:axId val="16332544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779328"/>
        <c:crossesAt val="5000"/>
        <c:auto val="1"/>
        <c:lblOffset val="100"/>
        <c:baseTimeUnit val="months"/>
        <c:majorUnit val="12"/>
        <c:majorTimeUnit val="months"/>
        <c:minorUnit val="1"/>
        <c:minorTimeUnit val="months"/>
      </c:dateAx>
      <c:valAx>
        <c:axId val="60779328"/>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332544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pt idx="64">
                <c:v>20319</c:v>
              </c:pt>
              <c:pt idx="65">
                <c:v>18385</c:v>
              </c:pt>
              <c:pt idx="66">
                <c:v>18291</c:v>
              </c:pt>
              <c:pt idx="67">
                <c:v>21350</c:v>
              </c:pt>
              <c:pt idx="68">
                <c:v>18641</c:v>
              </c:pt>
            </c:numLit>
          </c:val>
          <c:smooth val="0"/>
        </c:ser>
        <c:dLbls>
          <c:showLegendKey val="0"/>
          <c:showVal val="0"/>
          <c:showCatName val="0"/>
          <c:showSerName val="0"/>
          <c:showPercent val="0"/>
          <c:showBubbleSize val="0"/>
        </c:dLbls>
        <c:marker val="1"/>
        <c:smooth val="0"/>
        <c:axId val="163323904"/>
        <c:axId val="60781056"/>
      </c:lineChart>
      <c:dateAx>
        <c:axId val="16332390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781056"/>
        <c:crossesAt val="9000"/>
        <c:auto val="1"/>
        <c:lblOffset val="100"/>
        <c:baseTimeUnit val="months"/>
        <c:majorUnit val="12"/>
        <c:majorTimeUnit val="months"/>
        <c:minorUnit val="1"/>
        <c:minorTimeUnit val="months"/>
      </c:dateAx>
      <c:valAx>
        <c:axId val="60781056"/>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332390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pt idx="64">
                <c:v>25750</c:v>
              </c:pt>
              <c:pt idx="65">
                <c:v>32330</c:v>
              </c:pt>
              <c:pt idx="66">
                <c:v>28905</c:v>
              </c:pt>
              <c:pt idx="67">
                <c:v>34791</c:v>
              </c:pt>
              <c:pt idx="68">
                <c:v>32914</c:v>
              </c:pt>
            </c:numLit>
          </c:val>
          <c:smooth val="0"/>
        </c:ser>
        <c:dLbls>
          <c:showLegendKey val="0"/>
          <c:showVal val="0"/>
          <c:showCatName val="0"/>
          <c:showSerName val="0"/>
          <c:showPercent val="0"/>
          <c:showBubbleSize val="0"/>
        </c:dLbls>
        <c:marker val="1"/>
        <c:smooth val="0"/>
        <c:axId val="160138240"/>
        <c:axId val="60782784"/>
      </c:lineChart>
      <c:dateAx>
        <c:axId val="16013824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782784"/>
        <c:crossesAt val="10000"/>
        <c:auto val="1"/>
        <c:lblOffset val="100"/>
        <c:baseTimeUnit val="months"/>
        <c:majorUnit val="12"/>
        <c:majorTimeUnit val="months"/>
        <c:minorUnit val="1"/>
        <c:minorTimeUnit val="months"/>
      </c:dateAx>
      <c:valAx>
        <c:axId val="60782784"/>
        <c:scaling>
          <c:orientation val="minMax"/>
          <c:max val="36000"/>
          <c:min val="16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013824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pt idx="64">
                <c:v>8293.0519999999997</c:v>
              </c:pt>
              <c:pt idx="65">
                <c:v>9327.25</c:v>
              </c:pt>
              <c:pt idx="66">
                <c:v>9107.9069999999992</c:v>
              </c:pt>
              <c:pt idx="67">
                <c:v>10230.966</c:v>
              </c:pt>
              <c:pt idx="68">
                <c:v>9598.8250000000007</c:v>
              </c:pt>
            </c:numLit>
          </c:val>
          <c:smooth val="0"/>
        </c:ser>
        <c:dLbls>
          <c:showLegendKey val="0"/>
          <c:showVal val="0"/>
          <c:showCatName val="0"/>
          <c:showSerName val="0"/>
          <c:showPercent val="0"/>
          <c:showBubbleSize val="0"/>
        </c:dLbls>
        <c:marker val="1"/>
        <c:smooth val="0"/>
        <c:axId val="163958784"/>
        <c:axId val="163495936"/>
      </c:lineChart>
      <c:dateAx>
        <c:axId val="16395878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495936"/>
        <c:crossesAt val="3000"/>
        <c:auto val="1"/>
        <c:lblOffset val="100"/>
        <c:baseTimeUnit val="months"/>
        <c:majorUnit val="12"/>
        <c:majorTimeUnit val="months"/>
        <c:minorUnit val="1"/>
        <c:minorTimeUnit val="months"/>
      </c:dateAx>
      <c:valAx>
        <c:axId val="163495936"/>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395878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pt idx="64">
                <c:v>8475</c:v>
              </c:pt>
              <c:pt idx="65">
                <c:v>8472</c:v>
              </c:pt>
              <c:pt idx="66">
                <c:v>8460</c:v>
              </c:pt>
              <c:pt idx="67">
                <c:v>8445</c:v>
              </c:pt>
              <c:pt idx="68">
                <c:v>8431</c:v>
              </c:pt>
            </c:numLit>
          </c:val>
          <c:smooth val="0"/>
        </c:ser>
        <c:dLbls>
          <c:showLegendKey val="0"/>
          <c:showVal val="0"/>
          <c:showCatName val="0"/>
          <c:showSerName val="0"/>
          <c:showPercent val="0"/>
          <c:showBubbleSize val="0"/>
        </c:dLbls>
        <c:marker val="1"/>
        <c:smooth val="0"/>
        <c:axId val="164958720"/>
        <c:axId val="163497664"/>
      </c:lineChart>
      <c:dateAx>
        <c:axId val="16495872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497664"/>
        <c:crossesAt val="5000"/>
        <c:auto val="1"/>
        <c:lblOffset val="100"/>
        <c:baseTimeUnit val="months"/>
        <c:majorUnit val="12"/>
        <c:majorTimeUnit val="months"/>
        <c:minorUnit val="1"/>
        <c:minorTimeUnit val="months"/>
      </c:dateAx>
      <c:valAx>
        <c:axId val="163497664"/>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495872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pt idx="64">
                <c:v>460281</c:v>
              </c:pt>
              <c:pt idx="65">
                <c:v>463046</c:v>
              </c:pt>
              <c:pt idx="66">
                <c:v>466818</c:v>
              </c:pt>
              <c:pt idx="67">
                <c:v>468217</c:v>
              </c:pt>
              <c:pt idx="68">
                <c:v>472216</c:v>
              </c:pt>
            </c:numLit>
          </c:val>
          <c:smooth val="0"/>
        </c:ser>
        <c:dLbls>
          <c:showLegendKey val="0"/>
          <c:showVal val="0"/>
          <c:showCatName val="0"/>
          <c:showSerName val="0"/>
          <c:showPercent val="0"/>
          <c:showBubbleSize val="0"/>
        </c:dLbls>
        <c:marker val="1"/>
        <c:smooth val="0"/>
        <c:axId val="164961792"/>
        <c:axId val="163499392"/>
      </c:lineChart>
      <c:dateAx>
        <c:axId val="1649617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499392"/>
        <c:crossesAt val="300000"/>
        <c:auto val="1"/>
        <c:lblOffset val="100"/>
        <c:baseTimeUnit val="months"/>
        <c:majorUnit val="12"/>
        <c:majorTimeUnit val="months"/>
        <c:minorUnit val="1"/>
        <c:minorTimeUnit val="months"/>
      </c:dateAx>
      <c:valAx>
        <c:axId val="163499392"/>
        <c:scaling>
          <c:orientation val="minMax"/>
          <c:max val="48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496179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pt idx="64">
                <c:v>6720666</c:v>
              </c:pt>
              <c:pt idx="65">
                <c:v>6961523</c:v>
              </c:pt>
              <c:pt idx="66">
                <c:v>7356203</c:v>
              </c:pt>
              <c:pt idx="67">
                <c:v>6979140</c:v>
              </c:pt>
              <c:pt idx="68">
                <c:v>6465748</c:v>
              </c:pt>
            </c:numLit>
          </c:val>
          <c:smooth val="0"/>
        </c:ser>
        <c:dLbls>
          <c:showLegendKey val="0"/>
          <c:showVal val="0"/>
          <c:showCatName val="0"/>
          <c:showSerName val="0"/>
          <c:showPercent val="0"/>
          <c:showBubbleSize val="0"/>
        </c:dLbls>
        <c:marker val="1"/>
        <c:smooth val="0"/>
        <c:axId val="164959232"/>
        <c:axId val="163501120"/>
      </c:lineChart>
      <c:dateAx>
        <c:axId val="16495923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501120"/>
        <c:crosses val="autoZero"/>
        <c:auto val="1"/>
        <c:lblOffset val="100"/>
        <c:baseTimeUnit val="months"/>
        <c:majorUnit val="12"/>
        <c:majorTimeUnit val="months"/>
        <c:minorUnit val="1"/>
        <c:minorTimeUnit val="months"/>
      </c:dateAx>
      <c:valAx>
        <c:axId val="163501120"/>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6495923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pt idx="64">
                <c:v>6576918</c:v>
              </c:pt>
              <c:pt idx="65">
                <c:v>7157545</c:v>
              </c:pt>
              <c:pt idx="66">
                <c:v>7858742</c:v>
              </c:pt>
              <c:pt idx="67">
                <c:v>8229853</c:v>
              </c:pt>
              <c:pt idx="68">
                <c:v>8052520</c:v>
              </c:pt>
            </c:numLit>
          </c:val>
          <c:smooth val="0"/>
        </c:ser>
        <c:dLbls>
          <c:showLegendKey val="0"/>
          <c:showVal val="0"/>
          <c:showCatName val="0"/>
          <c:showSerName val="0"/>
          <c:showPercent val="0"/>
          <c:showBubbleSize val="0"/>
        </c:dLbls>
        <c:marker val="1"/>
        <c:smooth val="0"/>
        <c:axId val="165540864"/>
        <c:axId val="163502848"/>
      </c:lineChart>
      <c:dateAx>
        <c:axId val="16554086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3502848"/>
        <c:crossesAt val="1000000"/>
        <c:auto val="1"/>
        <c:lblOffset val="100"/>
        <c:baseTimeUnit val="months"/>
        <c:majorUnit val="12"/>
        <c:majorTimeUnit val="months"/>
        <c:minorUnit val="1"/>
        <c:minorTimeUnit val="months"/>
      </c:dateAx>
      <c:valAx>
        <c:axId val="163502848"/>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655408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pt idx="22">
                <c:v>354887</c:v>
              </c:pt>
            </c:numLit>
          </c:val>
          <c:smooth val="0"/>
        </c:ser>
        <c:dLbls>
          <c:showLegendKey val="0"/>
          <c:showVal val="0"/>
          <c:showCatName val="0"/>
          <c:showSerName val="0"/>
          <c:showPercent val="0"/>
          <c:showBubbleSize val="0"/>
        </c:dLbls>
        <c:marker val="1"/>
        <c:smooth val="0"/>
        <c:axId val="165614592"/>
        <c:axId val="165356096"/>
      </c:lineChart>
      <c:dateAx>
        <c:axId val="1656145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5356096"/>
        <c:crossesAt val="200000"/>
        <c:auto val="1"/>
        <c:lblOffset val="100"/>
        <c:baseTimeUnit val="months"/>
        <c:majorUnit val="12"/>
        <c:majorTimeUnit val="months"/>
        <c:minorUnit val="3"/>
        <c:minorTimeUnit val="months"/>
      </c:dateAx>
      <c:valAx>
        <c:axId val="165356096"/>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561459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pt idx="22">
                <c:v>10945863</c:v>
              </c:pt>
            </c:numLit>
          </c:val>
          <c:smooth val="0"/>
        </c:ser>
        <c:dLbls>
          <c:showLegendKey val="0"/>
          <c:showVal val="0"/>
          <c:showCatName val="0"/>
          <c:showSerName val="0"/>
          <c:showPercent val="0"/>
          <c:showBubbleSize val="0"/>
        </c:dLbls>
        <c:marker val="1"/>
        <c:smooth val="0"/>
        <c:axId val="165597184"/>
        <c:axId val="165357824"/>
      </c:lineChart>
      <c:dateAx>
        <c:axId val="16559718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65357824"/>
        <c:crossesAt val="3000000"/>
        <c:auto val="1"/>
        <c:lblOffset val="100"/>
        <c:baseTimeUnit val="months"/>
        <c:majorUnit val="12"/>
        <c:majorTimeUnit val="months"/>
        <c:minorUnit val="3"/>
        <c:minorTimeUnit val="months"/>
      </c:dateAx>
      <c:valAx>
        <c:axId val="165357824"/>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6559718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650875</xdr:colOff>
      <xdr:row>37</xdr:row>
      <xdr:rowOff>34925</xdr:rowOff>
    </xdr:to>
    <xdr:pic>
      <xdr:nvPicPr>
        <xdr:cNvPr id="7" name="Picture 3" descr="05__BauenWohnen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387850"/>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66675</xdr:rowOff>
    </xdr:from>
    <xdr:to>
      <xdr:col>5</xdr:col>
      <xdr:colOff>409575</xdr:colOff>
      <xdr:row>8</xdr:row>
      <xdr:rowOff>133350</xdr:rowOff>
    </xdr:to>
    <xdr:sp macro="" textlink="">
      <xdr:nvSpPr>
        <xdr:cNvPr id="4" name="AutoShape 107"/>
        <xdr:cNvSpPr>
          <a:spLocks noChangeArrowheads="1"/>
        </xdr:cNvSpPr>
      </xdr:nvSpPr>
      <xdr:spPr bwMode="auto">
        <a:xfrm>
          <a:off x="48196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5</xdr:row>
      <xdr:rowOff>0</xdr:rowOff>
    </xdr:from>
    <xdr:to>
      <xdr:col>6</xdr:col>
      <xdr:colOff>0</xdr:colOff>
      <xdr:row>5</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5</xdr:row>
      <xdr:rowOff>0</xdr:rowOff>
    </xdr:from>
    <xdr:to>
      <xdr:col>6</xdr:col>
      <xdr:colOff>0</xdr:colOff>
      <xdr:row>5</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3</xdr:row>
      <xdr:rowOff>0</xdr:rowOff>
    </xdr:from>
    <xdr:to>
      <xdr:col>5</xdr:col>
      <xdr:colOff>0</xdr:colOff>
      <xdr:row>3</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0</xdr:rowOff>
    </xdr:from>
    <xdr:to>
      <xdr:col>5</xdr:col>
      <xdr:colOff>0</xdr:colOff>
      <xdr:row>3</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9</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9</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41" customWidth="1"/>
    <col min="2" max="6" width="11.42578125" style="341"/>
    <col min="7" max="7" width="9.85546875" style="341" customWidth="1"/>
    <col min="8" max="8" width="38" style="341" customWidth="1"/>
    <col min="9" max="16384" width="11.42578125" style="341"/>
  </cols>
  <sheetData>
    <row r="1" spans="1:8" ht="45.75" customHeight="1">
      <c r="A1" s="340"/>
      <c r="B1" s="814"/>
      <c r="C1" s="815"/>
      <c r="D1" s="815"/>
      <c r="E1" s="815"/>
      <c r="F1" s="815"/>
      <c r="G1" s="815"/>
      <c r="H1" s="815"/>
    </row>
    <row r="2" spans="1:8" ht="14.25" customHeight="1"/>
    <row r="3" spans="1:8" ht="11.25" customHeight="1">
      <c r="H3" s="816"/>
    </row>
    <row r="4" spans="1:8">
      <c r="H4" s="817"/>
    </row>
    <row r="10" spans="1:8" s="342" customFormat="1" ht="34.5">
      <c r="B10" s="32" t="s">
        <v>840</v>
      </c>
      <c r="C10" s="343"/>
    </row>
    <row r="14" spans="1:8" s="342" customFormat="1" ht="27">
      <c r="B14" s="344"/>
      <c r="C14" s="345"/>
      <c r="D14" s="345"/>
      <c r="E14" s="346"/>
    </row>
    <row r="15" spans="1:8" s="342" customFormat="1" ht="27">
      <c r="B15" s="344"/>
      <c r="C15" s="345"/>
      <c r="D15" s="345"/>
      <c r="E15" s="346"/>
    </row>
    <row r="16" spans="1:8" s="342" customFormat="1" ht="27">
      <c r="B16" s="344"/>
      <c r="C16" s="345"/>
      <c r="D16" s="345"/>
      <c r="E16" s="346"/>
    </row>
    <row r="18" spans="2:6">
      <c r="B18" s="347"/>
      <c r="C18" s="347"/>
      <c r="D18" s="347"/>
      <c r="E18" s="347"/>
    </row>
    <row r="19" spans="2:6">
      <c r="B19" s="347"/>
      <c r="C19" s="347"/>
      <c r="D19" s="347"/>
      <c r="E19" s="347"/>
    </row>
    <row r="20" spans="2:6">
      <c r="B20" s="818"/>
      <c r="C20" s="818"/>
      <c r="D20" s="818"/>
      <c r="E20" s="818"/>
      <c r="F20" s="347"/>
    </row>
    <row r="21" spans="2:6">
      <c r="B21" s="818"/>
      <c r="C21" s="818"/>
      <c r="D21" s="818"/>
      <c r="E21" s="818"/>
      <c r="F21" s="347"/>
    </row>
    <row r="22" spans="2:6">
      <c r="B22" s="818"/>
      <c r="C22" s="818"/>
      <c r="D22" s="818"/>
      <c r="E22" s="818"/>
      <c r="F22" s="347"/>
    </row>
    <row r="23" spans="2:6">
      <c r="B23" s="818"/>
      <c r="C23" s="818"/>
      <c r="D23" s="818"/>
      <c r="E23" s="818"/>
      <c r="F23" s="347"/>
    </row>
    <row r="24" spans="2:6">
      <c r="B24" s="818"/>
      <c r="C24" s="818"/>
      <c r="D24" s="818"/>
      <c r="E24" s="818"/>
      <c r="F24" s="347"/>
    </row>
    <row r="25" spans="2:6">
      <c r="B25" s="818"/>
      <c r="C25" s="818"/>
      <c r="D25" s="818"/>
      <c r="E25" s="818"/>
      <c r="F25" s="347"/>
    </row>
    <row r="26" spans="2:6">
      <c r="B26" s="818"/>
      <c r="C26" s="818"/>
      <c r="D26" s="818"/>
      <c r="E26" s="818"/>
      <c r="F26" s="347"/>
    </row>
    <row r="27" spans="2:6">
      <c r="B27" s="818"/>
      <c r="C27" s="818"/>
      <c r="D27" s="818"/>
      <c r="E27" s="818"/>
      <c r="F27" s="347"/>
    </row>
    <row r="28" spans="2:6">
      <c r="B28" s="818"/>
      <c r="C28" s="818"/>
      <c r="D28" s="818"/>
      <c r="E28" s="818"/>
      <c r="F28" s="347"/>
    </row>
    <row r="29" spans="2:6">
      <c r="B29" s="818"/>
      <c r="C29" s="818"/>
      <c r="D29" s="818"/>
      <c r="E29" s="818"/>
      <c r="F29" s="347"/>
    </row>
    <row r="30" spans="2:6">
      <c r="B30" s="818"/>
      <c r="C30" s="818"/>
      <c r="D30" s="818"/>
      <c r="E30" s="818"/>
      <c r="F30" s="347"/>
    </row>
    <row r="31" spans="2:6">
      <c r="B31" s="818"/>
      <c r="C31" s="818"/>
      <c r="D31" s="818"/>
      <c r="E31" s="818"/>
      <c r="F31" s="347"/>
    </row>
    <row r="32" spans="2:6">
      <c r="B32" s="818"/>
      <c r="C32" s="818"/>
      <c r="D32" s="818"/>
      <c r="E32" s="818"/>
      <c r="F32" s="347"/>
    </row>
    <row r="33" spans="2:8">
      <c r="B33" s="818"/>
      <c r="C33" s="818"/>
      <c r="D33" s="818"/>
      <c r="E33" s="818"/>
      <c r="F33" s="347"/>
    </row>
    <row r="34" spans="2:8">
      <c r="B34" s="818"/>
      <c r="C34" s="818"/>
      <c r="D34" s="818"/>
      <c r="E34" s="818"/>
      <c r="F34" s="347"/>
    </row>
    <row r="35" spans="2:8">
      <c r="B35" s="818"/>
      <c r="C35" s="818"/>
      <c r="D35" s="818"/>
      <c r="E35" s="818"/>
      <c r="F35" s="347"/>
    </row>
    <row r="36" spans="2:8">
      <c r="B36" s="818"/>
      <c r="C36" s="818"/>
      <c r="D36" s="818"/>
      <c r="E36" s="818"/>
      <c r="F36" s="347"/>
    </row>
    <row r="37" spans="2:8">
      <c r="B37" s="818"/>
      <c r="C37" s="818"/>
      <c r="D37" s="818"/>
      <c r="E37" s="818"/>
      <c r="F37" s="347"/>
    </row>
    <row r="38" spans="2:8">
      <c r="B38" s="818"/>
      <c r="C38" s="818"/>
      <c r="D38" s="818"/>
      <c r="E38" s="818"/>
      <c r="F38" s="347"/>
    </row>
    <row r="39" spans="2:8">
      <c r="B39" s="347"/>
      <c r="C39" s="347"/>
      <c r="D39" s="347"/>
      <c r="E39" s="347"/>
      <c r="F39" s="347"/>
    </row>
    <row r="40" spans="2:8">
      <c r="B40" s="347"/>
      <c r="C40" s="347"/>
      <c r="D40" s="347"/>
      <c r="E40" s="347"/>
      <c r="F40" s="347"/>
    </row>
    <row r="47" spans="2:8" s="342" customFormat="1" ht="33">
      <c r="B47" s="33" t="s">
        <v>1741</v>
      </c>
      <c r="C47" s="348"/>
      <c r="D47" s="348"/>
      <c r="E47" s="348"/>
      <c r="F47" s="348"/>
      <c r="G47" s="348"/>
      <c r="H47" s="348"/>
    </row>
    <row r="48" spans="2:8">
      <c r="B48" s="349"/>
      <c r="C48" s="349"/>
      <c r="D48" s="349"/>
      <c r="E48" s="349"/>
      <c r="F48" s="349"/>
      <c r="G48" s="349"/>
      <c r="H48" s="349"/>
    </row>
    <row r="49" spans="2:8">
      <c r="B49" s="349"/>
      <c r="C49" s="349"/>
      <c r="D49" s="349"/>
      <c r="E49" s="349"/>
      <c r="F49" s="349"/>
      <c r="G49" s="349"/>
      <c r="H49" s="349"/>
    </row>
    <row r="50" spans="2:8">
      <c r="B50" s="349"/>
      <c r="C50" s="349"/>
      <c r="D50" s="349"/>
      <c r="E50" s="349"/>
      <c r="F50" s="349"/>
      <c r="G50" s="349"/>
      <c r="H50" s="349"/>
    </row>
    <row r="51" spans="2:8" s="342" customFormat="1">
      <c r="B51" s="127" t="s">
        <v>214</v>
      </c>
      <c r="C51" s="348"/>
      <c r="D51" s="348"/>
      <c r="E51" s="348"/>
      <c r="F51" s="348"/>
      <c r="G51" s="348"/>
      <c r="H51" s="348"/>
    </row>
    <row r="52" spans="2:8" s="342" customFormat="1">
      <c r="B52" s="127" t="s">
        <v>1742</v>
      </c>
      <c r="C52" s="348"/>
      <c r="D52" s="348"/>
      <c r="E52" s="348"/>
      <c r="F52" s="348"/>
      <c r="G52" s="348"/>
      <c r="H52" s="348"/>
    </row>
    <row r="53" spans="2:8" s="342" customFormat="1">
      <c r="B53" s="127" t="s">
        <v>1765</v>
      </c>
      <c r="C53" s="348"/>
      <c r="D53" s="348"/>
      <c r="E53" s="348"/>
      <c r="F53" s="348"/>
      <c r="G53" s="348"/>
      <c r="H53" s="348"/>
    </row>
    <row r="54" spans="2:8" ht="15" customHeight="1">
      <c r="B54" s="349"/>
      <c r="C54" s="349"/>
      <c r="D54" s="349"/>
      <c r="E54" s="349"/>
      <c r="F54" s="349"/>
      <c r="G54" s="349"/>
      <c r="H54" s="349"/>
    </row>
    <row r="55" spans="2:8" s="342" customFormat="1">
      <c r="B55" s="341" t="s">
        <v>722</v>
      </c>
      <c r="C55" s="348"/>
      <c r="D55" s="348"/>
      <c r="E55" s="348"/>
      <c r="F55" s="348"/>
      <c r="G55" s="348"/>
      <c r="H55" s="348"/>
    </row>
    <row r="56" spans="2:8" s="342" customFormat="1">
      <c r="B56" s="350" t="s">
        <v>215</v>
      </c>
      <c r="C56" s="348"/>
      <c r="D56" s="348"/>
      <c r="E56" s="348"/>
      <c r="F56" s="348"/>
      <c r="G56" s="348"/>
      <c r="H56" s="348"/>
    </row>
    <row r="57" spans="2:8" s="342" customFormat="1">
      <c r="B57" s="341" t="s">
        <v>1640</v>
      </c>
      <c r="C57" s="348"/>
      <c r="D57" s="348"/>
      <c r="E57" s="348"/>
      <c r="F57" s="348"/>
      <c r="G57" s="348"/>
      <c r="H57" s="348"/>
    </row>
    <row r="58" spans="2:8" ht="15" customHeight="1">
      <c r="B58" s="349"/>
      <c r="C58" s="349"/>
      <c r="D58" s="349"/>
      <c r="E58" s="349"/>
      <c r="F58" s="349"/>
      <c r="G58" s="349"/>
      <c r="H58" s="349"/>
    </row>
    <row r="59" spans="2:8" ht="18">
      <c r="B59" s="351" t="s">
        <v>1639</v>
      </c>
      <c r="C59" s="349"/>
      <c r="D59" s="349"/>
      <c r="E59" s="349"/>
      <c r="F59" s="349"/>
      <c r="G59" s="349"/>
      <c r="H59" s="349"/>
    </row>
    <row r="60" spans="2:8">
      <c r="B60" s="352" t="s">
        <v>650</v>
      </c>
      <c r="C60" s="349"/>
      <c r="D60" s="349"/>
      <c r="E60" s="349"/>
      <c r="F60" s="349"/>
      <c r="G60" s="349"/>
      <c r="H60" s="349"/>
    </row>
    <row r="61" spans="2:8">
      <c r="B61" s="349"/>
      <c r="C61" s="349"/>
      <c r="D61" s="349"/>
      <c r="E61" s="349"/>
      <c r="F61" s="349"/>
      <c r="G61" s="349"/>
      <c r="H61" s="349"/>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30" customWidth="1"/>
    <col min="2" max="2" width="6" style="330" customWidth="1"/>
    <col min="3" max="256" width="11.42578125" style="330"/>
    <col min="257" max="257" width="3.140625" style="330" customWidth="1"/>
    <col min="258" max="258" width="6" style="330" customWidth="1"/>
    <col min="259" max="512" width="11.42578125" style="330"/>
    <col min="513" max="513" width="3.140625" style="330" customWidth="1"/>
    <col min="514" max="514" width="6" style="330" customWidth="1"/>
    <col min="515" max="768" width="11.42578125" style="330"/>
    <col min="769" max="769" width="3.140625" style="330" customWidth="1"/>
    <col min="770" max="770" width="6" style="330" customWidth="1"/>
    <col min="771" max="1024" width="11.42578125" style="330"/>
    <col min="1025" max="1025" width="3.140625" style="330" customWidth="1"/>
    <col min="1026" max="1026" width="6" style="330" customWidth="1"/>
    <col min="1027" max="1280" width="11.42578125" style="330"/>
    <col min="1281" max="1281" width="3.140625" style="330" customWidth="1"/>
    <col min="1282" max="1282" width="6" style="330" customWidth="1"/>
    <col min="1283" max="1536" width="11.42578125" style="330"/>
    <col min="1537" max="1537" width="3.140625" style="330" customWidth="1"/>
    <col min="1538" max="1538" width="6" style="330" customWidth="1"/>
    <col min="1539" max="1792" width="11.42578125" style="330"/>
    <col min="1793" max="1793" width="3.140625" style="330" customWidth="1"/>
    <col min="1794" max="1794" width="6" style="330" customWidth="1"/>
    <col min="1795" max="2048" width="11.42578125" style="330"/>
    <col min="2049" max="2049" width="3.140625" style="330" customWidth="1"/>
    <col min="2050" max="2050" width="6" style="330" customWidth="1"/>
    <col min="2051" max="2304" width="11.42578125" style="330"/>
    <col min="2305" max="2305" width="3.140625" style="330" customWidth="1"/>
    <col min="2306" max="2306" width="6" style="330" customWidth="1"/>
    <col min="2307" max="2560" width="11.42578125" style="330"/>
    <col min="2561" max="2561" width="3.140625" style="330" customWidth="1"/>
    <col min="2562" max="2562" width="6" style="330" customWidth="1"/>
    <col min="2563" max="2816" width="11.42578125" style="330"/>
    <col min="2817" max="2817" width="3.140625" style="330" customWidth="1"/>
    <col min="2818" max="2818" width="6" style="330" customWidth="1"/>
    <col min="2819" max="3072" width="11.42578125" style="330"/>
    <col min="3073" max="3073" width="3.140625" style="330" customWidth="1"/>
    <col min="3074" max="3074" width="6" style="330" customWidth="1"/>
    <col min="3075" max="3328" width="11.42578125" style="330"/>
    <col min="3329" max="3329" width="3.140625" style="330" customWidth="1"/>
    <col min="3330" max="3330" width="6" style="330" customWidth="1"/>
    <col min="3331" max="3584" width="11.42578125" style="330"/>
    <col min="3585" max="3585" width="3.140625" style="330" customWidth="1"/>
    <col min="3586" max="3586" width="6" style="330" customWidth="1"/>
    <col min="3587" max="3840" width="11.42578125" style="330"/>
    <col min="3841" max="3841" width="3.140625" style="330" customWidth="1"/>
    <col min="3842" max="3842" width="6" style="330" customWidth="1"/>
    <col min="3843" max="4096" width="11.42578125" style="330"/>
    <col min="4097" max="4097" width="3.140625" style="330" customWidth="1"/>
    <col min="4098" max="4098" width="6" style="330" customWidth="1"/>
    <col min="4099" max="4352" width="11.42578125" style="330"/>
    <col min="4353" max="4353" width="3.140625" style="330" customWidth="1"/>
    <col min="4354" max="4354" width="6" style="330" customWidth="1"/>
    <col min="4355" max="4608" width="11.42578125" style="330"/>
    <col min="4609" max="4609" width="3.140625" style="330" customWidth="1"/>
    <col min="4610" max="4610" width="6" style="330" customWidth="1"/>
    <col min="4611" max="4864" width="11.42578125" style="330"/>
    <col min="4865" max="4865" width="3.140625" style="330" customWidth="1"/>
    <col min="4866" max="4866" width="6" style="330" customWidth="1"/>
    <col min="4867" max="5120" width="11.42578125" style="330"/>
    <col min="5121" max="5121" width="3.140625" style="330" customWidth="1"/>
    <col min="5122" max="5122" width="6" style="330" customWidth="1"/>
    <col min="5123" max="5376" width="11.42578125" style="330"/>
    <col min="5377" max="5377" width="3.140625" style="330" customWidth="1"/>
    <col min="5378" max="5378" width="6" style="330" customWidth="1"/>
    <col min="5379" max="5632" width="11.42578125" style="330"/>
    <col min="5633" max="5633" width="3.140625" style="330" customWidth="1"/>
    <col min="5634" max="5634" width="6" style="330" customWidth="1"/>
    <col min="5635" max="5888" width="11.42578125" style="330"/>
    <col min="5889" max="5889" width="3.140625" style="330" customWidth="1"/>
    <col min="5890" max="5890" width="6" style="330" customWidth="1"/>
    <col min="5891" max="6144" width="11.42578125" style="330"/>
    <col min="6145" max="6145" width="3.140625" style="330" customWidth="1"/>
    <col min="6146" max="6146" width="6" style="330" customWidth="1"/>
    <col min="6147" max="6400" width="11.42578125" style="330"/>
    <col min="6401" max="6401" width="3.140625" style="330" customWidth="1"/>
    <col min="6402" max="6402" width="6" style="330" customWidth="1"/>
    <col min="6403" max="6656" width="11.42578125" style="330"/>
    <col min="6657" max="6657" width="3.140625" style="330" customWidth="1"/>
    <col min="6658" max="6658" width="6" style="330" customWidth="1"/>
    <col min="6659" max="6912" width="11.42578125" style="330"/>
    <col min="6913" max="6913" width="3.140625" style="330" customWidth="1"/>
    <col min="6914" max="6914" width="6" style="330" customWidth="1"/>
    <col min="6915" max="7168" width="11.42578125" style="330"/>
    <col min="7169" max="7169" width="3.140625" style="330" customWidth="1"/>
    <col min="7170" max="7170" width="6" style="330" customWidth="1"/>
    <col min="7171" max="7424" width="11.42578125" style="330"/>
    <col min="7425" max="7425" width="3.140625" style="330" customWidth="1"/>
    <col min="7426" max="7426" width="6" style="330" customWidth="1"/>
    <col min="7427" max="7680" width="11.42578125" style="330"/>
    <col min="7681" max="7681" width="3.140625" style="330" customWidth="1"/>
    <col min="7682" max="7682" width="6" style="330" customWidth="1"/>
    <col min="7683" max="7936" width="11.42578125" style="330"/>
    <col min="7937" max="7937" width="3.140625" style="330" customWidth="1"/>
    <col min="7938" max="7938" width="6" style="330" customWidth="1"/>
    <col min="7939" max="8192" width="11.42578125" style="330"/>
    <col min="8193" max="8193" width="3.140625" style="330" customWidth="1"/>
    <col min="8194" max="8194" width="6" style="330" customWidth="1"/>
    <col min="8195" max="8448" width="11.42578125" style="330"/>
    <col min="8449" max="8449" width="3.140625" style="330" customWidth="1"/>
    <col min="8450" max="8450" width="6" style="330" customWidth="1"/>
    <col min="8451" max="8704" width="11.42578125" style="330"/>
    <col min="8705" max="8705" width="3.140625" style="330" customWidth="1"/>
    <col min="8706" max="8706" width="6" style="330" customWidth="1"/>
    <col min="8707" max="8960" width="11.42578125" style="330"/>
    <col min="8961" max="8961" width="3.140625" style="330" customWidth="1"/>
    <col min="8962" max="8962" width="6" style="330" customWidth="1"/>
    <col min="8963" max="9216" width="11.42578125" style="330"/>
    <col min="9217" max="9217" width="3.140625" style="330" customWidth="1"/>
    <col min="9218" max="9218" width="6" style="330" customWidth="1"/>
    <col min="9219" max="9472" width="11.42578125" style="330"/>
    <col min="9473" max="9473" width="3.140625" style="330" customWidth="1"/>
    <col min="9474" max="9474" width="6" style="330" customWidth="1"/>
    <col min="9475" max="9728" width="11.42578125" style="330"/>
    <col min="9729" max="9729" width="3.140625" style="330" customWidth="1"/>
    <col min="9730" max="9730" width="6" style="330" customWidth="1"/>
    <col min="9731" max="9984" width="11.42578125" style="330"/>
    <col min="9985" max="9985" width="3.140625" style="330" customWidth="1"/>
    <col min="9986" max="9986" width="6" style="330" customWidth="1"/>
    <col min="9987" max="10240" width="11.42578125" style="330"/>
    <col min="10241" max="10241" width="3.140625" style="330" customWidth="1"/>
    <col min="10242" max="10242" width="6" style="330" customWidth="1"/>
    <col min="10243" max="10496" width="11.42578125" style="330"/>
    <col min="10497" max="10497" width="3.140625" style="330" customWidth="1"/>
    <col min="10498" max="10498" width="6" style="330" customWidth="1"/>
    <col min="10499" max="10752" width="11.42578125" style="330"/>
    <col min="10753" max="10753" width="3.140625" style="330" customWidth="1"/>
    <col min="10754" max="10754" width="6" style="330" customWidth="1"/>
    <col min="10755" max="11008" width="11.42578125" style="330"/>
    <col min="11009" max="11009" width="3.140625" style="330" customWidth="1"/>
    <col min="11010" max="11010" width="6" style="330" customWidth="1"/>
    <col min="11011" max="11264" width="11.42578125" style="330"/>
    <col min="11265" max="11265" width="3.140625" style="330" customWidth="1"/>
    <col min="11266" max="11266" width="6" style="330" customWidth="1"/>
    <col min="11267" max="11520" width="11.42578125" style="330"/>
    <col min="11521" max="11521" width="3.140625" style="330" customWidth="1"/>
    <col min="11522" max="11522" width="6" style="330" customWidth="1"/>
    <col min="11523" max="11776" width="11.42578125" style="330"/>
    <col min="11777" max="11777" width="3.140625" style="330" customWidth="1"/>
    <col min="11778" max="11778" width="6" style="330" customWidth="1"/>
    <col min="11779" max="12032" width="11.42578125" style="330"/>
    <col min="12033" max="12033" width="3.140625" style="330" customWidth="1"/>
    <col min="12034" max="12034" width="6" style="330" customWidth="1"/>
    <col min="12035" max="12288" width="11.42578125" style="330"/>
    <col min="12289" max="12289" width="3.140625" style="330" customWidth="1"/>
    <col min="12290" max="12290" width="6" style="330" customWidth="1"/>
    <col min="12291" max="12544" width="11.42578125" style="330"/>
    <col min="12545" max="12545" width="3.140625" style="330" customWidth="1"/>
    <col min="12546" max="12546" width="6" style="330" customWidth="1"/>
    <col min="12547" max="12800" width="11.42578125" style="330"/>
    <col min="12801" max="12801" width="3.140625" style="330" customWidth="1"/>
    <col min="12802" max="12802" width="6" style="330" customWidth="1"/>
    <col min="12803" max="13056" width="11.42578125" style="330"/>
    <col min="13057" max="13057" width="3.140625" style="330" customWidth="1"/>
    <col min="13058" max="13058" width="6" style="330" customWidth="1"/>
    <col min="13059" max="13312" width="11.42578125" style="330"/>
    <col min="13313" max="13313" width="3.140625" style="330" customWidth="1"/>
    <col min="13314" max="13314" width="6" style="330" customWidth="1"/>
    <col min="13315" max="13568" width="11.42578125" style="330"/>
    <col min="13569" max="13569" width="3.140625" style="330" customWidth="1"/>
    <col min="13570" max="13570" width="6" style="330" customWidth="1"/>
    <col min="13571" max="13824" width="11.42578125" style="330"/>
    <col min="13825" max="13825" width="3.140625" style="330" customWidth="1"/>
    <col min="13826" max="13826" width="6" style="330" customWidth="1"/>
    <col min="13827" max="14080" width="11.42578125" style="330"/>
    <col min="14081" max="14081" width="3.140625" style="330" customWidth="1"/>
    <col min="14082" max="14082" width="6" style="330" customWidth="1"/>
    <col min="14083" max="14336" width="11.42578125" style="330"/>
    <col min="14337" max="14337" width="3.140625" style="330" customWidth="1"/>
    <col min="14338" max="14338" width="6" style="330" customWidth="1"/>
    <col min="14339" max="14592" width="11.42578125" style="330"/>
    <col min="14593" max="14593" width="3.140625" style="330" customWidth="1"/>
    <col min="14594" max="14594" width="6" style="330" customWidth="1"/>
    <col min="14595" max="14848" width="11.42578125" style="330"/>
    <col min="14849" max="14849" width="3.140625" style="330" customWidth="1"/>
    <col min="14850" max="14850" width="6" style="330" customWidth="1"/>
    <col min="14851" max="15104" width="11.42578125" style="330"/>
    <col min="15105" max="15105" width="3.140625" style="330" customWidth="1"/>
    <col min="15106" max="15106" width="6" style="330" customWidth="1"/>
    <col min="15107" max="15360" width="11.42578125" style="330"/>
    <col min="15361" max="15361" width="3.140625" style="330" customWidth="1"/>
    <col min="15362" max="15362" width="6" style="330" customWidth="1"/>
    <col min="15363" max="15616" width="11.42578125" style="330"/>
    <col min="15617" max="15617" width="3.140625" style="330" customWidth="1"/>
    <col min="15618" max="15618" width="6" style="330" customWidth="1"/>
    <col min="15619" max="15872" width="11.42578125" style="330"/>
    <col min="15873" max="15873" width="3.140625" style="330" customWidth="1"/>
    <col min="15874" max="15874" width="6" style="330" customWidth="1"/>
    <col min="15875" max="16128" width="11.42578125" style="330"/>
    <col min="16129" max="16129" width="3.140625" style="330" customWidth="1"/>
    <col min="16130" max="16130" width="6" style="330" customWidth="1"/>
    <col min="16131" max="16384" width="11.42578125" style="330"/>
  </cols>
  <sheetData>
    <row r="1" spans="1:5" ht="14.1" customHeight="1">
      <c r="A1" s="1" t="s">
        <v>644</v>
      </c>
    </row>
    <row r="2" spans="1:5" ht="14.1" customHeight="1">
      <c r="A2" s="3"/>
      <c r="B2" s="47" t="s">
        <v>331</v>
      </c>
      <c r="C2" s="3"/>
    </row>
    <row r="3" spans="1:5" ht="14.1" customHeight="1">
      <c r="A3" s="3"/>
      <c r="B3" s="47" t="s">
        <v>428</v>
      </c>
      <c r="C3" s="3"/>
    </row>
    <row r="4" spans="1:5" ht="14.1" customHeight="1">
      <c r="A4" s="3"/>
      <c r="B4" s="47" t="s">
        <v>332</v>
      </c>
      <c r="C4" s="3"/>
    </row>
    <row r="5" spans="1:5" ht="14.1" customHeight="1">
      <c r="A5" s="3"/>
      <c r="B5" s="47" t="s">
        <v>902</v>
      </c>
      <c r="C5" s="3"/>
    </row>
    <row r="6" spans="1:5" ht="14.1" customHeight="1">
      <c r="A6" s="3"/>
      <c r="B6" s="47" t="s">
        <v>738</v>
      </c>
      <c r="C6" s="3"/>
    </row>
    <row r="7" spans="1:5" ht="14.1" customHeight="1">
      <c r="A7" s="3"/>
      <c r="B7" s="2"/>
      <c r="C7" s="3"/>
    </row>
    <row r="8" spans="1:5" ht="14.1" customHeight="1">
      <c r="A8" s="3"/>
      <c r="B8" s="4" t="s">
        <v>739</v>
      </c>
      <c r="C8" s="3"/>
    </row>
    <row r="9" spans="1:5" ht="14.1" customHeight="1">
      <c r="A9" s="3"/>
      <c r="B9" s="4" t="s">
        <v>740</v>
      </c>
      <c r="C9" s="3"/>
    </row>
    <row r="10" spans="1:5" ht="14.1" customHeight="1">
      <c r="A10" s="1"/>
      <c r="B10" s="296">
        <v>1</v>
      </c>
      <c r="C10" s="297" t="s">
        <v>659</v>
      </c>
    </row>
    <row r="11" spans="1:5" ht="14.1" customHeight="1">
      <c r="A11" s="3"/>
      <c r="B11" s="48" t="s">
        <v>721</v>
      </c>
      <c r="C11" s="49" t="s">
        <v>235</v>
      </c>
    </row>
    <row r="12" spans="1:5" ht="14.1" customHeight="1">
      <c r="A12" s="3"/>
      <c r="B12" s="48" t="s">
        <v>1481</v>
      </c>
      <c r="C12" s="49" t="s">
        <v>346</v>
      </c>
    </row>
    <row r="13" spans="1:5" ht="14.1" customHeight="1">
      <c r="A13" s="3"/>
      <c r="B13" s="48" t="s">
        <v>1482</v>
      </c>
      <c r="C13" s="49" t="s">
        <v>347</v>
      </c>
      <c r="D13" s="3"/>
      <c r="E13" s="48"/>
    </row>
    <row r="14" spans="1:5" ht="14.1" customHeight="1">
      <c r="A14" s="3"/>
      <c r="B14" s="48" t="s">
        <v>1483</v>
      </c>
      <c r="C14" s="49" t="s">
        <v>348</v>
      </c>
      <c r="D14" s="3"/>
      <c r="E14" s="48"/>
    </row>
    <row r="15" spans="1:5" ht="14.1" customHeight="1">
      <c r="A15" s="3"/>
      <c r="B15" s="48" t="s">
        <v>140</v>
      </c>
      <c r="C15" s="49" t="s">
        <v>142</v>
      </c>
      <c r="D15" s="3"/>
      <c r="E15" s="48"/>
    </row>
    <row r="16" spans="1:5" ht="14.1" customHeight="1">
      <c r="A16" s="3"/>
      <c r="B16" s="48" t="s">
        <v>707</v>
      </c>
      <c r="C16" s="49" t="s">
        <v>346</v>
      </c>
      <c r="D16" s="3"/>
      <c r="E16" s="48"/>
    </row>
    <row r="17" spans="1:5" ht="14.1" customHeight="1">
      <c r="A17" s="3"/>
      <c r="B17" s="48" t="s">
        <v>708</v>
      </c>
      <c r="C17" s="49" t="s">
        <v>347</v>
      </c>
      <c r="D17" s="3"/>
      <c r="E17" s="48"/>
    </row>
    <row r="18" spans="1:5" ht="14.1" customHeight="1">
      <c r="A18" s="3"/>
      <c r="B18" s="48" t="s">
        <v>709</v>
      </c>
      <c r="C18" s="49" t="s">
        <v>348</v>
      </c>
      <c r="D18" s="3"/>
      <c r="E18" s="48"/>
    </row>
    <row r="19" spans="1:5" ht="14.1" customHeight="1">
      <c r="A19" s="3"/>
      <c r="B19" s="48" t="s">
        <v>141</v>
      </c>
      <c r="C19" s="49" t="s">
        <v>463</v>
      </c>
      <c r="D19" s="3"/>
      <c r="E19" s="48"/>
    </row>
    <row r="20" spans="1:5" ht="14.1" customHeight="1">
      <c r="A20" s="3"/>
      <c r="B20" s="48" t="s">
        <v>349</v>
      </c>
      <c r="C20" s="49" t="s">
        <v>346</v>
      </c>
      <c r="D20" s="3"/>
      <c r="E20" s="48"/>
    </row>
    <row r="21" spans="1:5" ht="14.1" customHeight="1">
      <c r="A21" s="3"/>
      <c r="B21" s="48" t="s">
        <v>960</v>
      </c>
      <c r="C21" s="49" t="s">
        <v>347</v>
      </c>
      <c r="D21" s="3"/>
      <c r="E21" s="48"/>
    </row>
    <row r="22" spans="1:5" ht="14.1" customHeight="1">
      <c r="A22" s="3"/>
      <c r="B22" s="48" t="s">
        <v>961</v>
      </c>
      <c r="C22" s="49" t="s">
        <v>348</v>
      </c>
      <c r="D22" s="3"/>
      <c r="E22" s="48"/>
    </row>
    <row r="23" spans="1:5" ht="14.1" customHeight="1">
      <c r="A23" s="3"/>
      <c r="B23" s="48" t="s">
        <v>143</v>
      </c>
      <c r="C23" s="49" t="s">
        <v>145</v>
      </c>
      <c r="D23" s="3"/>
      <c r="E23" s="48"/>
    </row>
    <row r="24" spans="1:5" ht="14.1" customHeight="1">
      <c r="A24" s="3"/>
      <c r="B24" s="48" t="s">
        <v>962</v>
      </c>
      <c r="C24" s="49" t="s">
        <v>346</v>
      </c>
      <c r="D24" s="3"/>
      <c r="E24" s="48"/>
    </row>
    <row r="25" spans="1:5" ht="14.1" customHeight="1">
      <c r="A25" s="3"/>
      <c r="B25" s="48" t="s">
        <v>963</v>
      </c>
      <c r="C25" s="49" t="s">
        <v>347</v>
      </c>
      <c r="D25" s="3"/>
      <c r="E25" s="48"/>
    </row>
    <row r="26" spans="1:5" ht="14.1" customHeight="1">
      <c r="A26" s="3"/>
      <c r="B26" s="48" t="s">
        <v>858</v>
      </c>
      <c r="C26" s="49" t="s">
        <v>348</v>
      </c>
      <c r="D26" s="3"/>
      <c r="E26" s="48"/>
    </row>
    <row r="27" spans="1:5" ht="14.1" customHeight="1">
      <c r="A27" s="3"/>
      <c r="B27" s="48" t="s">
        <v>144</v>
      </c>
      <c r="C27" s="49" t="s">
        <v>706</v>
      </c>
      <c r="D27" s="3"/>
      <c r="E27" s="48"/>
    </row>
    <row r="28" spans="1:5" ht="14.1" customHeight="1">
      <c r="A28" s="3"/>
      <c r="B28" s="48" t="s">
        <v>859</v>
      </c>
      <c r="C28" s="49" t="s">
        <v>346</v>
      </c>
      <c r="D28" s="3"/>
      <c r="E28" s="48"/>
    </row>
    <row r="29" spans="1:5" ht="14.1" customHeight="1">
      <c r="A29" s="3"/>
      <c r="B29" s="48" t="s">
        <v>860</v>
      </c>
      <c r="C29" s="49" t="s">
        <v>347</v>
      </c>
      <c r="D29" s="3"/>
      <c r="E29" s="48"/>
    </row>
    <row r="30" spans="1:5" ht="14.1" customHeight="1">
      <c r="A30" s="3"/>
      <c r="B30" s="48" t="s">
        <v>861</v>
      </c>
      <c r="C30" s="49" t="s">
        <v>348</v>
      </c>
      <c r="D30" s="3"/>
      <c r="E30" s="48"/>
    </row>
    <row r="31" spans="1:5" ht="14.1" customHeight="1">
      <c r="A31" s="3"/>
      <c r="B31" s="48" t="s">
        <v>211</v>
      </c>
      <c r="C31" s="49" t="s">
        <v>281</v>
      </c>
      <c r="D31" s="3"/>
    </row>
    <row r="32" spans="1:5" ht="14.1" customHeight="1">
      <c r="A32" s="3"/>
      <c r="B32" s="48" t="s">
        <v>146</v>
      </c>
      <c r="C32" s="49" t="s">
        <v>282</v>
      </c>
      <c r="D32" s="3"/>
    </row>
    <row r="33" spans="1:4" ht="14.1" customHeight="1">
      <c r="A33" s="3"/>
      <c r="B33" s="48" t="s">
        <v>955</v>
      </c>
      <c r="C33" s="49" t="s">
        <v>1298</v>
      </c>
      <c r="D33" s="3"/>
    </row>
    <row r="34" spans="1:4" ht="14.1" customHeight="1">
      <c r="A34" s="3"/>
      <c r="B34" s="48" t="s">
        <v>862</v>
      </c>
      <c r="C34" s="49" t="s">
        <v>1294</v>
      </c>
      <c r="D34" s="3"/>
    </row>
    <row r="35" spans="1:4" ht="14.1" customHeight="1">
      <c r="A35" s="3"/>
      <c r="B35" s="48" t="s">
        <v>863</v>
      </c>
      <c r="C35" s="49" t="s">
        <v>426</v>
      </c>
      <c r="D35" s="3"/>
    </row>
    <row r="36" spans="1:4" ht="14.1" customHeight="1">
      <c r="A36" s="3"/>
      <c r="B36" s="48"/>
      <c r="C36" s="49"/>
    </row>
    <row r="37" spans="1:4" ht="14.1" customHeight="1">
      <c r="A37" s="1"/>
      <c r="B37" s="132" t="s">
        <v>26</v>
      </c>
      <c r="C37" s="297" t="s">
        <v>535</v>
      </c>
    </row>
    <row r="38" spans="1:4" ht="14.1" customHeight="1">
      <c r="A38" s="3"/>
      <c r="B38" s="48" t="s">
        <v>27</v>
      </c>
      <c r="C38" s="49" t="s">
        <v>536</v>
      </c>
      <c r="D38" s="3"/>
    </row>
    <row r="39" spans="1:4" ht="14.1" customHeight="1">
      <c r="A39" s="3"/>
      <c r="B39" s="48" t="s">
        <v>28</v>
      </c>
      <c r="C39" s="49" t="s">
        <v>174</v>
      </c>
      <c r="D39" s="3"/>
    </row>
    <row r="40" spans="1:4" ht="14.1" customHeight="1">
      <c r="A40" s="3"/>
      <c r="B40" s="48" t="s">
        <v>29</v>
      </c>
      <c r="C40" s="49" t="s">
        <v>1560</v>
      </c>
      <c r="D40" s="3"/>
    </row>
    <row r="41" spans="1:4" ht="14.1" customHeight="1">
      <c r="A41" s="3"/>
      <c r="B41" s="48" t="s">
        <v>30</v>
      </c>
      <c r="C41" s="49" t="s">
        <v>457</v>
      </c>
      <c r="D41" s="3"/>
    </row>
    <row r="42" spans="1:4" ht="14.1" customHeight="1">
      <c r="A42" s="3"/>
      <c r="B42" s="48" t="s">
        <v>988</v>
      </c>
      <c r="C42" s="49" t="s">
        <v>288</v>
      </c>
      <c r="D42" s="3"/>
    </row>
    <row r="43" spans="1:4" ht="14.1" customHeight="1">
      <c r="A43" s="3"/>
      <c r="B43" s="48" t="s">
        <v>136</v>
      </c>
      <c r="C43" s="49" t="s">
        <v>957</v>
      </c>
      <c r="D43" s="3"/>
    </row>
    <row r="44" spans="1:4" ht="14.1" customHeight="1">
      <c r="A44" s="3"/>
      <c r="B44" s="48" t="s">
        <v>1558</v>
      </c>
      <c r="C44" s="49" t="s">
        <v>956</v>
      </c>
      <c r="D44" s="3"/>
    </row>
    <row r="45" spans="1:4" ht="14.1" customHeight="1">
      <c r="A45" s="3"/>
      <c r="B45" s="48" t="s">
        <v>1559</v>
      </c>
      <c r="C45" s="49" t="s">
        <v>1622</v>
      </c>
      <c r="D45" s="3"/>
    </row>
    <row r="46" spans="1:4" ht="14.1" customHeight="1">
      <c r="A46" s="3"/>
      <c r="B46" s="48" t="s">
        <v>1623</v>
      </c>
      <c r="C46" s="49" t="s">
        <v>1561</v>
      </c>
      <c r="D46" s="3"/>
    </row>
    <row r="47" spans="1:4" ht="14.1" customHeight="1">
      <c r="A47" s="3"/>
    </row>
    <row r="48" spans="1:4" ht="14.1" customHeight="1">
      <c r="A48" s="3"/>
      <c r="B48" s="5" t="s">
        <v>680</v>
      </c>
      <c r="C48" s="3"/>
    </row>
    <row r="49" spans="1:3" ht="14.1" customHeight="1">
      <c r="A49" s="3"/>
      <c r="B49" s="5" t="s">
        <v>123</v>
      </c>
      <c r="C49" s="1" t="s">
        <v>147</v>
      </c>
    </row>
    <row r="50" spans="1:3" ht="14.1" customHeight="1">
      <c r="A50" s="3"/>
      <c r="B50" s="48" t="s">
        <v>667</v>
      </c>
      <c r="C50" s="49" t="s">
        <v>682</v>
      </c>
    </row>
    <row r="51" spans="1:3" ht="14.1" customHeight="1">
      <c r="A51" s="3"/>
      <c r="B51" s="48" t="s">
        <v>676</v>
      </c>
      <c r="C51" s="49" t="s">
        <v>458</v>
      </c>
    </row>
    <row r="52" spans="1:3" ht="14.1" customHeight="1">
      <c r="A52" s="3"/>
      <c r="B52" s="48" t="s">
        <v>677</v>
      </c>
      <c r="C52" s="49" t="s">
        <v>459</v>
      </c>
    </row>
    <row r="53" spans="1:3" ht="14.1" customHeight="1">
      <c r="A53" s="3"/>
      <c r="B53" s="48" t="s">
        <v>678</v>
      </c>
      <c r="C53" s="49" t="s">
        <v>65</v>
      </c>
    </row>
    <row r="54" spans="1:3" ht="14.1" customHeight="1">
      <c r="A54" s="3"/>
      <c r="B54" s="48" t="s">
        <v>679</v>
      </c>
      <c r="C54" s="49" t="s">
        <v>770</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681</v>
      </c>
      <c r="C58" s="1" t="s">
        <v>682</v>
      </c>
    </row>
    <row r="59" spans="1:3" ht="14.1" customHeight="1">
      <c r="A59" s="3"/>
      <c r="B59" s="48" t="s">
        <v>446</v>
      </c>
      <c r="C59" s="49" t="s">
        <v>351</v>
      </c>
    </row>
    <row r="60" spans="1:3" ht="14.1" customHeight="1">
      <c r="A60" s="3"/>
      <c r="B60" s="48" t="s">
        <v>447</v>
      </c>
      <c r="C60" s="49" t="s">
        <v>720</v>
      </c>
    </row>
    <row r="61" spans="1:3" ht="14.1" customHeight="1">
      <c r="A61" s="3"/>
      <c r="B61" s="48" t="s">
        <v>448</v>
      </c>
      <c r="C61" s="49" t="s">
        <v>1050</v>
      </c>
    </row>
    <row r="62" spans="1:3" ht="14.1" customHeight="1">
      <c r="A62" s="3"/>
      <c r="B62" s="6"/>
      <c r="C62" s="3"/>
    </row>
    <row r="63" spans="1:3" ht="14.1" customHeight="1">
      <c r="A63" s="3"/>
      <c r="B63" s="48" t="s">
        <v>449</v>
      </c>
      <c r="C63" s="49" t="s">
        <v>132</v>
      </c>
    </row>
    <row r="64" spans="1:3" ht="14.1" customHeight="1">
      <c r="A64" s="3"/>
      <c r="B64" s="6"/>
      <c r="C64" s="3"/>
    </row>
    <row r="65" spans="1:3" ht="14.1" customHeight="1">
      <c r="A65" s="3"/>
      <c r="B65" s="48" t="s">
        <v>450</v>
      </c>
      <c r="C65" s="49" t="s">
        <v>691</v>
      </c>
    </row>
    <row r="66" spans="1:3" ht="14.1" customHeight="1">
      <c r="A66" s="3"/>
      <c r="B66" s="6"/>
      <c r="C66" s="3"/>
    </row>
    <row r="67" spans="1:3" ht="14.1" customHeight="1">
      <c r="A67" s="3"/>
      <c r="B67" s="48" t="s">
        <v>184</v>
      </c>
      <c r="C67" s="49" t="s">
        <v>185</v>
      </c>
    </row>
    <row r="68" spans="1:3" ht="14.1" customHeight="1">
      <c r="A68" s="3"/>
      <c r="B68" s="6"/>
      <c r="C68" s="3"/>
    </row>
    <row r="69" spans="1:3" ht="14.1" customHeight="1">
      <c r="A69" s="3"/>
      <c r="B69" s="5" t="s">
        <v>133</v>
      </c>
      <c r="C69" s="3"/>
    </row>
    <row r="70" spans="1:3" ht="14.1" customHeight="1">
      <c r="A70" s="3"/>
      <c r="B70" s="296" t="s">
        <v>134</v>
      </c>
      <c r="C70" s="1" t="s">
        <v>135</v>
      </c>
    </row>
    <row r="71" spans="1:3" ht="14.1" customHeight="1">
      <c r="A71" s="3"/>
      <c r="B71" s="48" t="s">
        <v>308</v>
      </c>
      <c r="C71" s="49" t="s">
        <v>499</v>
      </c>
    </row>
    <row r="72" spans="1:3" ht="14.1" customHeight="1">
      <c r="A72" s="3"/>
      <c r="B72" s="48" t="s">
        <v>309</v>
      </c>
      <c r="C72" s="49" t="s">
        <v>477</v>
      </c>
    </row>
    <row r="73" spans="1:3" ht="14.1" customHeight="1">
      <c r="A73" s="3"/>
      <c r="B73" s="48" t="s">
        <v>199</v>
      </c>
      <c r="C73" s="49" t="s">
        <v>625</v>
      </c>
    </row>
    <row r="74" spans="1:3" ht="14.1" customHeight="1"/>
    <row r="75" spans="1:3" ht="14.1" customHeight="1">
      <c r="A75" s="3"/>
      <c r="B75" s="48" t="s">
        <v>478</v>
      </c>
      <c r="C75" s="49" t="s">
        <v>727</v>
      </c>
    </row>
    <row r="76" spans="1:3" ht="14.1" customHeight="1">
      <c r="A76" s="3"/>
      <c r="B76" s="48"/>
      <c r="C76" s="49" t="s">
        <v>728</v>
      </c>
    </row>
    <row r="77" spans="1:3" ht="14.1" customHeight="1"/>
    <row r="78" spans="1:3" ht="14.1" customHeight="1">
      <c r="A78" s="3"/>
      <c r="B78" s="5" t="s">
        <v>479</v>
      </c>
      <c r="C78" s="1" t="s">
        <v>964</v>
      </c>
    </row>
    <row r="79" spans="1:3" ht="14.1" customHeight="1">
      <c r="A79" s="3"/>
      <c r="B79" s="48"/>
      <c r="C79" s="49" t="s">
        <v>175</v>
      </c>
    </row>
    <row r="80" spans="1:3" ht="14.1" customHeight="1"/>
    <row r="81" spans="1:3" ht="14.1" customHeight="1">
      <c r="A81" s="3"/>
      <c r="B81" s="5" t="s">
        <v>480</v>
      </c>
      <c r="C81" s="1" t="s">
        <v>965</v>
      </c>
    </row>
    <row r="82" spans="1:3" ht="14.1" customHeight="1">
      <c r="A82" s="3"/>
      <c r="B82" s="48"/>
      <c r="C82" s="49" t="s">
        <v>164</v>
      </c>
    </row>
    <row r="83" spans="1:3" ht="14.1" customHeight="1"/>
    <row r="84" spans="1:3" ht="14.1" customHeight="1">
      <c r="A84" s="3"/>
      <c r="B84" s="5" t="s">
        <v>481</v>
      </c>
      <c r="C84" s="1" t="s">
        <v>772</v>
      </c>
    </row>
    <row r="85" spans="1:3" ht="14.1" customHeight="1">
      <c r="A85" s="3"/>
      <c r="B85" s="48" t="s">
        <v>482</v>
      </c>
      <c r="C85" s="49" t="s">
        <v>624</v>
      </c>
    </row>
    <row r="86" spans="1:3" ht="14.1" customHeight="1">
      <c r="A86" s="3"/>
      <c r="B86" s="48" t="s">
        <v>396</v>
      </c>
      <c r="C86" s="49" t="s">
        <v>514</v>
      </c>
    </row>
    <row r="87" spans="1:3" ht="14.1" customHeight="1">
      <c r="A87" s="3"/>
      <c r="B87" s="48" t="s">
        <v>397</v>
      </c>
      <c r="C87" s="49" t="s">
        <v>515</v>
      </c>
    </row>
    <row r="88" spans="1:3" ht="14.1" customHeight="1">
      <c r="A88" s="3"/>
      <c r="B88" s="48" t="s">
        <v>452</v>
      </c>
      <c r="C88" s="49" t="s">
        <v>516</v>
      </c>
    </row>
    <row r="89" spans="1:3" ht="14.1" customHeight="1">
      <c r="A89" s="3"/>
      <c r="B89" s="48" t="s">
        <v>398</v>
      </c>
      <c r="C89" s="49" t="s">
        <v>20</v>
      </c>
    </row>
    <row r="90" spans="1:3" ht="14.1" customHeight="1">
      <c r="A90" s="3"/>
      <c r="B90" s="48" t="s">
        <v>399</v>
      </c>
      <c r="C90" s="49" t="s">
        <v>57</v>
      </c>
    </row>
    <row r="91" spans="1:3" ht="14.1" customHeight="1"/>
    <row r="92" spans="1:3" ht="14.1" customHeight="1">
      <c r="A92" s="3"/>
      <c r="B92" s="5" t="s">
        <v>453</v>
      </c>
      <c r="C92" s="1" t="s">
        <v>773</v>
      </c>
    </row>
    <row r="93" spans="1:3" ht="14.1" customHeight="1">
      <c r="A93" s="3"/>
      <c r="B93" s="48" t="s">
        <v>454</v>
      </c>
      <c r="C93" s="49" t="s">
        <v>59</v>
      </c>
    </row>
    <row r="94" spans="1:3" ht="14.1" customHeight="1">
      <c r="A94" s="3"/>
      <c r="B94" s="6"/>
      <c r="C94" s="49" t="s">
        <v>58</v>
      </c>
    </row>
    <row r="95" spans="1:3" ht="14.1" customHeight="1">
      <c r="A95" s="3"/>
      <c r="B95" s="48" t="s">
        <v>455</v>
      </c>
      <c r="C95" s="49" t="s">
        <v>487</v>
      </c>
    </row>
    <row r="96" spans="1:3" ht="14.1" customHeight="1"/>
    <row r="97" spans="1:4" ht="14.1" customHeight="1">
      <c r="A97" s="3"/>
      <c r="B97" s="5" t="s">
        <v>293</v>
      </c>
      <c r="C97" s="1" t="s">
        <v>774</v>
      </c>
    </row>
    <row r="98" spans="1:4" ht="14.1" customHeight="1">
      <c r="A98" s="3"/>
      <c r="B98" s="48" t="s">
        <v>294</v>
      </c>
      <c r="C98" s="49" t="s">
        <v>54</v>
      </c>
    </row>
    <row r="99" spans="1:4" ht="14.1" customHeight="1">
      <c r="A99" s="3"/>
      <c r="B99" s="48" t="s">
        <v>295</v>
      </c>
      <c r="C99" s="49" t="s">
        <v>846</v>
      </c>
    </row>
    <row r="100" spans="1:4" ht="14.1" customHeight="1"/>
    <row r="101" spans="1:4" ht="14.1" customHeight="1">
      <c r="A101" s="3"/>
      <c r="B101" s="5" t="s">
        <v>296</v>
      </c>
      <c r="C101" s="1" t="s">
        <v>580</v>
      </c>
    </row>
    <row r="102" spans="1:4" ht="14.1" customHeight="1">
      <c r="A102" s="3"/>
      <c r="B102" s="48" t="s">
        <v>313</v>
      </c>
      <c r="C102" s="49" t="s">
        <v>659</v>
      </c>
      <c r="D102" s="3"/>
    </row>
    <row r="103" spans="1:4" ht="14.1" customHeight="1">
      <c r="A103" s="3"/>
      <c r="B103" s="48" t="s">
        <v>314</v>
      </c>
      <c r="C103" s="49" t="s">
        <v>581</v>
      </c>
      <c r="D103" s="3"/>
    </row>
    <row r="104" spans="1:4" ht="14.1" customHeight="1">
      <c r="A104" s="3"/>
      <c r="B104" s="6"/>
      <c r="C104" s="3"/>
    </row>
    <row r="105" spans="1:4" ht="14.1" customHeight="1">
      <c r="A105" s="3"/>
      <c r="B105" s="5" t="s">
        <v>754</v>
      </c>
      <c r="C105" s="3"/>
    </row>
    <row r="106" spans="1:4" ht="14.1" customHeight="1">
      <c r="A106" s="3"/>
      <c r="B106" s="48" t="s">
        <v>755</v>
      </c>
      <c r="C106" s="49" t="s">
        <v>372</v>
      </c>
    </row>
    <row r="107" spans="1:4" ht="14.1" customHeight="1">
      <c r="A107" s="3"/>
      <c r="B107" s="329"/>
      <c r="C107" s="329" t="s">
        <v>786</v>
      </c>
    </row>
    <row r="108" spans="1:4" ht="14.1" customHeight="1">
      <c r="A108" s="3"/>
      <c r="B108" s="48" t="s">
        <v>26</v>
      </c>
      <c r="C108" s="49" t="s">
        <v>258</v>
      </c>
    </row>
    <row r="109" spans="1:4" ht="14.1" customHeight="1">
      <c r="A109" s="3"/>
      <c r="B109" s="48"/>
      <c r="C109" s="49" t="s">
        <v>1402</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812" t="s">
        <v>1764</v>
      </c>
    </row>
    <row r="2" spans="1:9" ht="45" customHeight="1">
      <c r="A2" s="59" t="s">
        <v>428</v>
      </c>
    </row>
    <row r="3" spans="1:9" s="226" customFormat="1" ht="15" customHeight="1"/>
    <row r="4" spans="1:9" s="53" customFormat="1" ht="15" customHeight="1">
      <c r="A4" s="227" t="s">
        <v>367</v>
      </c>
      <c r="B4" s="227"/>
      <c r="C4" s="227"/>
      <c r="D4" s="227"/>
      <c r="E4" s="227"/>
      <c r="F4" s="227"/>
      <c r="G4" s="227"/>
      <c r="H4" s="227"/>
      <c r="I4" s="227"/>
    </row>
    <row r="5" spans="1:9" s="53" customFormat="1" ht="15" customHeight="1">
      <c r="A5" s="227" t="s">
        <v>941</v>
      </c>
      <c r="B5" s="227"/>
      <c r="C5" s="227"/>
      <c r="D5" s="227"/>
      <c r="E5" s="227"/>
      <c r="F5" s="227"/>
      <c r="G5" s="227"/>
      <c r="H5" s="227"/>
      <c r="I5" s="227"/>
    </row>
    <row r="6" spans="1:9" s="53" customFormat="1" ht="15" customHeight="1">
      <c r="A6" s="227"/>
      <c r="B6" s="227"/>
      <c r="C6" s="227"/>
      <c r="D6" s="227"/>
      <c r="E6" s="227"/>
      <c r="F6" s="227"/>
      <c r="G6" s="227"/>
      <c r="H6" s="227"/>
      <c r="I6" s="227"/>
    </row>
    <row r="7" spans="1:9" s="53" customFormat="1" ht="15" customHeight="1">
      <c r="A7" s="227"/>
      <c r="B7" s="227"/>
      <c r="C7" s="227"/>
      <c r="D7" s="227"/>
      <c r="E7" s="227"/>
      <c r="F7" s="227"/>
      <c r="G7" s="227"/>
      <c r="H7" s="227"/>
      <c r="I7" s="227"/>
    </row>
    <row r="8" spans="1:9" s="53" customFormat="1" ht="15" customHeight="1">
      <c r="A8" s="57" t="s">
        <v>654</v>
      </c>
      <c r="B8" s="227"/>
      <c r="C8" s="227"/>
      <c r="D8" s="227"/>
      <c r="E8" s="227"/>
      <c r="F8" s="227"/>
      <c r="G8" s="227"/>
      <c r="H8" s="227"/>
      <c r="I8" s="227"/>
    </row>
    <row r="9" spans="1:9" s="53" customFormat="1" ht="15" customHeight="1">
      <c r="A9" s="56"/>
      <c r="B9" s="227"/>
      <c r="C9" s="227"/>
      <c r="D9" s="227"/>
      <c r="E9" s="227"/>
      <c r="F9" s="227"/>
      <c r="G9" s="227"/>
      <c r="H9" s="227"/>
      <c r="I9" s="227"/>
    </row>
    <row r="10" spans="1:9" s="53" customFormat="1" ht="15" customHeight="1">
      <c r="A10" s="227" t="s">
        <v>109</v>
      </c>
      <c r="B10" s="228" t="s">
        <v>943</v>
      </c>
      <c r="C10" s="227" t="s">
        <v>244</v>
      </c>
      <c r="D10" s="227"/>
      <c r="E10" s="227"/>
      <c r="F10" s="227"/>
      <c r="G10" s="227"/>
      <c r="H10" s="227"/>
      <c r="I10" s="227"/>
    </row>
    <row r="11" spans="1:9" s="53" customFormat="1" ht="15" customHeight="1">
      <c r="A11" s="227"/>
      <c r="B11" s="228"/>
      <c r="C11" s="227"/>
      <c r="D11" s="227"/>
      <c r="E11" s="227"/>
      <c r="F11" s="227"/>
      <c r="G11" s="227"/>
      <c r="H11" s="227"/>
      <c r="I11" s="227"/>
    </row>
    <row r="12" spans="1:9" s="53" customFormat="1" ht="15" customHeight="1">
      <c r="A12" s="227" t="s">
        <v>655</v>
      </c>
      <c r="B12" s="228" t="s">
        <v>943</v>
      </c>
      <c r="C12" s="227" t="s">
        <v>245</v>
      </c>
      <c r="D12" s="227"/>
      <c r="E12" s="227"/>
      <c r="F12" s="227"/>
      <c r="G12" s="227"/>
      <c r="H12" s="227"/>
      <c r="I12" s="227"/>
    </row>
    <row r="13" spans="1:9" s="53" customFormat="1" ht="15" customHeight="1">
      <c r="A13" s="227"/>
      <c r="B13" s="228"/>
      <c r="C13" s="227"/>
      <c r="D13" s="227"/>
      <c r="E13" s="227"/>
      <c r="F13" s="227"/>
      <c r="G13" s="227"/>
      <c r="H13" s="227"/>
      <c r="I13" s="227"/>
    </row>
    <row r="14" spans="1:9" s="53" customFormat="1" ht="15" customHeight="1">
      <c r="A14" s="227" t="s">
        <v>666</v>
      </c>
      <c r="B14" s="228" t="s">
        <v>943</v>
      </c>
      <c r="C14" s="227" t="s">
        <v>246</v>
      </c>
      <c r="D14" s="227"/>
      <c r="E14" s="227"/>
      <c r="F14" s="227"/>
      <c r="G14" s="227"/>
      <c r="H14" s="227"/>
      <c r="I14" s="227"/>
    </row>
    <row r="15" spans="1:9" s="53" customFormat="1" ht="15" customHeight="1">
      <c r="A15" s="227"/>
      <c r="B15" s="228"/>
      <c r="C15" s="227"/>
      <c r="D15" s="227"/>
      <c r="E15" s="227"/>
      <c r="F15" s="227"/>
      <c r="G15" s="227"/>
      <c r="H15" s="227"/>
      <c r="I15" s="227"/>
    </row>
    <row r="16" spans="1:9" s="53" customFormat="1" ht="15" customHeight="1">
      <c r="A16" s="227" t="s">
        <v>656</v>
      </c>
      <c r="B16" s="228" t="s">
        <v>943</v>
      </c>
      <c r="C16" s="227" t="s">
        <v>804</v>
      </c>
      <c r="D16" s="227"/>
      <c r="E16" s="227"/>
      <c r="F16" s="227"/>
      <c r="G16" s="227"/>
      <c r="H16" s="227"/>
      <c r="I16" s="227"/>
    </row>
    <row r="17" spans="1:9" s="53" customFormat="1" ht="15" customHeight="1">
      <c r="A17" s="227"/>
      <c r="B17" s="228"/>
      <c r="C17" s="227"/>
      <c r="D17" s="227"/>
      <c r="E17" s="227"/>
      <c r="F17" s="227"/>
      <c r="G17" s="227"/>
      <c r="H17" s="227"/>
      <c r="I17" s="227"/>
    </row>
    <row r="18" spans="1:9" s="53" customFormat="1" ht="15" customHeight="1">
      <c r="A18" s="227" t="s">
        <v>657</v>
      </c>
      <c r="B18" s="228" t="s">
        <v>943</v>
      </c>
      <c r="C18" s="227" t="s">
        <v>805</v>
      </c>
      <c r="D18" s="227"/>
      <c r="E18" s="227"/>
      <c r="F18" s="227"/>
      <c r="G18" s="227"/>
      <c r="H18" s="227"/>
      <c r="I18" s="227"/>
    </row>
    <row r="19" spans="1:9" s="53" customFormat="1" ht="15" customHeight="1">
      <c r="A19" s="227"/>
      <c r="B19" s="228"/>
      <c r="C19" s="227"/>
      <c r="D19" s="227"/>
      <c r="E19" s="227"/>
      <c r="F19" s="227"/>
      <c r="G19" s="227"/>
      <c r="H19" s="227"/>
      <c r="I19" s="227"/>
    </row>
    <row r="20" spans="1:9" s="53" customFormat="1" ht="15" customHeight="1">
      <c r="A20" s="227" t="s">
        <v>417</v>
      </c>
      <c r="B20" s="228" t="s">
        <v>943</v>
      </c>
      <c r="C20" s="227" t="s">
        <v>400</v>
      </c>
      <c r="D20" s="227"/>
      <c r="E20" s="227"/>
      <c r="F20" s="227"/>
      <c r="G20" s="227"/>
      <c r="H20" s="227"/>
      <c r="I20" s="227"/>
    </row>
    <row r="21" spans="1:9" s="53" customFormat="1" ht="15" customHeight="1">
      <c r="A21" s="227"/>
      <c r="B21" s="228"/>
      <c r="C21" s="227"/>
      <c r="D21" s="227"/>
      <c r="E21" s="227"/>
      <c r="F21" s="227"/>
      <c r="G21" s="227"/>
      <c r="H21" s="227"/>
      <c r="I21" s="227"/>
    </row>
    <row r="22" spans="1:9" s="53" customFormat="1" ht="15" customHeight="1">
      <c r="A22" s="227" t="s">
        <v>97</v>
      </c>
      <c r="B22" s="228" t="s">
        <v>943</v>
      </c>
      <c r="C22" s="227" t="s">
        <v>244</v>
      </c>
      <c r="D22" s="227"/>
      <c r="E22" s="227"/>
      <c r="F22" s="227"/>
      <c r="G22" s="227"/>
      <c r="H22" s="227"/>
      <c r="I22" s="227"/>
    </row>
    <row r="23" spans="1:9" s="53" customFormat="1" ht="15" customHeight="1">
      <c r="A23" s="227"/>
      <c r="B23" s="228"/>
      <c r="C23" s="227"/>
      <c r="D23" s="227"/>
      <c r="E23" s="227"/>
      <c r="F23" s="227"/>
      <c r="G23" s="227"/>
      <c r="H23" s="227"/>
      <c r="I23" s="227"/>
    </row>
    <row r="24" spans="1:9" s="53" customFormat="1" ht="15" customHeight="1">
      <c r="A24" s="227"/>
      <c r="B24" s="228"/>
      <c r="C24" s="227"/>
      <c r="D24" s="227"/>
      <c r="E24" s="227"/>
      <c r="F24" s="227"/>
      <c r="G24" s="227"/>
      <c r="H24" s="227"/>
      <c r="I24" s="227"/>
    </row>
    <row r="25" spans="1:9" s="53" customFormat="1" ht="15" customHeight="1">
      <c r="A25" s="57" t="s">
        <v>401</v>
      </c>
      <c r="B25" s="228"/>
      <c r="C25" s="227"/>
      <c r="D25" s="227"/>
      <c r="E25" s="227"/>
      <c r="F25" s="227"/>
      <c r="G25" s="227"/>
      <c r="H25" s="227"/>
      <c r="I25" s="227"/>
    </row>
    <row r="26" spans="1:9" s="53" customFormat="1" ht="15" customHeight="1">
      <c r="A26" s="56"/>
      <c r="B26" s="228"/>
      <c r="C26" s="227"/>
      <c r="D26" s="227"/>
      <c r="E26" s="227"/>
      <c r="F26" s="227"/>
      <c r="G26" s="227"/>
      <c r="H26" s="227"/>
      <c r="I26" s="227"/>
    </row>
    <row r="27" spans="1:9" s="53" customFormat="1" ht="15" customHeight="1">
      <c r="A27" s="227" t="s">
        <v>402</v>
      </c>
      <c r="B27" s="228" t="s">
        <v>943</v>
      </c>
      <c r="C27" s="227" t="s">
        <v>1065</v>
      </c>
      <c r="D27" s="227"/>
      <c r="E27" s="227"/>
      <c r="F27" s="227"/>
      <c r="G27" s="227"/>
      <c r="H27" s="227"/>
      <c r="I27" s="227"/>
    </row>
    <row r="28" spans="1:9" s="53" customFormat="1" ht="15" customHeight="1">
      <c r="A28" s="227"/>
      <c r="B28" s="228"/>
      <c r="C28" s="227"/>
      <c r="D28" s="227"/>
      <c r="E28" s="227"/>
      <c r="F28" s="227"/>
      <c r="G28" s="227"/>
      <c r="H28" s="227"/>
      <c r="I28" s="227"/>
    </row>
    <row r="29" spans="1:9" s="53" customFormat="1" ht="15" customHeight="1">
      <c r="A29" s="227" t="s">
        <v>403</v>
      </c>
      <c r="B29" s="228" t="s">
        <v>943</v>
      </c>
      <c r="C29" s="227" t="s">
        <v>407</v>
      </c>
      <c r="D29" s="227"/>
      <c r="E29" s="227"/>
      <c r="F29" s="227"/>
      <c r="G29" s="227"/>
      <c r="H29" s="227"/>
      <c r="I29" s="227"/>
    </row>
    <row r="30" spans="1:9" s="53" customFormat="1" ht="15" customHeight="1">
      <c r="A30" s="227"/>
      <c r="B30" s="228"/>
      <c r="C30" s="227"/>
      <c r="D30" s="227"/>
      <c r="E30" s="227"/>
      <c r="F30" s="227"/>
      <c r="G30" s="227"/>
      <c r="H30" s="227"/>
      <c r="I30" s="227"/>
    </row>
    <row r="31" spans="1:9" s="53" customFormat="1" ht="15" customHeight="1">
      <c r="A31" s="227" t="s">
        <v>55</v>
      </c>
      <c r="B31" s="228" t="s">
        <v>943</v>
      </c>
      <c r="C31" s="227" t="s">
        <v>408</v>
      </c>
      <c r="D31" s="227"/>
      <c r="E31" s="227"/>
      <c r="F31" s="227"/>
      <c r="G31" s="227"/>
      <c r="H31" s="227"/>
      <c r="I31" s="227"/>
    </row>
    <row r="32" spans="1:9" s="53" customFormat="1" ht="15" customHeight="1">
      <c r="A32" s="227"/>
      <c r="B32" s="228"/>
      <c r="C32" s="227"/>
      <c r="D32" s="227"/>
      <c r="E32" s="227"/>
      <c r="F32" s="227"/>
      <c r="G32" s="227"/>
      <c r="H32" s="227"/>
      <c r="I32" s="227"/>
    </row>
    <row r="33" spans="1:9" s="53" customFormat="1" ht="15" customHeight="1">
      <c r="A33" s="227" t="s">
        <v>404</v>
      </c>
      <c r="B33" s="228" t="s">
        <v>943</v>
      </c>
      <c r="C33" s="227" t="s">
        <v>595</v>
      </c>
      <c r="D33" s="227"/>
      <c r="E33" s="227"/>
      <c r="F33" s="227"/>
      <c r="G33" s="227"/>
      <c r="H33" s="227"/>
      <c r="I33" s="227"/>
    </row>
    <row r="34" spans="1:9" s="53" customFormat="1" ht="15" customHeight="1">
      <c r="A34" s="227"/>
      <c r="B34" s="228"/>
      <c r="C34" s="227"/>
      <c r="D34" s="227"/>
      <c r="E34" s="227"/>
      <c r="F34" s="227"/>
      <c r="G34" s="227"/>
      <c r="H34" s="227"/>
      <c r="I34" s="227"/>
    </row>
    <row r="35" spans="1:9" s="53" customFormat="1" ht="15" customHeight="1">
      <c r="A35" s="227" t="s">
        <v>405</v>
      </c>
      <c r="B35" s="228" t="s">
        <v>943</v>
      </c>
      <c r="C35" s="227" t="s">
        <v>596</v>
      </c>
      <c r="D35" s="227"/>
      <c r="E35" s="227"/>
      <c r="F35" s="227"/>
      <c r="G35" s="227"/>
      <c r="H35" s="227"/>
      <c r="I35" s="227"/>
    </row>
    <row r="36" spans="1:9" s="53" customFormat="1" ht="15" customHeight="1">
      <c r="A36" s="227"/>
      <c r="B36" s="228"/>
      <c r="C36" s="227"/>
      <c r="D36" s="227"/>
      <c r="E36" s="227"/>
      <c r="F36" s="227"/>
      <c r="G36" s="227"/>
      <c r="H36" s="227"/>
      <c r="I36" s="227"/>
    </row>
    <row r="37" spans="1:9" s="53" customFormat="1" ht="15" customHeight="1">
      <c r="A37" s="227" t="s">
        <v>406</v>
      </c>
      <c r="B37" s="228" t="s">
        <v>943</v>
      </c>
      <c r="C37" s="227" t="s">
        <v>597</v>
      </c>
      <c r="D37" s="227"/>
      <c r="E37" s="227"/>
      <c r="F37" s="227"/>
      <c r="G37" s="227"/>
      <c r="H37" s="227"/>
      <c r="I37" s="227"/>
    </row>
    <row r="38" spans="1:9" s="53" customFormat="1" ht="15" customHeight="1">
      <c r="A38" s="227"/>
      <c r="B38" s="228"/>
      <c r="C38" s="227"/>
      <c r="D38" s="227"/>
      <c r="E38" s="227"/>
      <c r="F38" s="227"/>
      <c r="G38" s="227"/>
      <c r="H38" s="227"/>
      <c r="I38" s="227"/>
    </row>
    <row r="39" spans="1:9" s="53" customFormat="1" ht="15" customHeight="1">
      <c r="A39" s="227"/>
      <c r="B39" s="227"/>
      <c r="C39" s="227"/>
      <c r="D39" s="227"/>
      <c r="E39" s="227"/>
      <c r="F39" s="227"/>
      <c r="G39" s="227"/>
      <c r="H39" s="227"/>
      <c r="I39" s="227"/>
    </row>
    <row r="40" spans="1:9" s="53" customFormat="1" ht="15" customHeight="1">
      <c r="A40" s="58" t="s">
        <v>942</v>
      </c>
      <c r="B40" s="229"/>
      <c r="C40" s="229"/>
      <c r="D40" s="229"/>
      <c r="E40" s="229"/>
      <c r="F40" s="229"/>
      <c r="G40" s="229"/>
      <c r="H40" s="227"/>
      <c r="I40" s="227"/>
    </row>
    <row r="41" spans="1:9" s="53" customFormat="1" ht="15" customHeight="1">
      <c r="A41" s="229"/>
      <c r="B41" s="229"/>
      <c r="C41" s="229"/>
      <c r="D41" s="229"/>
      <c r="E41" s="229"/>
      <c r="F41" s="229"/>
      <c r="G41" s="229"/>
      <c r="H41" s="227"/>
      <c r="I41" s="227"/>
    </row>
    <row r="42" spans="1:9" s="53" customFormat="1" ht="15" customHeight="1">
      <c r="A42" s="228">
        <v>0</v>
      </c>
      <c r="B42" s="228" t="s">
        <v>943</v>
      </c>
      <c r="C42" s="229" t="s">
        <v>944</v>
      </c>
      <c r="D42" s="227"/>
      <c r="E42" s="227"/>
      <c r="F42" s="227"/>
      <c r="G42" s="227"/>
      <c r="H42" s="227"/>
      <c r="I42" s="227"/>
    </row>
    <row r="43" spans="1:9" s="53" customFormat="1" ht="15" customHeight="1">
      <c r="A43" s="228"/>
      <c r="B43" s="228"/>
      <c r="C43" s="229" t="s">
        <v>593</v>
      </c>
      <c r="D43" s="227"/>
      <c r="E43" s="227"/>
      <c r="F43" s="227"/>
      <c r="G43" s="227"/>
      <c r="H43" s="227"/>
      <c r="I43" s="227"/>
    </row>
    <row r="44" spans="1:9" s="53" customFormat="1" ht="15" customHeight="1">
      <c r="A44" s="228"/>
      <c r="B44" s="228"/>
      <c r="C44" s="229"/>
      <c r="D44" s="227"/>
      <c r="E44" s="227"/>
      <c r="F44" s="227"/>
      <c r="G44" s="227"/>
      <c r="H44" s="227"/>
      <c r="I44" s="227"/>
    </row>
    <row r="45" spans="1:9" s="53" customFormat="1" ht="15" customHeight="1">
      <c r="A45" s="228" t="s">
        <v>979</v>
      </c>
      <c r="B45" s="228" t="s">
        <v>943</v>
      </c>
      <c r="C45" s="229" t="s">
        <v>594</v>
      </c>
      <c r="D45" s="227"/>
      <c r="E45" s="227"/>
      <c r="F45" s="227"/>
      <c r="G45" s="227"/>
      <c r="H45" s="227"/>
      <c r="I45" s="227"/>
    </row>
    <row r="46" spans="1:9" s="53" customFormat="1" ht="15" customHeight="1">
      <c r="A46" s="228"/>
      <c r="B46" s="228"/>
      <c r="C46" s="54"/>
      <c r="D46" s="227"/>
      <c r="E46" s="227"/>
      <c r="F46" s="227"/>
      <c r="G46" s="227"/>
      <c r="H46" s="227"/>
      <c r="I46" s="227"/>
    </row>
    <row r="47" spans="1:9" s="53" customFormat="1" ht="15" customHeight="1">
      <c r="A47" s="228" t="s">
        <v>445</v>
      </c>
      <c r="B47" s="228" t="s">
        <v>943</v>
      </c>
      <c r="C47" s="229" t="s">
        <v>300</v>
      </c>
      <c r="D47" s="227"/>
      <c r="E47" s="227"/>
      <c r="F47" s="227"/>
      <c r="G47" s="227"/>
      <c r="H47" s="227"/>
      <c r="I47" s="227"/>
    </row>
    <row r="48" spans="1:9" s="53" customFormat="1" ht="15" customHeight="1">
      <c r="A48" s="228"/>
      <c r="B48" s="228"/>
      <c r="C48" s="229"/>
      <c r="D48" s="227"/>
      <c r="E48" s="227"/>
      <c r="F48" s="227"/>
      <c r="G48" s="227"/>
      <c r="H48" s="227"/>
      <c r="I48" s="227"/>
    </row>
    <row r="49" spans="1:9" s="53" customFormat="1" ht="15" customHeight="1">
      <c r="A49" s="228" t="s">
        <v>598</v>
      </c>
      <c r="B49" s="228" t="s">
        <v>943</v>
      </c>
      <c r="C49" s="229" t="s">
        <v>599</v>
      </c>
      <c r="D49" s="227"/>
      <c r="E49" s="227"/>
      <c r="F49" s="227"/>
      <c r="G49" s="227"/>
      <c r="H49" s="227"/>
      <c r="I49" s="227"/>
    </row>
    <row r="50" spans="1:9" s="53" customFormat="1" ht="15" customHeight="1">
      <c r="A50" s="228"/>
      <c r="B50" s="228"/>
      <c r="C50" s="229"/>
      <c r="D50" s="227"/>
      <c r="E50" s="227"/>
      <c r="F50" s="227"/>
      <c r="G50" s="227"/>
      <c r="H50" s="227"/>
      <c r="I50" s="227"/>
    </row>
    <row r="51" spans="1:9" s="53" customFormat="1" ht="15" customHeight="1">
      <c r="A51" s="228" t="s">
        <v>600</v>
      </c>
      <c r="B51" s="228" t="s">
        <v>943</v>
      </c>
      <c r="C51" s="229" t="s">
        <v>590</v>
      </c>
      <c r="D51" s="227"/>
      <c r="E51" s="227"/>
      <c r="F51" s="227"/>
      <c r="G51" s="227"/>
      <c r="H51" s="227"/>
      <c r="I51" s="227"/>
    </row>
    <row r="52" spans="1:9" s="53" customFormat="1" ht="15" customHeight="1">
      <c r="A52" s="228"/>
      <c r="B52" s="228"/>
      <c r="C52" s="229"/>
      <c r="D52" s="227"/>
      <c r="E52" s="227"/>
      <c r="F52" s="227"/>
      <c r="G52" s="227"/>
      <c r="H52" s="227"/>
      <c r="I52" s="227"/>
    </row>
    <row r="53" spans="1:9" s="53" customFormat="1" ht="15" customHeight="1">
      <c r="A53" s="228" t="s">
        <v>591</v>
      </c>
      <c r="B53" s="228" t="s">
        <v>943</v>
      </c>
      <c r="C53" s="229" t="s">
        <v>592</v>
      </c>
      <c r="D53" s="227"/>
      <c r="E53" s="227"/>
      <c r="F53" s="227"/>
      <c r="G53" s="227"/>
      <c r="H53" s="227"/>
      <c r="I53" s="227"/>
    </row>
    <row r="54" spans="1:9" s="53" customFormat="1" ht="15" customHeight="1">
      <c r="A54" s="55"/>
      <c r="B54" s="228"/>
      <c r="C54" s="229"/>
      <c r="D54" s="227"/>
      <c r="E54" s="227"/>
      <c r="F54" s="227"/>
      <c r="G54" s="227"/>
      <c r="H54" s="227"/>
      <c r="I54" s="227"/>
    </row>
    <row r="55" spans="1:9" ht="15" customHeight="1">
      <c r="A55" s="226"/>
      <c r="B55" s="226"/>
      <c r="C55" s="226"/>
      <c r="D55" s="226"/>
      <c r="E55" s="226"/>
      <c r="F55" s="226"/>
      <c r="G55" s="226"/>
      <c r="H55" s="226"/>
      <c r="I55" s="226"/>
    </row>
    <row r="56" spans="1:9" s="53" customFormat="1" ht="15" customHeight="1">
      <c r="A56" s="57" t="s">
        <v>790</v>
      </c>
      <c r="B56" s="227"/>
      <c r="C56" s="227"/>
      <c r="D56" s="227"/>
      <c r="E56" s="227"/>
      <c r="F56" s="227"/>
      <c r="G56" s="227"/>
      <c r="H56" s="227"/>
      <c r="I56" s="227"/>
    </row>
    <row r="57" spans="1:9" ht="15" customHeight="1">
      <c r="A57" s="226"/>
      <c r="B57" s="226"/>
      <c r="C57" s="226"/>
      <c r="D57" s="226"/>
      <c r="E57" s="226"/>
      <c r="F57" s="226"/>
      <c r="G57" s="226"/>
      <c r="H57" s="226"/>
      <c r="I57" s="226"/>
    </row>
    <row r="58" spans="1:9" ht="15" customHeight="1">
      <c r="A58" s="819" t="s">
        <v>791</v>
      </c>
      <c r="B58" s="819"/>
      <c r="C58" s="819"/>
      <c r="D58" s="819"/>
      <c r="E58" s="819"/>
      <c r="F58" s="819"/>
      <c r="G58" s="819"/>
      <c r="H58" s="819"/>
      <c r="I58" s="226"/>
    </row>
    <row r="59" spans="1:9" ht="15" customHeight="1">
      <c r="A59" s="230" t="s">
        <v>792</v>
      </c>
      <c r="B59" s="308"/>
      <c r="C59" s="308"/>
      <c r="D59" s="308"/>
      <c r="E59" s="308"/>
      <c r="F59" s="308"/>
      <c r="G59" s="308"/>
      <c r="H59" s="308"/>
      <c r="I59" s="226"/>
    </row>
    <row r="60" spans="1:9" ht="15" customHeight="1">
      <c r="A60" s="226"/>
      <c r="B60" s="226"/>
      <c r="C60" s="226"/>
      <c r="D60" s="226"/>
      <c r="E60" s="226"/>
      <c r="F60" s="226"/>
      <c r="G60" s="226"/>
      <c r="H60" s="226"/>
      <c r="I60" s="226"/>
    </row>
    <row r="61" spans="1:9" ht="15" customHeight="1">
      <c r="A61" s="226"/>
      <c r="B61" s="226"/>
      <c r="C61" s="226"/>
      <c r="D61" s="226"/>
      <c r="E61" s="226"/>
      <c r="F61" s="226"/>
      <c r="G61" s="226"/>
      <c r="H61" s="226"/>
      <c r="I61" s="226"/>
    </row>
    <row r="62" spans="1:9" ht="15" customHeight="1">
      <c r="A62" s="226"/>
      <c r="B62" s="226"/>
      <c r="C62" s="226"/>
      <c r="D62" s="226"/>
      <c r="E62" s="226"/>
      <c r="F62" s="226"/>
      <c r="G62" s="226"/>
      <c r="H62" s="226"/>
      <c r="I62" s="226"/>
    </row>
    <row r="63" spans="1:9" ht="15" customHeight="1">
      <c r="A63" s="226"/>
      <c r="B63" s="226"/>
      <c r="C63" s="226"/>
      <c r="D63" s="226"/>
      <c r="E63" s="226"/>
      <c r="F63" s="226"/>
      <c r="G63" s="226"/>
      <c r="H63" s="226"/>
      <c r="I63" s="226"/>
    </row>
    <row r="64" spans="1:9" ht="15" customHeight="1">
      <c r="A64" s="226"/>
      <c r="B64" s="226"/>
      <c r="C64" s="226"/>
      <c r="D64" s="226"/>
      <c r="E64" s="226"/>
      <c r="F64" s="226"/>
      <c r="G64" s="226"/>
      <c r="H64" s="226"/>
      <c r="I64" s="226"/>
    </row>
    <row r="65" spans="1:9" ht="15" customHeight="1">
      <c r="A65" s="309" t="s">
        <v>1743</v>
      </c>
      <c r="B65" s="226"/>
      <c r="C65" s="226"/>
      <c r="D65" s="226"/>
      <c r="E65" s="226"/>
      <c r="F65" s="226"/>
      <c r="G65" s="226"/>
      <c r="H65" s="226"/>
      <c r="I65" s="226"/>
    </row>
    <row r="66" spans="1:9" ht="15" customHeight="1">
      <c r="A66" s="226"/>
      <c r="B66" s="226"/>
      <c r="C66" s="226"/>
      <c r="D66" s="226"/>
      <c r="E66" s="226"/>
      <c r="F66" s="226"/>
      <c r="G66" s="226"/>
      <c r="H66" s="226"/>
      <c r="I66" s="226"/>
    </row>
    <row r="67" spans="1:9" ht="15" customHeight="1">
      <c r="A67" s="226"/>
      <c r="B67" s="226"/>
      <c r="C67" s="226"/>
      <c r="D67" s="226"/>
      <c r="E67" s="226"/>
      <c r="F67" s="226"/>
      <c r="G67" s="226"/>
      <c r="H67" s="226"/>
      <c r="I67" s="226"/>
    </row>
    <row r="68" spans="1:9" ht="15" customHeight="1">
      <c r="A68" s="226"/>
      <c r="B68" s="226"/>
      <c r="C68" s="226"/>
      <c r="D68" s="226"/>
      <c r="E68" s="226"/>
      <c r="F68" s="226"/>
      <c r="G68" s="226"/>
      <c r="H68" s="226"/>
      <c r="I68" s="226"/>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13" customWidth="1"/>
    <col min="2" max="2" width="36.7109375" style="313" customWidth="1"/>
    <col min="3" max="16384" width="11.42578125" style="313"/>
  </cols>
  <sheetData>
    <row r="1" spans="1:2" s="808" customFormat="1" ht="15" customHeight="1">
      <c r="A1" s="812" t="s">
        <v>1764</v>
      </c>
    </row>
    <row r="2" spans="1:2" ht="63.75" customHeight="1">
      <c r="A2" s="821" t="s">
        <v>332</v>
      </c>
      <c r="B2" s="821"/>
    </row>
    <row r="3" spans="1:2" ht="18" customHeight="1">
      <c r="A3" s="822"/>
      <c r="B3" s="822"/>
    </row>
    <row r="4" spans="1:2" ht="18" customHeight="1">
      <c r="A4" s="822"/>
      <c r="B4" s="822"/>
    </row>
    <row r="5" spans="1:2" ht="18" customHeight="1">
      <c r="A5" s="822"/>
      <c r="B5" s="822"/>
    </row>
    <row r="6" spans="1:2" ht="18" customHeight="1">
      <c r="A6" s="820" t="s">
        <v>172</v>
      </c>
      <c r="B6" s="820"/>
    </row>
    <row r="7" spans="1:2" ht="18" customHeight="1">
      <c r="A7" s="820" t="s">
        <v>561</v>
      </c>
      <c r="B7" s="820"/>
    </row>
    <row r="8" spans="1:2" ht="18" customHeight="1">
      <c r="A8" s="820" t="s">
        <v>958</v>
      </c>
      <c r="B8" s="820"/>
    </row>
    <row r="9" spans="1:2" ht="18" customHeight="1">
      <c r="A9" s="820" t="s">
        <v>165</v>
      </c>
      <c r="B9" s="820"/>
    </row>
    <row r="10" spans="1:2" ht="18" customHeight="1">
      <c r="A10" s="820" t="s">
        <v>504</v>
      </c>
      <c r="B10" s="820"/>
    </row>
    <row r="11" spans="1:2" ht="18" customHeight="1">
      <c r="A11" s="820"/>
      <c r="B11" s="820"/>
    </row>
    <row r="12" spans="1:2" ht="18" customHeight="1">
      <c r="A12" s="820"/>
      <c r="B12" s="820"/>
    </row>
    <row r="13" spans="1:2" ht="18" customHeight="1">
      <c r="A13" s="820" t="s">
        <v>586</v>
      </c>
      <c r="B13" s="820"/>
    </row>
    <row r="14" spans="1:2" ht="18" customHeight="1">
      <c r="A14" s="820" t="s">
        <v>713</v>
      </c>
      <c r="B14" s="820"/>
    </row>
    <row r="15" spans="1:2" ht="18" customHeight="1">
      <c r="A15" s="820" t="s">
        <v>714</v>
      </c>
      <c r="B15" s="820"/>
    </row>
    <row r="16" spans="1:2" ht="18" customHeight="1">
      <c r="A16" s="820" t="s">
        <v>852</v>
      </c>
      <c r="B16" s="820"/>
    </row>
    <row r="17" spans="1:2" ht="18" customHeight="1">
      <c r="A17" s="820" t="s">
        <v>490</v>
      </c>
      <c r="B17" s="820"/>
    </row>
    <row r="18" spans="1:2" ht="18" customHeight="1">
      <c r="A18" s="820" t="s">
        <v>972</v>
      </c>
      <c r="B18" s="820"/>
    </row>
    <row r="19" spans="1:2" ht="18" customHeight="1">
      <c r="A19" s="820" t="s">
        <v>1586</v>
      </c>
      <c r="B19" s="820"/>
    </row>
    <row r="20" spans="1:2" ht="18" customHeight="1">
      <c r="A20" s="820"/>
      <c r="B20" s="820"/>
    </row>
    <row r="21" spans="1:2" ht="18" customHeight="1">
      <c r="A21" s="820"/>
      <c r="B21" s="820"/>
    </row>
    <row r="22" spans="1:2" ht="18" customHeight="1">
      <c r="A22" s="820" t="s">
        <v>156</v>
      </c>
      <c r="B22" s="820"/>
    </row>
    <row r="23" spans="1:2" ht="18" customHeight="1">
      <c r="A23" s="820" t="s">
        <v>815</v>
      </c>
      <c r="B23" s="820"/>
    </row>
    <row r="24" spans="1:2" ht="18" customHeight="1">
      <c r="A24" s="820" t="s">
        <v>227</v>
      </c>
      <c r="B24" s="820"/>
    </row>
    <row r="25" spans="1:2" ht="18" customHeight="1">
      <c r="A25" s="820"/>
      <c r="B25" s="820"/>
    </row>
    <row r="26" spans="1:2" ht="18" customHeight="1">
      <c r="A26" s="820"/>
      <c r="B26" s="820"/>
    </row>
    <row r="27" spans="1:2" ht="18" customHeight="1">
      <c r="A27" s="820" t="s">
        <v>830</v>
      </c>
      <c r="B27" s="820"/>
    </row>
    <row r="28" spans="1:2" ht="18" customHeight="1">
      <c r="A28" s="820" t="s">
        <v>969</v>
      </c>
      <c r="B28" s="820"/>
    </row>
    <row r="29" spans="1:2" ht="18" customHeight="1">
      <c r="A29" s="820" t="s">
        <v>609</v>
      </c>
      <c r="B29" s="820"/>
    </row>
    <row r="30" spans="1:2" ht="18" customHeight="1">
      <c r="A30" s="820"/>
      <c r="B30" s="820"/>
    </row>
    <row r="31" spans="1:2" ht="18" customHeight="1">
      <c r="A31" s="820"/>
      <c r="B31" s="820"/>
    </row>
    <row r="32" spans="1:2" ht="18" customHeight="1">
      <c r="A32" s="820"/>
      <c r="B32" s="820"/>
    </row>
    <row r="33" spans="1:2" ht="18" customHeight="1">
      <c r="A33" s="820"/>
      <c r="B33" s="820"/>
    </row>
    <row r="34" spans="1:2" ht="18" customHeight="1">
      <c r="A34" s="820"/>
      <c r="B34" s="820"/>
    </row>
    <row r="35" spans="1:2" ht="18" customHeight="1">
      <c r="A35" s="820"/>
      <c r="B35" s="820"/>
    </row>
    <row r="36" spans="1:2" ht="18" customHeight="1">
      <c r="A36" s="820"/>
      <c r="B36" s="820"/>
    </row>
    <row r="37" spans="1:2" ht="18" customHeight="1">
      <c r="A37" s="820"/>
      <c r="B37" s="820"/>
    </row>
    <row r="38" spans="1:2" ht="18" customHeight="1">
      <c r="A38" s="820"/>
      <c r="B38" s="820"/>
    </row>
    <row r="39" spans="1:2" ht="18" customHeight="1">
      <c r="A39" s="820"/>
      <c r="B39" s="820"/>
    </row>
    <row r="40" spans="1:2" ht="18" customHeight="1">
      <c r="A40" s="823" t="s">
        <v>1743</v>
      </c>
      <c r="B40" s="823"/>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08" customFormat="1" ht="15" customHeight="1">
      <c r="A1" s="812" t="s">
        <v>1764</v>
      </c>
    </row>
    <row r="2" spans="1:2" ht="14.85" customHeight="1">
      <c r="A2" s="825" t="s">
        <v>68</v>
      </c>
      <c r="B2" s="825"/>
    </row>
    <row r="3" spans="1:2" ht="14.85" customHeight="1">
      <c r="A3" s="825"/>
      <c r="B3" s="826"/>
    </row>
    <row r="4" spans="1:2" ht="14.85" customHeight="1">
      <c r="A4" s="825" t="s">
        <v>740</v>
      </c>
      <c r="B4" s="826"/>
    </row>
    <row r="5" spans="1:2" ht="14.85" customHeight="1">
      <c r="A5" s="826"/>
      <c r="B5" s="826"/>
    </row>
    <row r="6" spans="1:2" ht="14.85" customHeight="1">
      <c r="A6" s="824" t="s">
        <v>1258</v>
      </c>
      <c r="B6" s="824"/>
    </row>
    <row r="7" spans="1:2" ht="14.85" customHeight="1">
      <c r="A7" s="824" t="s">
        <v>1259</v>
      </c>
      <c r="B7" s="824"/>
    </row>
    <row r="8" spans="1:2" ht="14.85" customHeight="1">
      <c r="A8" s="824" t="s">
        <v>210</v>
      </c>
      <c r="B8" s="824"/>
    </row>
    <row r="9" spans="1:2" ht="14.85" customHeight="1">
      <c r="A9" s="824"/>
      <c r="B9" s="824"/>
    </row>
    <row r="10" spans="1:2" ht="14.85" customHeight="1">
      <c r="A10" s="824" t="s">
        <v>176</v>
      </c>
      <c r="B10" s="824"/>
    </row>
    <row r="11" spans="1:2" ht="14.85" customHeight="1">
      <c r="A11" s="824" t="s">
        <v>618</v>
      </c>
      <c r="B11" s="824"/>
    </row>
    <row r="12" spans="1:2" ht="14.85" customHeight="1">
      <c r="A12" s="824"/>
      <c r="B12" s="824"/>
    </row>
    <row r="13" spans="1:2" ht="14.85" customHeight="1">
      <c r="A13" s="824" t="s">
        <v>275</v>
      </c>
      <c r="B13" s="824"/>
    </row>
    <row r="14" spans="1:2" ht="14.85" customHeight="1">
      <c r="A14" s="824" t="s">
        <v>161</v>
      </c>
      <c r="B14" s="824"/>
    </row>
    <row r="15" spans="1:2" ht="14.85" customHeight="1">
      <c r="A15" s="824" t="s">
        <v>203</v>
      </c>
      <c r="B15" s="824"/>
    </row>
    <row r="16" spans="1:2" ht="14.85" customHeight="1">
      <c r="A16" s="824" t="s">
        <v>1062</v>
      </c>
      <c r="B16" s="824"/>
    </row>
    <row r="17" spans="1:2" ht="14.85" customHeight="1">
      <c r="A17" s="824" t="s">
        <v>626</v>
      </c>
      <c r="B17" s="824"/>
    </row>
    <row r="18" spans="1:2" ht="14.85" customHeight="1">
      <c r="A18" s="824"/>
      <c r="B18" s="824"/>
    </row>
    <row r="19" spans="1:2" ht="14.85" customHeight="1">
      <c r="A19" s="824" t="s">
        <v>688</v>
      </c>
      <c r="B19" s="824"/>
    </row>
    <row r="20" spans="1:2" ht="14.85" customHeight="1">
      <c r="A20" s="824" t="s">
        <v>747</v>
      </c>
      <c r="B20" s="824"/>
    </row>
    <row r="21" spans="1:2" ht="14.85" customHeight="1">
      <c r="A21" s="824"/>
      <c r="B21" s="824"/>
    </row>
    <row r="22" spans="1:2" ht="14.85" customHeight="1">
      <c r="A22" s="824" t="s">
        <v>1691</v>
      </c>
      <c r="B22" s="824"/>
    </row>
    <row r="23" spans="1:2" ht="14.85" customHeight="1">
      <c r="A23" s="824" t="s">
        <v>1692</v>
      </c>
      <c r="B23" s="824"/>
    </row>
    <row r="24" spans="1:2" ht="14.85" customHeight="1">
      <c r="A24" s="827"/>
      <c r="B24" s="827"/>
    </row>
    <row r="25" spans="1:2" ht="14.85" customHeight="1">
      <c r="A25" s="824" t="s">
        <v>1292</v>
      </c>
      <c r="B25" s="824"/>
    </row>
    <row r="26" spans="1:2" ht="14.85" customHeight="1">
      <c r="A26" s="824" t="s">
        <v>1581</v>
      </c>
      <c r="B26" s="824"/>
    </row>
    <row r="27" spans="1:2" ht="14.85" customHeight="1">
      <c r="A27" s="824" t="s">
        <v>1582</v>
      </c>
      <c r="B27" s="824"/>
    </row>
    <row r="28" spans="1:2" ht="14.85" customHeight="1">
      <c r="A28" s="310" t="s">
        <v>1686</v>
      </c>
      <c r="B28" s="310"/>
    </row>
    <row r="29" spans="1:2" ht="14.85" customHeight="1">
      <c r="A29" s="517" t="s">
        <v>1687</v>
      </c>
      <c r="B29" s="310"/>
    </row>
    <row r="30" spans="1:2" ht="14.85" customHeight="1">
      <c r="A30" s="515"/>
      <c r="B30" s="310"/>
    </row>
    <row r="31" spans="1:2" ht="14.85" customHeight="1">
      <c r="A31" s="310" t="s">
        <v>254</v>
      </c>
      <c r="B31" s="512"/>
    </row>
    <row r="32" spans="1:2" ht="14.85" customHeight="1">
      <c r="A32" s="310" t="s">
        <v>1293</v>
      </c>
      <c r="B32" s="512"/>
    </row>
    <row r="33" spans="1:2" ht="14.85" customHeight="1">
      <c r="A33" s="512" t="s">
        <v>906</v>
      </c>
      <c r="B33" s="513"/>
    </row>
    <row r="34" spans="1:2" ht="14.85" customHeight="1"/>
    <row r="35" spans="1:2" ht="14.85" customHeight="1"/>
    <row r="36" spans="1:2" ht="14.85" customHeight="1">
      <c r="A36" s="828" t="s">
        <v>249</v>
      </c>
      <c r="B36" s="829"/>
    </row>
    <row r="37" spans="1:2" ht="14.85" customHeight="1">
      <c r="A37" s="827"/>
      <c r="B37" s="827"/>
    </row>
    <row r="38" spans="1:2" ht="14.85" customHeight="1">
      <c r="A38" s="514" t="s">
        <v>250</v>
      </c>
      <c r="B38" s="512"/>
    </row>
    <row r="39" spans="1:2" ht="14.85" customHeight="1"/>
    <row r="40" spans="1:2" ht="14.85" customHeight="1">
      <c r="A40" s="824" t="s">
        <v>787</v>
      </c>
      <c r="B40" s="824"/>
    </row>
    <row r="41" spans="1:2" ht="14.85" customHeight="1">
      <c r="A41" s="824" t="s">
        <v>1</v>
      </c>
      <c r="B41" s="824"/>
    </row>
    <row r="42" spans="1:2" ht="14.85" customHeight="1">
      <c r="A42" s="512" t="s">
        <v>2</v>
      </c>
      <c r="B42" s="512"/>
    </row>
    <row r="43" spans="1:2" ht="14.85" customHeight="1">
      <c r="A43" s="824" t="s">
        <v>148</v>
      </c>
      <c r="B43" s="824"/>
    </row>
    <row r="44" spans="1:2" ht="14.85" customHeight="1">
      <c r="A44" s="824" t="s">
        <v>119</v>
      </c>
      <c r="B44" s="824"/>
    </row>
    <row r="45" spans="1:2" ht="14.85" customHeight="1">
      <c r="A45" s="824" t="s">
        <v>560</v>
      </c>
      <c r="B45" s="824"/>
    </row>
    <row r="46" spans="1:2" ht="14.85" customHeight="1">
      <c r="A46" s="824" t="s">
        <v>651</v>
      </c>
      <c r="B46" s="824"/>
    </row>
    <row r="47" spans="1:2" ht="14.85" customHeight="1">
      <c r="A47" s="827"/>
      <c r="B47" s="827"/>
    </row>
    <row r="48" spans="1:2" ht="14.85" customHeight="1">
      <c r="A48" s="828" t="s">
        <v>302</v>
      </c>
      <c r="B48" s="828"/>
    </row>
    <row r="49" spans="1:2" ht="14.85" customHeight="1"/>
    <row r="50" spans="1:2" ht="14.85" customHeight="1">
      <c r="A50" s="824" t="s">
        <v>234</v>
      </c>
      <c r="B50" s="824"/>
    </row>
    <row r="51" spans="1:2" ht="14.85" customHeight="1">
      <c r="A51" s="824" t="s">
        <v>63</v>
      </c>
      <c r="B51" s="824"/>
    </row>
    <row r="52" spans="1:2" ht="14.85" customHeight="1">
      <c r="A52" s="830" t="s">
        <v>1562</v>
      </c>
      <c r="B52" s="830"/>
    </row>
    <row r="53" spans="1:2" ht="14.85" customHeight="1">
      <c r="A53" s="824" t="s">
        <v>617</v>
      </c>
      <c r="B53" s="824"/>
    </row>
    <row r="54" spans="1:2" ht="14.85" customHeight="1">
      <c r="A54" s="824" t="s">
        <v>818</v>
      </c>
      <c r="B54" s="824"/>
    </row>
    <row r="55" spans="1:2" ht="14.85" customHeight="1">
      <c r="A55" s="824" t="s">
        <v>819</v>
      </c>
      <c r="B55" s="824"/>
    </row>
    <row r="56" spans="1:2" ht="14.85" customHeight="1">
      <c r="A56" s="826"/>
      <c r="B56" s="826"/>
    </row>
    <row r="57" spans="1:2" ht="14.85" customHeight="1">
      <c r="A57" s="832" t="s">
        <v>1260</v>
      </c>
      <c r="B57" s="832"/>
    </row>
    <row r="58" spans="1:2" ht="14.85" customHeight="1">
      <c r="A58" s="832" t="s">
        <v>1261</v>
      </c>
      <c r="B58" s="832"/>
    </row>
    <row r="59" spans="1:2" ht="15" customHeight="1">
      <c r="A59" s="831" t="s">
        <v>1743</v>
      </c>
      <c r="B59" s="831"/>
    </row>
  </sheetData>
  <mergeCells count="46">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08" customFormat="1" ht="15" customHeight="1">
      <c r="A1" s="812" t="s">
        <v>1764</v>
      </c>
    </row>
    <row r="2" spans="1:2" ht="14.85" customHeight="1">
      <c r="A2" s="828" t="s">
        <v>142</v>
      </c>
      <c r="B2" s="824"/>
    </row>
    <row r="3" spans="1:2" ht="14.85" customHeight="1">
      <c r="A3" s="827"/>
      <c r="B3" s="827"/>
    </row>
    <row r="4" spans="1:2" ht="14.85" customHeight="1">
      <c r="A4" s="824" t="s">
        <v>519</v>
      </c>
      <c r="B4" s="824"/>
    </row>
    <row r="5" spans="1:2" ht="14.85" customHeight="1">
      <c r="A5" s="824" t="s">
        <v>1094</v>
      </c>
      <c r="B5" s="824"/>
    </row>
    <row r="6" spans="1:2" ht="14.85" customHeight="1">
      <c r="A6" s="833"/>
      <c r="B6" s="833"/>
    </row>
    <row r="7" spans="1:2" ht="14.85" customHeight="1">
      <c r="A7" s="828" t="s">
        <v>39</v>
      </c>
      <c r="B7" s="824"/>
    </row>
    <row r="8" spans="1:2" ht="14.85" customHeight="1">
      <c r="A8" s="311"/>
      <c r="B8" s="311"/>
    </row>
    <row r="9" spans="1:2" ht="14.85" customHeight="1">
      <c r="A9" s="824" t="s">
        <v>1091</v>
      </c>
      <c r="B9" s="824"/>
    </row>
    <row r="10" spans="1:2" ht="14.85" customHeight="1">
      <c r="A10" s="824" t="s">
        <v>1563</v>
      </c>
      <c r="B10" s="824"/>
    </row>
    <row r="11" spans="1:2" ht="14.85" customHeight="1">
      <c r="A11" s="824" t="s">
        <v>1564</v>
      </c>
      <c r="B11" s="824"/>
    </row>
    <row r="12" spans="1:2" ht="14.85" customHeight="1">
      <c r="A12" s="310" t="s">
        <v>1565</v>
      </c>
      <c r="B12" s="310"/>
    </row>
    <row r="13" spans="1:2" ht="14.85" customHeight="1">
      <c r="A13" s="824" t="s">
        <v>1566</v>
      </c>
      <c r="B13" s="824"/>
    </row>
    <row r="14" spans="1:2" ht="14.85" customHeight="1">
      <c r="A14" s="824" t="s">
        <v>193</v>
      </c>
      <c r="B14" s="824"/>
    </row>
    <row r="15" spans="1:2" ht="14.85" customHeight="1">
      <c r="A15" s="824" t="s">
        <v>89</v>
      </c>
      <c r="B15" s="824"/>
    </row>
    <row r="16" spans="1:2" ht="14.85" customHeight="1">
      <c r="A16" s="824" t="s">
        <v>607</v>
      </c>
      <c r="B16" s="824"/>
    </row>
    <row r="17" spans="1:2" ht="14.85" customHeight="1">
      <c r="A17" s="824" t="s">
        <v>1093</v>
      </c>
      <c r="B17" s="824"/>
    </row>
    <row r="18" spans="1:2" ht="14.85" customHeight="1">
      <c r="A18" s="824"/>
      <c r="B18" s="824"/>
    </row>
    <row r="19" spans="1:2" ht="14.85" customHeight="1">
      <c r="A19" s="828" t="s">
        <v>829</v>
      </c>
      <c r="B19" s="824"/>
    </row>
    <row r="20" spans="1:2" ht="14.85" customHeight="1">
      <c r="A20" s="836"/>
      <c r="B20" s="824"/>
    </row>
    <row r="21" spans="1:2" ht="14.85" customHeight="1">
      <c r="A21" s="836" t="s">
        <v>1567</v>
      </c>
      <c r="B21" s="824"/>
    </row>
    <row r="22" spans="1:2" ht="14.85" customHeight="1">
      <c r="A22" s="836" t="s">
        <v>1568</v>
      </c>
      <c r="B22" s="824"/>
    </row>
    <row r="23" spans="1:2" s="251" customFormat="1" ht="14.85" customHeight="1">
      <c r="A23" s="834" t="s">
        <v>1569</v>
      </c>
      <c r="B23" s="835"/>
    </row>
    <row r="24" spans="1:2" ht="14.85" customHeight="1">
      <c r="A24" s="836" t="s">
        <v>1570</v>
      </c>
      <c r="B24" s="824"/>
    </row>
    <row r="25" spans="1:2" ht="14.85" customHeight="1">
      <c r="A25" s="836" t="s">
        <v>489</v>
      </c>
      <c r="B25" s="824"/>
    </row>
    <row r="26" spans="1:2" ht="14.85" customHeight="1">
      <c r="A26" s="836" t="s">
        <v>1571</v>
      </c>
      <c r="B26" s="824"/>
    </row>
    <row r="27" spans="1:2" s="251" customFormat="1" ht="14.85" customHeight="1">
      <c r="A27" s="834" t="s">
        <v>1572</v>
      </c>
      <c r="B27" s="835"/>
    </row>
    <row r="28" spans="1:2" ht="14.85" customHeight="1">
      <c r="A28" s="312"/>
      <c r="B28" s="310"/>
    </row>
    <row r="29" spans="1:2" ht="14.85" customHeight="1">
      <c r="A29" s="828" t="s">
        <v>1079</v>
      </c>
      <c r="B29" s="824"/>
    </row>
    <row r="30" spans="1:2" ht="14.85" customHeight="1">
      <c r="A30" s="312"/>
      <c r="B30" s="310"/>
    </row>
    <row r="31" spans="1:2" ht="14.85" customHeight="1">
      <c r="A31" s="834" t="s">
        <v>1578</v>
      </c>
      <c r="B31" s="835"/>
    </row>
    <row r="32" spans="1:2" ht="14.85" customHeight="1">
      <c r="A32" s="834" t="s">
        <v>1573</v>
      </c>
      <c r="B32" s="835"/>
    </row>
    <row r="33" spans="1:2" ht="14.85" customHeight="1">
      <c r="A33" s="834" t="s">
        <v>324</v>
      </c>
      <c r="B33" s="835"/>
    </row>
    <row r="34" spans="1:2" ht="14.85" customHeight="1">
      <c r="A34" s="834" t="s">
        <v>1574</v>
      </c>
      <c r="B34" s="835"/>
    </row>
    <row r="35" spans="1:2" ht="14.85" customHeight="1">
      <c r="A35" s="834" t="s">
        <v>712</v>
      </c>
      <c r="B35" s="835"/>
    </row>
    <row r="36" spans="1:2" ht="14.85" customHeight="1">
      <c r="A36" s="834"/>
      <c r="B36" s="835"/>
    </row>
    <row r="37" spans="1:2" ht="14.85" customHeight="1">
      <c r="A37" s="834"/>
      <c r="B37" s="835"/>
    </row>
    <row r="38" spans="1:2" ht="14.85" customHeight="1">
      <c r="A38" s="834"/>
      <c r="B38" s="835"/>
    </row>
    <row r="39" spans="1:2" ht="14.85" customHeight="1">
      <c r="A39" s="828" t="s">
        <v>1577</v>
      </c>
      <c r="B39" s="824"/>
    </row>
    <row r="40" spans="1:2" s="251" customFormat="1" ht="14.85" customHeight="1">
      <c r="A40" s="834"/>
      <c r="B40" s="835"/>
    </row>
    <row r="41" spans="1:2" ht="14.85" customHeight="1">
      <c r="A41" s="834" t="s">
        <v>1583</v>
      </c>
      <c r="B41" s="835"/>
    </row>
    <row r="42" spans="1:2" ht="14.85" customHeight="1">
      <c r="A42" s="834" t="s">
        <v>1575</v>
      </c>
      <c r="B42" s="835"/>
    </row>
    <row r="43" spans="1:2" ht="14.85" customHeight="1">
      <c r="A43" s="834" t="s">
        <v>1584</v>
      </c>
      <c r="B43" s="835"/>
    </row>
    <row r="44" spans="1:2" s="251" customFormat="1" ht="14.85" customHeight="1">
      <c r="A44" s="834" t="s">
        <v>1576</v>
      </c>
      <c r="B44" s="835"/>
    </row>
    <row r="45" spans="1:2" ht="14.85" customHeight="1">
      <c r="A45" s="834" t="s">
        <v>1693</v>
      </c>
      <c r="B45" s="835"/>
    </row>
    <row r="46" spans="1:2" ht="14.85" customHeight="1">
      <c r="A46" s="834" t="s">
        <v>1697</v>
      </c>
      <c r="B46" s="835"/>
    </row>
    <row r="47" spans="1:2" ht="14.85" customHeight="1">
      <c r="A47" s="834" t="s">
        <v>1695</v>
      </c>
      <c r="B47" s="835"/>
    </row>
    <row r="48" spans="1:2" ht="14.85" customHeight="1">
      <c r="A48" s="834" t="s">
        <v>1696</v>
      </c>
      <c r="B48" s="835"/>
    </row>
    <row r="49" spans="1:2" ht="14.85" customHeight="1">
      <c r="A49" s="824" t="s">
        <v>1694</v>
      </c>
      <c r="B49" s="824"/>
    </row>
    <row r="50" spans="1:2" ht="14.85" customHeight="1"/>
    <row r="51" spans="1:2" ht="14.85" customHeight="1">
      <c r="A51" s="834" t="s">
        <v>1579</v>
      </c>
      <c r="B51" s="834"/>
    </row>
    <row r="52" spans="1:2" ht="14.85" customHeight="1">
      <c r="A52" s="834" t="s">
        <v>1580</v>
      </c>
      <c r="B52" s="835"/>
    </row>
    <row r="53" spans="1:2" ht="14.85" customHeight="1">
      <c r="A53" s="834" t="s">
        <v>1585</v>
      </c>
      <c r="B53" s="835"/>
    </row>
    <row r="54" spans="1:2" ht="14.85" customHeight="1"/>
    <row r="55" spans="1:2" ht="14.85" customHeight="1">
      <c r="A55" s="834" t="s">
        <v>1703</v>
      </c>
      <c r="B55" s="835"/>
    </row>
    <row r="56" spans="1:2" ht="14.85" customHeight="1">
      <c r="A56" s="824"/>
      <c r="B56" s="824"/>
    </row>
    <row r="57" spans="1:2" ht="14.85" customHeight="1"/>
    <row r="58" spans="1:2" ht="14.85" customHeight="1">
      <c r="A58" s="824"/>
      <c r="B58" s="824"/>
    </row>
    <row r="59" spans="1:2" ht="14.85" customHeight="1">
      <c r="A59" s="837" t="s">
        <v>1276</v>
      </c>
      <c r="B59" s="837"/>
    </row>
    <row r="60" spans="1:2" ht="14.85" customHeight="1">
      <c r="A60" s="831" t="s">
        <v>1743</v>
      </c>
      <c r="B60" s="831"/>
    </row>
  </sheetData>
  <mergeCells count="52">
    <mergeCell ref="A60:B60"/>
    <mergeCell ref="A56:B56"/>
    <mergeCell ref="A58:B58"/>
    <mergeCell ref="A59:B59"/>
    <mergeCell ref="A52:B52"/>
    <mergeCell ref="A53:B53"/>
    <mergeCell ref="A55:B55"/>
    <mergeCell ref="A49:B49"/>
    <mergeCell ref="A46:B46"/>
    <mergeCell ref="A47:B47"/>
    <mergeCell ref="A48:B48"/>
    <mergeCell ref="A51:B51"/>
    <mergeCell ref="A42:B42"/>
    <mergeCell ref="A43:B43"/>
    <mergeCell ref="A44:B44"/>
    <mergeCell ref="A45:B45"/>
    <mergeCell ref="A41:B41"/>
    <mergeCell ref="A38:B38"/>
    <mergeCell ref="A39:B39"/>
    <mergeCell ref="A29:B29"/>
    <mergeCell ref="A31:B31"/>
    <mergeCell ref="A32:B32"/>
    <mergeCell ref="A33:B33"/>
    <mergeCell ref="A34:B3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13" customWidth="1"/>
    <col min="4" max="4" width="3.7109375" style="313" customWidth="1"/>
    <col min="5" max="5" width="12.7109375" style="313" customWidth="1"/>
    <col min="6" max="6" width="21.7109375" style="313" customWidth="1"/>
    <col min="7" max="7" width="17.28515625" style="313" customWidth="1"/>
    <col min="8" max="16384" width="11.42578125" style="313"/>
  </cols>
  <sheetData>
    <row r="1" spans="1:7" s="808" customFormat="1" ht="15" customHeight="1">
      <c r="A1" s="812" t="s">
        <v>1764</v>
      </c>
    </row>
    <row r="2" spans="1:7" ht="20.100000000000001" customHeight="1">
      <c r="A2" s="828" t="s">
        <v>646</v>
      </c>
      <c r="B2" s="828"/>
      <c r="C2" s="828"/>
      <c r="D2" s="828"/>
      <c r="E2" s="828"/>
      <c r="F2" s="828"/>
      <c r="G2" s="828"/>
    </row>
    <row r="3" spans="1:7" ht="20.100000000000001" customHeight="1">
      <c r="A3" s="824" t="s">
        <v>828</v>
      </c>
      <c r="B3" s="824"/>
      <c r="C3" s="824"/>
      <c r="D3" s="824"/>
      <c r="E3" s="824"/>
      <c r="F3" s="824"/>
      <c r="G3" s="824"/>
    </row>
    <row r="4" spans="1:7" ht="20.100000000000001" customHeight="1">
      <c r="A4" s="824" t="s">
        <v>171</v>
      </c>
      <c r="B4" s="824"/>
      <c r="C4" s="824"/>
      <c r="D4" s="824"/>
      <c r="E4" s="824"/>
      <c r="F4" s="824"/>
      <c r="G4" s="824"/>
    </row>
    <row r="5" spans="1:7" ht="20.100000000000001" customHeight="1">
      <c r="A5" s="839"/>
      <c r="B5" s="839"/>
      <c r="C5" s="839"/>
      <c r="D5" s="839"/>
      <c r="E5" s="839"/>
      <c r="F5" s="839"/>
      <c r="G5" s="839"/>
    </row>
    <row r="6" spans="1:7" ht="20.100000000000001" customHeight="1">
      <c r="A6" s="840" t="s">
        <v>647</v>
      </c>
      <c r="B6" s="840"/>
      <c r="C6" s="840"/>
      <c r="D6" s="840"/>
      <c r="E6" s="840"/>
      <c r="F6" s="840"/>
      <c r="G6" s="840"/>
    </row>
    <row r="7" spans="1:7" ht="20.100000000000001" customHeight="1">
      <c r="A7" s="838" t="s">
        <v>876</v>
      </c>
      <c r="B7" s="838"/>
      <c r="C7" s="838"/>
      <c r="D7" s="838"/>
      <c r="E7" s="838"/>
      <c r="F7" s="838"/>
      <c r="G7" s="838"/>
    </row>
    <row r="8" spans="1:7" ht="20.100000000000001" customHeight="1">
      <c r="A8" s="314"/>
      <c r="B8" s="314"/>
      <c r="C8" s="314"/>
      <c r="D8" s="314"/>
      <c r="E8" s="314"/>
      <c r="F8" s="314"/>
      <c r="G8" s="314"/>
    </row>
    <row r="9" spans="1:7" ht="20.100000000000001" customHeight="1">
      <c r="A9" s="841" t="s">
        <v>877</v>
      </c>
      <c r="B9" s="841"/>
      <c r="C9" s="8"/>
      <c r="D9" s="8"/>
      <c r="E9" s="841" t="s">
        <v>878</v>
      </c>
      <c r="F9" s="841"/>
      <c r="G9" s="8"/>
    </row>
    <row r="10" spans="1:7" ht="20.100000000000001" customHeight="1">
      <c r="A10" s="310"/>
      <c r="B10" s="310"/>
      <c r="C10" s="8"/>
      <c r="D10" s="8"/>
      <c r="E10" s="8"/>
      <c r="F10" s="8"/>
      <c r="G10" s="8"/>
    </row>
    <row r="11" spans="1:7" ht="20.100000000000001" customHeight="1">
      <c r="A11" s="9" t="s">
        <v>879</v>
      </c>
      <c r="B11" s="842" t="s">
        <v>880</v>
      </c>
      <c r="C11" s="843"/>
      <c r="D11" s="8"/>
      <c r="E11" s="842" t="s">
        <v>880</v>
      </c>
      <c r="F11" s="843"/>
      <c r="G11" s="9" t="s">
        <v>879</v>
      </c>
    </row>
    <row r="12" spans="1:7" ht="20.100000000000001" customHeight="1">
      <c r="A12" s="10"/>
      <c r="B12" s="844" t="s">
        <v>913</v>
      </c>
      <c r="C12" s="847" t="s">
        <v>914</v>
      </c>
      <c r="D12" s="8"/>
      <c r="E12" s="11"/>
      <c r="F12" s="847" t="s">
        <v>1266</v>
      </c>
      <c r="G12" s="844" t="s">
        <v>327</v>
      </c>
    </row>
    <row r="13" spans="1:7" ht="20.100000000000001" customHeight="1">
      <c r="A13" s="12" t="s">
        <v>1272</v>
      </c>
      <c r="B13" s="845"/>
      <c r="C13" s="848"/>
      <c r="D13" s="8"/>
      <c r="E13" s="13" t="s">
        <v>1004</v>
      </c>
      <c r="F13" s="848"/>
      <c r="G13" s="846"/>
    </row>
    <row r="14" spans="1:7" ht="20.100000000000001" customHeight="1">
      <c r="A14" s="14"/>
      <c r="B14" s="846"/>
      <c r="C14" s="849"/>
      <c r="D14" s="8"/>
      <c r="E14" s="13" t="s">
        <v>1005</v>
      </c>
      <c r="F14" s="848"/>
      <c r="G14" s="844" t="s">
        <v>1006</v>
      </c>
    </row>
    <row r="15" spans="1:7" ht="20.100000000000001" customHeight="1">
      <c r="A15" s="15"/>
      <c r="B15" s="850" t="s">
        <v>1262</v>
      </c>
      <c r="C15" s="851"/>
      <c r="D15" s="8"/>
      <c r="E15" s="13"/>
      <c r="F15" s="849"/>
      <c r="G15" s="846"/>
    </row>
    <row r="16" spans="1:7" ht="20.100000000000001" customHeight="1">
      <c r="A16" s="15"/>
      <c r="B16" s="852"/>
      <c r="C16" s="853"/>
      <c r="D16" s="8"/>
      <c r="E16" s="16"/>
      <c r="F16" s="847" t="s">
        <v>533</v>
      </c>
      <c r="G16" s="844" t="s">
        <v>327</v>
      </c>
    </row>
    <row r="17" spans="1:7" ht="20.100000000000001" customHeight="1">
      <c r="A17" s="15"/>
      <c r="B17" s="854"/>
      <c r="C17" s="855"/>
      <c r="D17" s="8"/>
      <c r="E17" s="13" t="s">
        <v>166</v>
      </c>
      <c r="F17" s="848"/>
      <c r="G17" s="845"/>
    </row>
    <row r="18" spans="1:7" ht="20.100000000000001" customHeight="1">
      <c r="A18" s="15"/>
      <c r="B18" s="850" t="s">
        <v>1263</v>
      </c>
      <c r="C18" s="851"/>
      <c r="D18" s="8"/>
      <c r="E18" s="13" t="s">
        <v>1005</v>
      </c>
      <c r="F18" s="848"/>
      <c r="G18" s="845"/>
    </row>
    <row r="19" spans="1:7" ht="20.100000000000001" customHeight="1">
      <c r="A19" s="15"/>
      <c r="B19" s="852"/>
      <c r="C19" s="853"/>
      <c r="D19" s="8"/>
      <c r="E19" s="17"/>
      <c r="F19" s="848"/>
      <c r="G19" s="845"/>
    </row>
    <row r="20" spans="1:7" ht="20.100000000000001" customHeight="1">
      <c r="A20" s="15"/>
      <c r="B20" s="852"/>
      <c r="C20" s="853"/>
      <c r="D20" s="8"/>
      <c r="E20" s="17"/>
      <c r="F20" s="848"/>
      <c r="G20" s="845"/>
    </row>
    <row r="21" spans="1:7" ht="20.100000000000001" customHeight="1">
      <c r="A21" s="14"/>
      <c r="B21" s="854"/>
      <c r="C21" s="855"/>
      <c r="D21" s="8"/>
      <c r="E21" s="17"/>
      <c r="F21" s="849"/>
      <c r="G21" s="846"/>
    </row>
    <row r="22" spans="1:7" ht="20.100000000000001" customHeight="1">
      <c r="A22" s="15"/>
      <c r="B22" s="850" t="s">
        <v>1264</v>
      </c>
      <c r="C22" s="851"/>
      <c r="D22" s="8"/>
      <c r="E22" s="17"/>
      <c r="F22" s="847" t="s">
        <v>939</v>
      </c>
      <c r="G22" s="844" t="s">
        <v>327</v>
      </c>
    </row>
    <row r="23" spans="1:7" ht="20.100000000000001" customHeight="1">
      <c r="A23" s="15"/>
      <c r="B23" s="852"/>
      <c r="C23" s="853"/>
      <c r="D23" s="8"/>
      <c r="E23" s="17"/>
      <c r="F23" s="848"/>
      <c r="G23" s="845"/>
    </row>
    <row r="24" spans="1:7" ht="20.100000000000001" customHeight="1">
      <c r="A24" s="18"/>
      <c r="B24" s="854"/>
      <c r="C24" s="855"/>
      <c r="D24" s="8"/>
      <c r="E24" s="17"/>
      <c r="F24" s="848"/>
      <c r="G24" s="845"/>
    </row>
    <row r="25" spans="1:7" ht="20.100000000000001" customHeight="1">
      <c r="A25" s="19"/>
      <c r="B25" s="844" t="s">
        <v>881</v>
      </c>
      <c r="C25" s="847" t="s">
        <v>914</v>
      </c>
      <c r="D25" s="8"/>
      <c r="E25" s="17"/>
      <c r="F25" s="848"/>
      <c r="G25" s="845"/>
    </row>
    <row r="26" spans="1:7" ht="20.100000000000001" customHeight="1">
      <c r="A26" s="12" t="s">
        <v>1273</v>
      </c>
      <c r="B26" s="845"/>
      <c r="C26" s="848"/>
      <c r="D26" s="8"/>
      <c r="E26" s="17"/>
      <c r="F26" s="849"/>
      <c r="G26" s="846"/>
    </row>
    <row r="27" spans="1:7" ht="20.100000000000001" customHeight="1">
      <c r="A27" s="15"/>
      <c r="B27" s="846"/>
      <c r="C27" s="849"/>
      <c r="D27" s="8"/>
      <c r="E27" s="17"/>
      <c r="F27" s="847" t="s">
        <v>540</v>
      </c>
      <c r="G27" s="844" t="s">
        <v>1006</v>
      </c>
    </row>
    <row r="28" spans="1:7" ht="20.100000000000001" customHeight="1">
      <c r="A28" s="20"/>
      <c r="B28" s="847" t="s">
        <v>582</v>
      </c>
      <c r="C28" s="847" t="s">
        <v>160</v>
      </c>
      <c r="D28" s="8"/>
      <c r="E28" s="17"/>
      <c r="F28" s="848"/>
      <c r="G28" s="845"/>
    </row>
    <row r="29" spans="1:7" ht="20.100000000000001" customHeight="1">
      <c r="A29" s="20"/>
      <c r="B29" s="848"/>
      <c r="C29" s="848"/>
      <c r="D29" s="8"/>
      <c r="E29" s="17"/>
      <c r="F29" s="848"/>
      <c r="G29" s="845"/>
    </row>
    <row r="30" spans="1:7" ht="20.100000000000001" customHeight="1">
      <c r="A30" s="20"/>
      <c r="B30" s="848"/>
      <c r="C30" s="848"/>
      <c r="D30" s="248"/>
      <c r="E30" s="216"/>
      <c r="F30" s="848"/>
      <c r="G30" s="845"/>
    </row>
    <row r="31" spans="1:7" ht="20.100000000000001" customHeight="1">
      <c r="A31" s="20"/>
      <c r="B31" s="848"/>
      <c r="C31" s="849"/>
      <c r="D31" s="248"/>
      <c r="E31" s="217"/>
      <c r="F31" s="849"/>
      <c r="G31" s="846"/>
    </row>
    <row r="32" spans="1:7" ht="20.100000000000001" customHeight="1">
      <c r="A32" s="20"/>
      <c r="B32" s="848"/>
      <c r="C32" s="847" t="s">
        <v>1265</v>
      </c>
      <c r="D32" s="248"/>
      <c r="E32" s="11"/>
      <c r="F32" s="856" t="s">
        <v>945</v>
      </c>
      <c r="G32" s="847" t="s">
        <v>946</v>
      </c>
    </row>
    <row r="33" spans="1:7" ht="20.100000000000001" customHeight="1">
      <c r="A33" s="21"/>
      <c r="B33" s="848"/>
      <c r="C33" s="848"/>
      <c r="D33" s="248"/>
      <c r="E33" s="13" t="s">
        <v>947</v>
      </c>
      <c r="F33" s="857"/>
      <c r="G33" s="848"/>
    </row>
    <row r="34" spans="1:7" ht="20.100000000000001" customHeight="1">
      <c r="A34" s="20"/>
      <c r="B34" s="848"/>
      <c r="C34" s="848"/>
      <c r="D34" s="248"/>
      <c r="E34" s="13" t="s">
        <v>948</v>
      </c>
      <c r="F34" s="858"/>
      <c r="G34" s="849"/>
    </row>
    <row r="35" spans="1:7" ht="20.100000000000001" customHeight="1">
      <c r="A35" s="20"/>
      <c r="B35" s="848"/>
      <c r="C35" s="848"/>
      <c r="D35" s="248"/>
      <c r="E35" s="13" t="s">
        <v>949</v>
      </c>
      <c r="F35" s="856" t="s">
        <v>945</v>
      </c>
      <c r="G35" s="847" t="s">
        <v>950</v>
      </c>
    </row>
    <row r="36" spans="1:7" ht="20.100000000000001" customHeight="1">
      <c r="A36" s="20"/>
      <c r="B36" s="848"/>
      <c r="C36" s="848"/>
      <c r="D36" s="248"/>
      <c r="E36" s="13" t="s">
        <v>905</v>
      </c>
      <c r="F36" s="857"/>
      <c r="G36" s="848"/>
    </row>
    <row r="37" spans="1:7" ht="20.100000000000001" customHeight="1">
      <c r="A37" s="20"/>
      <c r="B37" s="848"/>
      <c r="C37" s="848"/>
      <c r="D37" s="248"/>
      <c r="E37" s="13"/>
      <c r="F37" s="857"/>
      <c r="G37" s="848"/>
    </row>
    <row r="38" spans="1:7" ht="20.100000000000001" customHeight="1">
      <c r="A38" s="22"/>
      <c r="B38" s="849"/>
      <c r="C38" s="849"/>
      <c r="D38" s="248"/>
      <c r="E38" s="23"/>
      <c r="F38" s="858"/>
      <c r="G38" s="849"/>
    </row>
    <row r="39" spans="1:7" ht="20.100000000000001" customHeight="1">
      <c r="A39" s="310" t="s">
        <v>1267</v>
      </c>
      <c r="B39" s="310"/>
      <c r="E39" s="310" t="s">
        <v>1270</v>
      </c>
    </row>
    <row r="40" spans="1:7" ht="20.100000000000001" customHeight="1">
      <c r="A40" s="315" t="s">
        <v>1268</v>
      </c>
      <c r="B40" s="310"/>
      <c r="E40" s="310" t="s">
        <v>1271</v>
      </c>
    </row>
    <row r="41" spans="1:7" ht="20.100000000000001" customHeight="1">
      <c r="A41" s="310" t="s">
        <v>1269</v>
      </c>
      <c r="B41" s="310"/>
    </row>
    <row r="42" spans="1:7" ht="20.100000000000001" customHeight="1">
      <c r="B42" s="7"/>
    </row>
    <row r="43" spans="1:7" ht="15" customHeight="1">
      <c r="B43" s="7"/>
    </row>
    <row r="44" spans="1:7" ht="20.100000000000001" customHeight="1">
      <c r="B44" s="7"/>
    </row>
    <row r="45" spans="1:7" ht="15" customHeight="1">
      <c r="A45" s="831" t="s">
        <v>1743</v>
      </c>
      <c r="B45" s="831"/>
      <c r="C45" s="831"/>
      <c r="D45" s="831"/>
      <c r="E45" s="831"/>
      <c r="F45" s="831"/>
      <c r="G45" s="831"/>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08" customFormat="1" ht="15" customHeight="1">
      <c r="A1" s="812" t="s">
        <v>1764</v>
      </c>
    </row>
    <row r="2" spans="1:2" ht="14.85" customHeight="1">
      <c r="A2" s="828" t="s">
        <v>680</v>
      </c>
      <c r="B2" s="828"/>
    </row>
    <row r="3" spans="1:2" ht="14.85" customHeight="1">
      <c r="A3" s="824" t="s">
        <v>908</v>
      </c>
      <c r="B3" s="824"/>
    </row>
    <row r="4" spans="1:2" ht="14.85" customHeight="1">
      <c r="A4" s="824" t="s">
        <v>173</v>
      </c>
      <c r="B4" s="824"/>
    </row>
    <row r="5" spans="1:2" ht="14.85" customHeight="1">
      <c r="A5" s="824" t="s">
        <v>915</v>
      </c>
      <c r="B5" s="824"/>
    </row>
    <row r="6" spans="1:2" ht="14.85" customHeight="1">
      <c r="A6" s="824" t="s">
        <v>675</v>
      </c>
      <c r="B6" s="824"/>
    </row>
    <row r="7" spans="1:2" ht="14.85" customHeight="1">
      <c r="A7" s="824" t="s">
        <v>159</v>
      </c>
      <c r="B7" s="824"/>
    </row>
    <row r="8" spans="1:2" ht="14.85" customHeight="1">
      <c r="A8" s="824" t="s">
        <v>364</v>
      </c>
      <c r="B8" s="824"/>
    </row>
    <row r="9" spans="1:2" ht="14.85" customHeight="1">
      <c r="A9" s="828" t="s">
        <v>249</v>
      </c>
      <c r="B9" s="828"/>
    </row>
    <row r="10" spans="1:2" ht="14.85" customHeight="1">
      <c r="A10" s="828" t="s">
        <v>365</v>
      </c>
      <c r="B10" s="828"/>
    </row>
    <row r="11" spans="1:2" ht="14.85" customHeight="1">
      <c r="A11" s="824" t="s">
        <v>717</v>
      </c>
      <c r="B11" s="824"/>
    </row>
    <row r="12" spans="1:2" ht="14.85" customHeight="1">
      <c r="A12" s="824" t="s">
        <v>534</v>
      </c>
      <c r="B12" s="824"/>
    </row>
    <row r="13" spans="1:2" ht="14.85" customHeight="1">
      <c r="A13" s="824" t="s">
        <v>72</v>
      </c>
      <c r="B13" s="824"/>
    </row>
    <row r="14" spans="1:2" ht="14.85" customHeight="1">
      <c r="A14" s="824" t="s">
        <v>817</v>
      </c>
      <c r="B14" s="824"/>
    </row>
    <row r="15" spans="1:2" ht="14.85" customHeight="1">
      <c r="A15" s="824" t="s">
        <v>153</v>
      </c>
      <c r="B15" s="824"/>
    </row>
    <row r="16" spans="1:2" ht="14.85" customHeight="1">
      <c r="A16" s="828" t="s">
        <v>154</v>
      </c>
      <c r="B16" s="828"/>
    </row>
    <row r="17" spans="1:2" ht="14.85" customHeight="1">
      <c r="A17" s="824" t="s">
        <v>843</v>
      </c>
      <c r="B17" s="824"/>
    </row>
    <row r="18" spans="1:2" ht="14.85" customHeight="1">
      <c r="A18" s="824" t="s">
        <v>844</v>
      </c>
      <c r="B18" s="824"/>
    </row>
    <row r="19" spans="1:2" ht="14.85" customHeight="1">
      <c r="A19" s="828" t="s">
        <v>845</v>
      </c>
      <c r="B19" s="828"/>
    </row>
    <row r="20" spans="1:2" ht="14.85" customHeight="1">
      <c r="A20" s="824" t="s">
        <v>711</v>
      </c>
      <c r="B20" s="824"/>
    </row>
    <row r="21" spans="1:2" ht="14.85" customHeight="1">
      <c r="A21" s="824" t="s">
        <v>464</v>
      </c>
      <c r="B21" s="824"/>
    </row>
    <row r="22" spans="1:2" ht="14.85" customHeight="1">
      <c r="A22" s="824" t="s">
        <v>286</v>
      </c>
      <c r="B22" s="824"/>
    </row>
    <row r="23" spans="1:2" ht="14.85" customHeight="1">
      <c r="A23" s="828" t="s">
        <v>287</v>
      </c>
      <c r="B23" s="828"/>
    </row>
    <row r="24" spans="1:2" ht="14.85" customHeight="1">
      <c r="A24" s="824" t="s">
        <v>1217</v>
      </c>
      <c r="B24" s="824"/>
    </row>
    <row r="25" spans="1:2" ht="14.85" customHeight="1">
      <c r="A25" s="824" t="s">
        <v>1218</v>
      </c>
      <c r="B25" s="824"/>
    </row>
    <row r="26" spans="1:2" ht="14.85" customHeight="1">
      <c r="A26" s="828" t="s">
        <v>212</v>
      </c>
      <c r="B26" s="828"/>
    </row>
    <row r="27" spans="1:2" ht="14.85" customHeight="1">
      <c r="A27" s="824" t="s">
        <v>718</v>
      </c>
      <c r="B27" s="824"/>
    </row>
    <row r="28" spans="1:2" ht="14.85" customHeight="1">
      <c r="A28" s="824" t="s">
        <v>213</v>
      </c>
      <c r="B28" s="824"/>
    </row>
    <row r="29" spans="1:2" ht="14.85" customHeight="1">
      <c r="A29" s="824" t="s">
        <v>339</v>
      </c>
      <c r="B29" s="824"/>
    </row>
    <row r="30" spans="1:2" ht="14.85" customHeight="1">
      <c r="A30" s="828" t="s">
        <v>889</v>
      </c>
      <c r="B30" s="828"/>
    </row>
    <row r="31" spans="1:2" ht="14.85" customHeight="1">
      <c r="A31" s="824" t="s">
        <v>512</v>
      </c>
      <c r="B31" s="824"/>
    </row>
    <row r="32" spans="1:2" ht="14.85" customHeight="1">
      <c r="A32" s="824" t="s">
        <v>634</v>
      </c>
      <c r="B32" s="824"/>
    </row>
    <row r="33" spans="1:2" ht="14.85" customHeight="1">
      <c r="A33" s="824" t="s">
        <v>970</v>
      </c>
      <c r="B33" s="824"/>
    </row>
    <row r="34" spans="1:2" ht="14.85" customHeight="1">
      <c r="A34" s="828" t="s">
        <v>459</v>
      </c>
      <c r="B34" s="828"/>
    </row>
    <row r="35" spans="1:2" ht="14.85" customHeight="1">
      <c r="A35" s="824" t="s">
        <v>1022</v>
      </c>
      <c r="B35" s="824"/>
    </row>
    <row r="36" spans="1:2" ht="14.85" customHeight="1">
      <c r="A36" s="824" t="s">
        <v>562</v>
      </c>
      <c r="B36" s="824"/>
    </row>
    <row r="37" spans="1:2" ht="14.85" customHeight="1">
      <c r="A37" s="828" t="s">
        <v>563</v>
      </c>
      <c r="B37" s="828"/>
    </row>
    <row r="38" spans="1:2" ht="14.85" customHeight="1">
      <c r="A38" s="824" t="s">
        <v>730</v>
      </c>
      <c r="B38" s="824"/>
    </row>
    <row r="39" spans="1:2" ht="14.85" customHeight="1">
      <c r="A39" s="824" t="s">
        <v>758</v>
      </c>
      <c r="B39" s="824"/>
    </row>
    <row r="40" spans="1:2" ht="14.85" customHeight="1">
      <c r="A40" s="828" t="s">
        <v>1063</v>
      </c>
      <c r="B40" s="828"/>
    </row>
    <row r="41" spans="1:2" ht="14.85" customHeight="1">
      <c r="A41" s="824" t="s">
        <v>451</v>
      </c>
      <c r="B41" s="824"/>
    </row>
    <row r="42" spans="1:2" ht="14.85" customHeight="1">
      <c r="A42" s="824" t="s">
        <v>731</v>
      </c>
      <c r="B42" s="824"/>
    </row>
    <row r="43" spans="1:2" ht="14.85" customHeight="1">
      <c r="A43" s="824" t="s">
        <v>732</v>
      </c>
      <c r="B43" s="824"/>
    </row>
    <row r="44" spans="1:2" ht="14.85" customHeight="1">
      <c r="A44" s="828" t="s">
        <v>537</v>
      </c>
      <c r="B44" s="828"/>
    </row>
    <row r="45" spans="1:2" ht="14.85" customHeight="1">
      <c r="A45" s="824" t="s">
        <v>0</v>
      </c>
      <c r="B45" s="824"/>
    </row>
    <row r="46" spans="1:2" ht="14.85" customHeight="1">
      <c r="A46" s="824" t="s">
        <v>806</v>
      </c>
      <c r="B46" s="824"/>
    </row>
    <row r="47" spans="1:2" ht="14.85" customHeight="1">
      <c r="A47" s="828" t="s">
        <v>807</v>
      </c>
      <c r="B47" s="824"/>
    </row>
    <row r="48" spans="1:2" ht="14.85" customHeight="1">
      <c r="A48" s="824" t="s">
        <v>321</v>
      </c>
      <c r="B48" s="824"/>
    </row>
    <row r="49" spans="1:2" ht="14.85" customHeight="1">
      <c r="A49" s="824" t="s">
        <v>462</v>
      </c>
      <c r="B49" s="824"/>
    </row>
    <row r="50" spans="1:2" ht="14.85" customHeight="1">
      <c r="A50" s="824" t="s">
        <v>261</v>
      </c>
      <c r="B50" s="824"/>
    </row>
    <row r="51" spans="1:2" ht="14.85" customHeight="1">
      <c r="A51" s="824" t="s">
        <v>262</v>
      </c>
      <c r="B51" s="824"/>
    </row>
    <row r="52" spans="1:2" ht="14.85" customHeight="1">
      <c r="A52" s="828" t="s">
        <v>649</v>
      </c>
      <c r="B52" s="828"/>
    </row>
    <row r="53" spans="1:2" ht="14.85" customHeight="1">
      <c r="A53" s="824" t="s">
        <v>710</v>
      </c>
      <c r="B53" s="824"/>
    </row>
    <row r="54" spans="1:2" ht="14.85" customHeight="1">
      <c r="A54" s="824" t="s">
        <v>322</v>
      </c>
      <c r="B54" s="824"/>
    </row>
    <row r="55" spans="1:2" ht="14.85" customHeight="1">
      <c r="A55" s="824" t="s">
        <v>18</v>
      </c>
      <c r="B55" s="824"/>
    </row>
    <row r="56" spans="1:2" ht="14.85" customHeight="1">
      <c r="A56" s="831"/>
      <c r="B56" s="831"/>
    </row>
    <row r="60" spans="1:2" ht="15">
      <c r="A60" s="831" t="s">
        <v>1743</v>
      </c>
      <c r="B60" s="831"/>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08" customFormat="1" ht="15" customHeight="1">
      <c r="A1" s="812" t="s">
        <v>1764</v>
      </c>
    </row>
    <row r="2" spans="1:2" ht="14.85" customHeight="1">
      <c r="A2" s="828" t="s">
        <v>1274</v>
      </c>
      <c r="B2" s="828"/>
    </row>
    <row r="3" spans="1:2" ht="14.85" customHeight="1">
      <c r="A3" s="824" t="s">
        <v>19</v>
      </c>
      <c r="B3" s="824"/>
    </row>
    <row r="4" spans="1:2" ht="14.85" customHeight="1">
      <c r="A4" s="824"/>
      <c r="B4" s="824"/>
    </row>
    <row r="5" spans="1:2" ht="14.85" customHeight="1">
      <c r="A5" s="824" t="s">
        <v>485</v>
      </c>
      <c r="B5" s="824"/>
    </row>
    <row r="6" spans="1:2" ht="14.85" customHeight="1">
      <c r="A6" s="824" t="s">
        <v>340</v>
      </c>
      <c r="B6" s="824"/>
    </row>
    <row r="7" spans="1:2" ht="14.85" customHeight="1">
      <c r="A7" s="824" t="s">
        <v>301</v>
      </c>
      <c r="B7" s="824"/>
    </row>
    <row r="8" spans="1:2" ht="14.85" customHeight="1">
      <c r="A8" s="824" t="s">
        <v>416</v>
      </c>
      <c r="B8" s="824"/>
    </row>
    <row r="9" spans="1:2" ht="14.85" customHeight="1">
      <c r="A9" s="824" t="s">
        <v>110</v>
      </c>
      <c r="B9" s="824"/>
    </row>
    <row r="10" spans="1:2" ht="14.85" customHeight="1">
      <c r="A10" s="828"/>
      <c r="B10" s="828"/>
    </row>
    <row r="11" spans="1:2" ht="14.85" customHeight="1">
      <c r="A11" s="828" t="s">
        <v>907</v>
      </c>
      <c r="B11" s="828"/>
    </row>
    <row r="12" spans="1:2" ht="14.85" customHeight="1">
      <c r="A12" s="839"/>
      <c r="B12" s="839"/>
    </row>
    <row r="13" spans="1:2" ht="14.85" customHeight="1">
      <c r="A13" s="859" t="s">
        <v>816</v>
      </c>
      <c r="B13" s="859"/>
    </row>
    <row r="14" spans="1:2" ht="14.85" customHeight="1">
      <c r="A14" s="824" t="s">
        <v>741</v>
      </c>
      <c r="B14" s="824"/>
    </row>
    <row r="15" spans="1:2" ht="14.85" customHeight="1">
      <c r="A15" s="824" t="s">
        <v>38</v>
      </c>
      <c r="B15" s="824"/>
    </row>
    <row r="16" spans="1:2" ht="14.85" customHeight="1">
      <c r="A16" s="859"/>
      <c r="B16" s="859"/>
    </row>
    <row r="17" spans="1:2" ht="14.85" customHeight="1">
      <c r="A17" s="859" t="s">
        <v>67</v>
      </c>
      <c r="B17" s="859"/>
    </row>
    <row r="18" spans="1:2" ht="14.85" customHeight="1">
      <c r="A18" s="824" t="s">
        <v>632</v>
      </c>
      <c r="B18" s="824"/>
    </row>
    <row r="19" spans="1:2" ht="14.85" customHeight="1">
      <c r="A19" s="859"/>
      <c r="B19" s="859"/>
    </row>
    <row r="20" spans="1:2" ht="14.85" customHeight="1">
      <c r="A20" s="859" t="s">
        <v>633</v>
      </c>
      <c r="B20" s="859"/>
    </row>
    <row r="21" spans="1:2" ht="14.85" customHeight="1">
      <c r="A21" s="824" t="s">
        <v>1680</v>
      </c>
      <c r="B21" s="824"/>
    </row>
    <row r="22" spans="1:2" ht="14.85" customHeight="1">
      <c r="A22" s="839"/>
      <c r="B22" s="839"/>
    </row>
    <row r="23" spans="1:2" ht="14.85" customHeight="1">
      <c r="A23" s="828" t="s">
        <v>32</v>
      </c>
      <c r="B23" s="828"/>
    </row>
    <row r="24" spans="1:2" ht="14.85" customHeight="1">
      <c r="A24" s="824" t="s">
        <v>33</v>
      </c>
      <c r="B24" s="824"/>
    </row>
    <row r="25" spans="1:2" ht="14.85" customHeight="1">
      <c r="A25" s="824" t="s">
        <v>771</v>
      </c>
      <c r="B25" s="824"/>
    </row>
    <row r="26" spans="1:2" ht="14.85" customHeight="1">
      <c r="A26" s="839"/>
      <c r="B26" s="839"/>
    </row>
    <row r="27" spans="1:2" ht="14.85" customHeight="1">
      <c r="A27" s="828" t="s">
        <v>112</v>
      </c>
      <c r="B27" s="828"/>
    </row>
    <row r="28" spans="1:2" ht="14.85" customHeight="1">
      <c r="A28" s="824" t="s">
        <v>361</v>
      </c>
      <c r="B28" s="824"/>
    </row>
    <row r="29" spans="1:2" ht="14.85" customHeight="1">
      <c r="A29" s="824" t="s">
        <v>362</v>
      </c>
      <c r="B29" s="824"/>
    </row>
    <row r="30" spans="1:2" ht="14.85" customHeight="1">
      <c r="A30" s="839"/>
      <c r="B30" s="839"/>
    </row>
    <row r="31" spans="1:2" ht="14.85" customHeight="1">
      <c r="A31" s="828" t="s">
        <v>363</v>
      </c>
      <c r="B31" s="828"/>
    </row>
    <row r="32" spans="1:2" ht="14.85" customHeight="1">
      <c r="A32" s="824" t="s">
        <v>414</v>
      </c>
      <c r="B32" s="824"/>
    </row>
    <row r="33" spans="1:2" ht="14.85" customHeight="1">
      <c r="A33" s="824" t="s">
        <v>73</v>
      </c>
      <c r="B33" s="824"/>
    </row>
    <row r="34" spans="1:2" ht="14.85" customHeight="1">
      <c r="A34" s="824" t="s">
        <v>559</v>
      </c>
      <c r="B34" s="824"/>
    </row>
    <row r="35" spans="1:2" ht="14.85" customHeight="1">
      <c r="A35" s="860" t="s">
        <v>1007</v>
      </c>
      <c r="B35" s="860"/>
    </row>
    <row r="36" spans="1:2" ht="14.85" customHeight="1">
      <c r="A36" s="839"/>
      <c r="B36" s="839"/>
    </row>
    <row r="37" spans="1:2" ht="14.85" customHeight="1">
      <c r="A37" s="828" t="s">
        <v>498</v>
      </c>
      <c r="B37" s="828"/>
    </row>
    <row r="38" spans="1:2" ht="14.85" customHeight="1">
      <c r="A38" s="859"/>
      <c r="B38" s="859"/>
    </row>
    <row r="39" spans="1:2" ht="14.85" customHeight="1">
      <c r="A39" s="859" t="s">
        <v>388</v>
      </c>
      <c r="B39" s="859"/>
    </row>
    <row r="40" spans="1:2" ht="14.85" customHeight="1">
      <c r="A40" s="824" t="s">
        <v>1086</v>
      </c>
      <c r="B40" s="824"/>
    </row>
    <row r="41" spans="1:2" ht="14.85" customHeight="1">
      <c r="A41" s="824" t="s">
        <v>1087</v>
      </c>
      <c r="B41" s="824"/>
    </row>
    <row r="42" spans="1:2" ht="14.85" customHeight="1">
      <c r="A42" s="824" t="s">
        <v>1763</v>
      </c>
      <c r="B42" s="824"/>
    </row>
    <row r="43" spans="1:2" ht="14.85" customHeight="1">
      <c r="A43" s="859"/>
      <c r="B43" s="859"/>
    </row>
    <row r="44" spans="1:2" ht="14.85" customHeight="1">
      <c r="A44" s="859" t="s">
        <v>389</v>
      </c>
      <c r="B44" s="859"/>
    </row>
    <row r="45" spans="1:2" ht="14.85" customHeight="1">
      <c r="A45" s="824" t="s">
        <v>610</v>
      </c>
      <c r="B45" s="824"/>
    </row>
    <row r="46" spans="1:2" ht="14.85" customHeight="1">
      <c r="A46" s="824" t="s">
        <v>47</v>
      </c>
      <c r="B46" s="824"/>
    </row>
    <row r="47" spans="1:2" ht="14.85" customHeight="1">
      <c r="A47" s="824" t="s">
        <v>553</v>
      </c>
      <c r="B47" s="824"/>
    </row>
    <row r="48" spans="1:2" ht="14.85" customHeight="1">
      <c r="A48" s="824" t="s">
        <v>867</v>
      </c>
      <c r="B48" s="824"/>
    </row>
    <row r="49" spans="1:2" ht="14.85" customHeight="1">
      <c r="A49" s="859"/>
      <c r="B49" s="859"/>
    </row>
    <row r="50" spans="1:2" ht="14.85" customHeight="1">
      <c r="A50" s="859" t="s">
        <v>121</v>
      </c>
      <c r="B50" s="859"/>
    </row>
    <row r="51" spans="1:2" ht="14.85" customHeight="1">
      <c r="A51" s="824" t="s">
        <v>719</v>
      </c>
      <c r="B51" s="824"/>
    </row>
    <row r="52" spans="1:2" ht="14.85" customHeight="1">
      <c r="A52" s="824" t="s">
        <v>496</v>
      </c>
      <c r="B52" s="824"/>
    </row>
    <row r="53" spans="1:2" ht="14.85" customHeight="1">
      <c r="A53" s="310" t="s">
        <v>911</v>
      </c>
      <c r="B53" s="310"/>
    </row>
    <row r="54" spans="1:2" ht="14.85" customHeight="1">
      <c r="A54" s="859"/>
      <c r="B54" s="859"/>
    </row>
    <row r="55" spans="1:2" ht="14.85" customHeight="1">
      <c r="A55" s="859" t="s">
        <v>122</v>
      </c>
      <c r="B55" s="859"/>
    </row>
    <row r="56" spans="1:2" ht="14.85" customHeight="1">
      <c r="A56" s="824" t="s">
        <v>814</v>
      </c>
      <c r="B56" s="824"/>
    </row>
    <row r="57" spans="1:2" ht="14.85" customHeight="1">
      <c r="A57" s="824" t="s">
        <v>864</v>
      </c>
      <c r="B57" s="824"/>
    </row>
    <row r="58" spans="1:2" ht="14.85" customHeight="1">
      <c r="A58" s="824" t="s">
        <v>360</v>
      </c>
      <c r="B58" s="824"/>
    </row>
    <row r="59" spans="1:2" ht="14.85" customHeight="1">
      <c r="A59" s="837" t="s">
        <v>1275</v>
      </c>
      <c r="B59" s="837"/>
    </row>
    <row r="60" spans="1:2" ht="14.85" customHeight="1">
      <c r="A60" s="831" t="s">
        <v>1743</v>
      </c>
      <c r="B60" s="831"/>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13" customWidth="1"/>
    <col min="2" max="2" width="44.5703125" style="313" customWidth="1"/>
    <col min="3" max="16384" width="11.42578125" style="313"/>
  </cols>
  <sheetData>
    <row r="1" spans="1:2" s="808" customFormat="1" ht="15" customHeight="1">
      <c r="A1" s="812" t="s">
        <v>1764</v>
      </c>
    </row>
    <row r="2" spans="1:2" ht="15" customHeight="1">
      <c r="A2" s="828" t="s">
        <v>70</v>
      </c>
      <c r="B2" s="828"/>
    </row>
    <row r="3" spans="1:2" ht="15" customHeight="1">
      <c r="A3" s="859"/>
      <c r="B3" s="859"/>
    </row>
    <row r="4" spans="1:2" ht="15" customHeight="1">
      <c r="A4" s="859" t="s">
        <v>71</v>
      </c>
      <c r="B4" s="859"/>
    </row>
    <row r="5" spans="1:2" ht="15" customHeight="1">
      <c r="A5" s="824" t="s">
        <v>1001</v>
      </c>
      <c r="B5" s="824"/>
    </row>
    <row r="6" spans="1:2" ht="15" customHeight="1">
      <c r="A6" s="824" t="s">
        <v>290</v>
      </c>
      <c r="B6" s="824"/>
    </row>
    <row r="7" spans="1:2" ht="15" customHeight="1">
      <c r="A7" s="824" t="s">
        <v>219</v>
      </c>
      <c r="B7" s="824"/>
    </row>
    <row r="8" spans="1:2" ht="15" customHeight="1">
      <c r="A8" s="824" t="s">
        <v>228</v>
      </c>
      <c r="B8" s="824"/>
    </row>
    <row r="9" spans="1:2" ht="15" customHeight="1">
      <c r="A9" s="824" t="s">
        <v>386</v>
      </c>
      <c r="B9" s="824"/>
    </row>
    <row r="10" spans="1:2" ht="15" customHeight="1">
      <c r="A10" s="859"/>
      <c r="B10" s="859"/>
    </row>
    <row r="11" spans="1:2" ht="15" customHeight="1">
      <c r="A11" s="859" t="s">
        <v>726</v>
      </c>
      <c r="B11" s="859"/>
    </row>
    <row r="12" spans="1:2" ht="15" customHeight="1">
      <c r="A12" s="824" t="s">
        <v>554</v>
      </c>
      <c r="B12" s="824"/>
    </row>
    <row r="13" spans="1:2" ht="15" customHeight="1">
      <c r="A13" s="824" t="s">
        <v>379</v>
      </c>
      <c r="B13" s="824"/>
    </row>
    <row r="14" spans="1:2" ht="15" customHeight="1">
      <c r="A14" s="824" t="s">
        <v>316</v>
      </c>
      <c r="B14" s="824"/>
    </row>
    <row r="15" spans="1:2" ht="15" customHeight="1">
      <c r="A15" s="824" t="s">
        <v>380</v>
      </c>
      <c r="B15" s="824"/>
    </row>
    <row r="16" spans="1:2" ht="15" customHeight="1">
      <c r="A16" s="824" t="s">
        <v>544</v>
      </c>
      <c r="B16" s="824"/>
    </row>
    <row r="17" spans="1:2" ht="15" customHeight="1">
      <c r="A17" s="824" t="s">
        <v>723</v>
      </c>
      <c r="B17" s="824"/>
    </row>
    <row r="18" spans="1:2" ht="15" customHeight="1">
      <c r="A18" s="839"/>
      <c r="B18" s="839"/>
    </row>
    <row r="19" spans="1:2" ht="15" customHeight="1">
      <c r="A19" s="828" t="s">
        <v>255</v>
      </c>
      <c r="B19" s="828"/>
    </row>
    <row r="20" spans="1:2" ht="15" customHeight="1">
      <c r="A20" s="859"/>
      <c r="B20" s="859"/>
    </row>
    <row r="21" spans="1:2" ht="15" customHeight="1">
      <c r="A21" s="859" t="s">
        <v>256</v>
      </c>
      <c r="B21" s="859"/>
    </row>
    <row r="22" spans="1:2" ht="15" customHeight="1">
      <c r="A22" s="824" t="s">
        <v>37</v>
      </c>
      <c r="B22" s="824"/>
    </row>
    <row r="23" spans="1:2" ht="15" customHeight="1">
      <c r="A23" s="824" t="s">
        <v>753</v>
      </c>
      <c r="B23" s="824"/>
    </row>
    <row r="24" spans="1:2" ht="15" customHeight="1">
      <c r="A24" s="824" t="s">
        <v>783</v>
      </c>
      <c r="B24" s="824"/>
    </row>
    <row r="25" spans="1:2" ht="15" customHeight="1">
      <c r="A25" s="824"/>
      <c r="B25" s="824"/>
    </row>
    <row r="26" spans="1:2" ht="15" customHeight="1">
      <c r="A26" s="859" t="s">
        <v>257</v>
      </c>
      <c r="B26" s="859"/>
    </row>
    <row r="27" spans="1:2" ht="15" customHeight="1">
      <c r="A27" s="824" t="s">
        <v>206</v>
      </c>
      <c r="B27" s="824"/>
    </row>
    <row r="28" spans="1:2" ht="15" customHeight="1">
      <c r="A28" s="824" t="s">
        <v>34</v>
      </c>
      <c r="B28" s="824"/>
    </row>
    <row r="29" spans="1:2" ht="15" customHeight="1">
      <c r="A29" s="824"/>
      <c r="B29" s="824"/>
    </row>
    <row r="30" spans="1:2" ht="15" customHeight="1">
      <c r="A30" s="828" t="s">
        <v>315</v>
      </c>
      <c r="B30" s="828"/>
    </row>
    <row r="31" spans="1:2" ht="15" customHeight="1">
      <c r="A31" s="859"/>
      <c r="B31" s="859"/>
    </row>
    <row r="32" spans="1:2" ht="15" customHeight="1">
      <c r="A32" s="859" t="s">
        <v>1011</v>
      </c>
      <c r="B32" s="859"/>
    </row>
    <row r="33" spans="1:2" ht="15" customHeight="1">
      <c r="A33" s="824"/>
      <c r="B33" s="824"/>
    </row>
    <row r="34" spans="1:2" ht="15" customHeight="1">
      <c r="A34" s="859" t="s">
        <v>1000</v>
      </c>
      <c r="B34" s="859"/>
    </row>
    <row r="35" spans="1:2" ht="15" customHeight="1">
      <c r="A35" s="839"/>
      <c r="B35" s="839"/>
    </row>
    <row r="36" spans="1:2" ht="15" customHeight="1">
      <c r="A36" s="828" t="s">
        <v>754</v>
      </c>
      <c r="B36" s="828"/>
    </row>
    <row r="37" spans="1:2" ht="15" customHeight="1">
      <c r="A37" s="824" t="s">
        <v>1003</v>
      </c>
      <c r="B37" s="824"/>
    </row>
    <row r="38" spans="1:2" ht="15" customHeight="1">
      <c r="A38" s="824" t="s">
        <v>1047</v>
      </c>
      <c r="B38" s="824"/>
    </row>
    <row r="39" spans="1:2" ht="15" customHeight="1">
      <c r="A39" s="824" t="s">
        <v>329</v>
      </c>
      <c r="B39" s="824"/>
    </row>
    <row r="40" spans="1:2" ht="15" customHeight="1">
      <c r="A40" s="824" t="s">
        <v>330</v>
      </c>
      <c r="B40" s="824"/>
    </row>
    <row r="41" spans="1:2" ht="15" customHeight="1">
      <c r="A41" s="828"/>
      <c r="B41" s="828"/>
    </row>
    <row r="42" spans="1:2" ht="15" customHeight="1">
      <c r="A42" s="859"/>
      <c r="B42" s="859"/>
    </row>
    <row r="43" spans="1:2" ht="15" customHeight="1">
      <c r="A43" s="859"/>
      <c r="B43" s="859"/>
    </row>
    <row r="44" spans="1:2" ht="15" customHeight="1">
      <c r="A44" s="839"/>
      <c r="B44" s="839"/>
    </row>
    <row r="45" spans="1:2" ht="15" customHeight="1">
      <c r="A45" s="839"/>
      <c r="B45" s="839"/>
    </row>
    <row r="46" spans="1:2" ht="15" customHeight="1">
      <c r="A46" s="839"/>
      <c r="B46" s="839"/>
    </row>
    <row r="47" spans="1:2" ht="15" customHeight="1">
      <c r="A47" s="839"/>
      <c r="B47" s="839"/>
    </row>
    <row r="48" spans="1:2" ht="15" customHeight="1">
      <c r="A48" s="839"/>
      <c r="B48" s="839"/>
    </row>
    <row r="49" spans="1:2" ht="15" customHeight="1">
      <c r="A49" s="839"/>
      <c r="B49" s="839"/>
    </row>
    <row r="50" spans="1:2" ht="15" customHeight="1">
      <c r="A50" s="859"/>
      <c r="B50" s="859"/>
    </row>
    <row r="51" spans="1:2" ht="15" customHeight="1">
      <c r="A51" s="824"/>
      <c r="B51" s="824"/>
    </row>
    <row r="52" spans="1:2" ht="15" customHeight="1">
      <c r="A52" s="824"/>
      <c r="B52" s="824"/>
    </row>
    <row r="53" spans="1:2" ht="15" customHeight="1">
      <c r="A53" s="824"/>
      <c r="B53" s="824"/>
    </row>
    <row r="54" spans="1:2" ht="15" customHeight="1">
      <c r="A54" s="859"/>
      <c r="B54" s="859"/>
    </row>
    <row r="55" spans="1:2" ht="15" customHeight="1">
      <c r="A55" s="824"/>
      <c r="B55" s="824"/>
    </row>
    <row r="56" spans="1:2" ht="15" customHeight="1">
      <c r="A56" s="824"/>
      <c r="B56" s="824"/>
    </row>
    <row r="57" spans="1:2" ht="15" customHeight="1">
      <c r="A57" s="824"/>
      <c r="B57" s="824"/>
    </row>
    <row r="58" spans="1:2" ht="15" customHeight="1">
      <c r="A58" s="824"/>
      <c r="B58" s="824"/>
    </row>
    <row r="59" spans="1:2" ht="15" customHeight="1">
      <c r="A59" s="831" t="s">
        <v>1743</v>
      </c>
      <c r="B59" s="831"/>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52" customWidth="1"/>
    <col min="2" max="2" width="2.28515625" style="252" customWidth="1"/>
    <col min="3" max="5" width="10.7109375" style="252" customWidth="1"/>
    <col min="6" max="6" width="13.5703125" style="252" customWidth="1"/>
    <col min="7" max="256" width="12.5703125" style="252"/>
    <col min="257" max="257" width="42.140625" style="252" customWidth="1"/>
    <col min="258" max="258" width="2.28515625" style="252" customWidth="1"/>
    <col min="259" max="261" width="10.7109375" style="252" customWidth="1"/>
    <col min="262" max="262" width="13.5703125" style="252" customWidth="1"/>
    <col min="263" max="512" width="12.5703125" style="252"/>
    <col min="513" max="513" width="42.140625" style="252" customWidth="1"/>
    <col min="514" max="514" width="2.28515625" style="252" customWidth="1"/>
    <col min="515" max="517" width="10.7109375" style="252" customWidth="1"/>
    <col min="518" max="518" width="13.5703125" style="252" customWidth="1"/>
    <col min="519" max="768" width="12.5703125" style="252"/>
    <col min="769" max="769" width="42.140625" style="252" customWidth="1"/>
    <col min="770" max="770" width="2.28515625" style="252" customWidth="1"/>
    <col min="771" max="773" width="10.7109375" style="252" customWidth="1"/>
    <col min="774" max="774" width="13.5703125" style="252" customWidth="1"/>
    <col min="775" max="1024" width="12.5703125" style="252"/>
    <col min="1025" max="1025" width="42.140625" style="252" customWidth="1"/>
    <col min="1026" max="1026" width="2.28515625" style="252" customWidth="1"/>
    <col min="1027" max="1029" width="10.7109375" style="252" customWidth="1"/>
    <col min="1030" max="1030" width="13.5703125" style="252" customWidth="1"/>
    <col min="1031" max="1280" width="12.5703125" style="252"/>
    <col min="1281" max="1281" width="42.140625" style="252" customWidth="1"/>
    <col min="1282" max="1282" width="2.28515625" style="252" customWidth="1"/>
    <col min="1283" max="1285" width="10.7109375" style="252" customWidth="1"/>
    <col min="1286" max="1286" width="13.5703125" style="252" customWidth="1"/>
    <col min="1287" max="1536" width="12.5703125" style="252"/>
    <col min="1537" max="1537" width="42.140625" style="252" customWidth="1"/>
    <col min="1538" max="1538" width="2.28515625" style="252" customWidth="1"/>
    <col min="1539" max="1541" width="10.7109375" style="252" customWidth="1"/>
    <col min="1542" max="1542" width="13.5703125" style="252" customWidth="1"/>
    <col min="1543" max="1792" width="12.5703125" style="252"/>
    <col min="1793" max="1793" width="42.140625" style="252" customWidth="1"/>
    <col min="1794" max="1794" width="2.28515625" style="252" customWidth="1"/>
    <col min="1795" max="1797" width="10.7109375" style="252" customWidth="1"/>
    <col min="1798" max="1798" width="13.5703125" style="252" customWidth="1"/>
    <col min="1799" max="2048" width="12.5703125" style="252"/>
    <col min="2049" max="2049" width="42.140625" style="252" customWidth="1"/>
    <col min="2050" max="2050" width="2.28515625" style="252" customWidth="1"/>
    <col min="2051" max="2053" width="10.7109375" style="252" customWidth="1"/>
    <col min="2054" max="2054" width="13.5703125" style="252" customWidth="1"/>
    <col min="2055" max="2304" width="12.5703125" style="252"/>
    <col min="2305" max="2305" width="42.140625" style="252" customWidth="1"/>
    <col min="2306" max="2306" width="2.28515625" style="252" customWidth="1"/>
    <col min="2307" max="2309" width="10.7109375" style="252" customWidth="1"/>
    <col min="2310" max="2310" width="13.5703125" style="252" customWidth="1"/>
    <col min="2311" max="2560" width="12.5703125" style="252"/>
    <col min="2561" max="2561" width="42.140625" style="252" customWidth="1"/>
    <col min="2562" max="2562" width="2.28515625" style="252" customWidth="1"/>
    <col min="2563" max="2565" width="10.7109375" style="252" customWidth="1"/>
    <col min="2566" max="2566" width="13.5703125" style="252" customWidth="1"/>
    <col min="2567" max="2816" width="12.5703125" style="252"/>
    <col min="2817" max="2817" width="42.140625" style="252" customWidth="1"/>
    <col min="2818" max="2818" width="2.28515625" style="252" customWidth="1"/>
    <col min="2819" max="2821" width="10.7109375" style="252" customWidth="1"/>
    <col min="2822" max="2822" width="13.5703125" style="252" customWidth="1"/>
    <col min="2823" max="3072" width="12.5703125" style="252"/>
    <col min="3073" max="3073" width="42.140625" style="252" customWidth="1"/>
    <col min="3074" max="3074" width="2.28515625" style="252" customWidth="1"/>
    <col min="3075" max="3077" width="10.7109375" style="252" customWidth="1"/>
    <col min="3078" max="3078" width="13.5703125" style="252" customWidth="1"/>
    <col min="3079" max="3328" width="12.5703125" style="252"/>
    <col min="3329" max="3329" width="42.140625" style="252" customWidth="1"/>
    <col min="3330" max="3330" width="2.28515625" style="252" customWidth="1"/>
    <col min="3331" max="3333" width="10.7109375" style="252" customWidth="1"/>
    <col min="3334" max="3334" width="13.5703125" style="252" customWidth="1"/>
    <col min="3335" max="3584" width="12.5703125" style="252"/>
    <col min="3585" max="3585" width="42.140625" style="252" customWidth="1"/>
    <col min="3586" max="3586" width="2.28515625" style="252" customWidth="1"/>
    <col min="3587" max="3589" width="10.7109375" style="252" customWidth="1"/>
    <col min="3590" max="3590" width="13.5703125" style="252" customWidth="1"/>
    <col min="3591" max="3840" width="12.5703125" style="252"/>
    <col min="3841" max="3841" width="42.140625" style="252" customWidth="1"/>
    <col min="3842" max="3842" width="2.28515625" style="252" customWidth="1"/>
    <col min="3843" max="3845" width="10.7109375" style="252" customWidth="1"/>
    <col min="3846" max="3846" width="13.5703125" style="252" customWidth="1"/>
    <col min="3847" max="4096" width="12.5703125" style="252"/>
    <col min="4097" max="4097" width="42.140625" style="252" customWidth="1"/>
    <col min="4098" max="4098" width="2.28515625" style="252" customWidth="1"/>
    <col min="4099" max="4101" width="10.7109375" style="252" customWidth="1"/>
    <col min="4102" max="4102" width="13.5703125" style="252" customWidth="1"/>
    <col min="4103" max="4352" width="12.5703125" style="252"/>
    <col min="4353" max="4353" width="42.140625" style="252" customWidth="1"/>
    <col min="4354" max="4354" width="2.28515625" style="252" customWidth="1"/>
    <col min="4355" max="4357" width="10.7109375" style="252" customWidth="1"/>
    <col min="4358" max="4358" width="13.5703125" style="252" customWidth="1"/>
    <col min="4359" max="4608" width="12.5703125" style="252"/>
    <col min="4609" max="4609" width="42.140625" style="252" customWidth="1"/>
    <col min="4610" max="4610" width="2.28515625" style="252" customWidth="1"/>
    <col min="4611" max="4613" width="10.7109375" style="252" customWidth="1"/>
    <col min="4614" max="4614" width="13.5703125" style="252" customWidth="1"/>
    <col min="4615" max="4864" width="12.5703125" style="252"/>
    <col min="4865" max="4865" width="42.140625" style="252" customWidth="1"/>
    <col min="4866" max="4866" width="2.28515625" style="252" customWidth="1"/>
    <col min="4867" max="4869" width="10.7109375" style="252" customWidth="1"/>
    <col min="4870" max="4870" width="13.5703125" style="252" customWidth="1"/>
    <col min="4871" max="5120" width="12.5703125" style="252"/>
    <col min="5121" max="5121" width="42.140625" style="252" customWidth="1"/>
    <col min="5122" max="5122" width="2.28515625" style="252" customWidth="1"/>
    <col min="5123" max="5125" width="10.7109375" style="252" customWidth="1"/>
    <col min="5126" max="5126" width="13.5703125" style="252" customWidth="1"/>
    <col min="5127" max="5376" width="12.5703125" style="252"/>
    <col min="5377" max="5377" width="42.140625" style="252" customWidth="1"/>
    <col min="5378" max="5378" width="2.28515625" style="252" customWidth="1"/>
    <col min="5379" max="5381" width="10.7109375" style="252" customWidth="1"/>
    <col min="5382" max="5382" width="13.5703125" style="252" customWidth="1"/>
    <col min="5383" max="5632" width="12.5703125" style="252"/>
    <col min="5633" max="5633" width="42.140625" style="252" customWidth="1"/>
    <col min="5634" max="5634" width="2.28515625" style="252" customWidth="1"/>
    <col min="5635" max="5637" width="10.7109375" style="252" customWidth="1"/>
    <col min="5638" max="5638" width="13.5703125" style="252" customWidth="1"/>
    <col min="5639" max="5888" width="12.5703125" style="252"/>
    <col min="5889" max="5889" width="42.140625" style="252" customWidth="1"/>
    <col min="5890" max="5890" width="2.28515625" style="252" customWidth="1"/>
    <col min="5891" max="5893" width="10.7109375" style="252" customWidth="1"/>
    <col min="5894" max="5894" width="13.5703125" style="252" customWidth="1"/>
    <col min="5895" max="6144" width="12.5703125" style="252"/>
    <col min="6145" max="6145" width="42.140625" style="252" customWidth="1"/>
    <col min="6146" max="6146" width="2.28515625" style="252" customWidth="1"/>
    <col min="6147" max="6149" width="10.7109375" style="252" customWidth="1"/>
    <col min="6150" max="6150" width="13.5703125" style="252" customWidth="1"/>
    <col min="6151" max="6400" width="12.5703125" style="252"/>
    <col min="6401" max="6401" width="42.140625" style="252" customWidth="1"/>
    <col min="6402" max="6402" width="2.28515625" style="252" customWidth="1"/>
    <col min="6403" max="6405" width="10.7109375" style="252" customWidth="1"/>
    <col min="6406" max="6406" width="13.5703125" style="252" customWidth="1"/>
    <col min="6407" max="6656" width="12.5703125" style="252"/>
    <col min="6657" max="6657" width="42.140625" style="252" customWidth="1"/>
    <col min="6658" max="6658" width="2.28515625" style="252" customWidth="1"/>
    <col min="6659" max="6661" width="10.7109375" style="252" customWidth="1"/>
    <col min="6662" max="6662" width="13.5703125" style="252" customWidth="1"/>
    <col min="6663" max="6912" width="12.5703125" style="252"/>
    <col min="6913" max="6913" width="42.140625" style="252" customWidth="1"/>
    <col min="6914" max="6914" width="2.28515625" style="252" customWidth="1"/>
    <col min="6915" max="6917" width="10.7109375" style="252" customWidth="1"/>
    <col min="6918" max="6918" width="13.5703125" style="252" customWidth="1"/>
    <col min="6919" max="7168" width="12.5703125" style="252"/>
    <col min="7169" max="7169" width="42.140625" style="252" customWidth="1"/>
    <col min="7170" max="7170" width="2.28515625" style="252" customWidth="1"/>
    <col min="7171" max="7173" width="10.7109375" style="252" customWidth="1"/>
    <col min="7174" max="7174" width="13.5703125" style="252" customWidth="1"/>
    <col min="7175" max="7424" width="12.5703125" style="252"/>
    <col min="7425" max="7425" width="42.140625" style="252" customWidth="1"/>
    <col min="7426" max="7426" width="2.28515625" style="252" customWidth="1"/>
    <col min="7427" max="7429" width="10.7109375" style="252" customWidth="1"/>
    <col min="7430" max="7430" width="13.5703125" style="252" customWidth="1"/>
    <col min="7431" max="7680" width="12.5703125" style="252"/>
    <col min="7681" max="7681" width="42.140625" style="252" customWidth="1"/>
    <col min="7682" max="7682" width="2.28515625" style="252" customWidth="1"/>
    <col min="7683" max="7685" width="10.7109375" style="252" customWidth="1"/>
    <col min="7686" max="7686" width="13.5703125" style="252" customWidth="1"/>
    <col min="7687" max="7936" width="12.5703125" style="252"/>
    <col min="7937" max="7937" width="42.140625" style="252" customWidth="1"/>
    <col min="7938" max="7938" width="2.28515625" style="252" customWidth="1"/>
    <col min="7939" max="7941" width="10.7109375" style="252" customWidth="1"/>
    <col min="7942" max="7942" width="13.5703125" style="252" customWidth="1"/>
    <col min="7943" max="8192" width="12.5703125" style="252"/>
    <col min="8193" max="8193" width="42.140625" style="252" customWidth="1"/>
    <col min="8194" max="8194" width="2.28515625" style="252" customWidth="1"/>
    <col min="8195" max="8197" width="10.7109375" style="252" customWidth="1"/>
    <col min="8198" max="8198" width="13.5703125" style="252" customWidth="1"/>
    <col min="8199" max="8448" width="12.5703125" style="252"/>
    <col min="8449" max="8449" width="42.140625" style="252" customWidth="1"/>
    <col min="8450" max="8450" width="2.28515625" style="252" customWidth="1"/>
    <col min="8451" max="8453" width="10.7109375" style="252" customWidth="1"/>
    <col min="8454" max="8454" width="13.5703125" style="252" customWidth="1"/>
    <col min="8455" max="8704" width="12.5703125" style="252"/>
    <col min="8705" max="8705" width="42.140625" style="252" customWidth="1"/>
    <col min="8706" max="8706" width="2.28515625" style="252" customWidth="1"/>
    <col min="8707" max="8709" width="10.7109375" style="252" customWidth="1"/>
    <col min="8710" max="8710" width="13.5703125" style="252" customWidth="1"/>
    <col min="8711" max="8960" width="12.5703125" style="252"/>
    <col min="8961" max="8961" width="42.140625" style="252" customWidth="1"/>
    <col min="8962" max="8962" width="2.28515625" style="252" customWidth="1"/>
    <col min="8963" max="8965" width="10.7109375" style="252" customWidth="1"/>
    <col min="8966" max="8966" width="13.5703125" style="252" customWidth="1"/>
    <col min="8967" max="9216" width="12.5703125" style="252"/>
    <col min="9217" max="9217" width="42.140625" style="252" customWidth="1"/>
    <col min="9218" max="9218" width="2.28515625" style="252" customWidth="1"/>
    <col min="9219" max="9221" width="10.7109375" style="252" customWidth="1"/>
    <col min="9222" max="9222" width="13.5703125" style="252" customWidth="1"/>
    <col min="9223" max="9472" width="12.5703125" style="252"/>
    <col min="9473" max="9473" width="42.140625" style="252" customWidth="1"/>
    <col min="9474" max="9474" width="2.28515625" style="252" customWidth="1"/>
    <col min="9475" max="9477" width="10.7109375" style="252" customWidth="1"/>
    <col min="9478" max="9478" width="13.5703125" style="252" customWidth="1"/>
    <col min="9479" max="9728" width="12.5703125" style="252"/>
    <col min="9729" max="9729" width="42.140625" style="252" customWidth="1"/>
    <col min="9730" max="9730" width="2.28515625" style="252" customWidth="1"/>
    <col min="9731" max="9733" width="10.7109375" style="252" customWidth="1"/>
    <col min="9734" max="9734" width="13.5703125" style="252" customWidth="1"/>
    <col min="9735" max="9984" width="12.5703125" style="252"/>
    <col min="9985" max="9985" width="42.140625" style="252" customWidth="1"/>
    <col min="9986" max="9986" width="2.28515625" style="252" customWidth="1"/>
    <col min="9987" max="9989" width="10.7109375" style="252" customWidth="1"/>
    <col min="9990" max="9990" width="13.5703125" style="252" customWidth="1"/>
    <col min="9991" max="10240" width="12.5703125" style="252"/>
    <col min="10241" max="10241" width="42.140625" style="252" customWidth="1"/>
    <col min="10242" max="10242" width="2.28515625" style="252" customWidth="1"/>
    <col min="10243" max="10245" width="10.7109375" style="252" customWidth="1"/>
    <col min="10246" max="10246" width="13.5703125" style="252" customWidth="1"/>
    <col min="10247" max="10496" width="12.5703125" style="252"/>
    <col min="10497" max="10497" width="42.140625" style="252" customWidth="1"/>
    <col min="10498" max="10498" width="2.28515625" style="252" customWidth="1"/>
    <col min="10499" max="10501" width="10.7109375" style="252" customWidth="1"/>
    <col min="10502" max="10502" width="13.5703125" style="252" customWidth="1"/>
    <col min="10503" max="10752" width="12.5703125" style="252"/>
    <col min="10753" max="10753" width="42.140625" style="252" customWidth="1"/>
    <col min="10754" max="10754" width="2.28515625" style="252" customWidth="1"/>
    <col min="10755" max="10757" width="10.7109375" style="252" customWidth="1"/>
    <col min="10758" max="10758" width="13.5703125" style="252" customWidth="1"/>
    <col min="10759" max="11008" width="12.5703125" style="252"/>
    <col min="11009" max="11009" width="42.140625" style="252" customWidth="1"/>
    <col min="11010" max="11010" width="2.28515625" style="252" customWidth="1"/>
    <col min="11011" max="11013" width="10.7109375" style="252" customWidth="1"/>
    <col min="11014" max="11014" width="13.5703125" style="252" customWidth="1"/>
    <col min="11015" max="11264" width="12.5703125" style="252"/>
    <col min="11265" max="11265" width="42.140625" style="252" customWidth="1"/>
    <col min="11266" max="11266" width="2.28515625" style="252" customWidth="1"/>
    <col min="11267" max="11269" width="10.7109375" style="252" customWidth="1"/>
    <col min="11270" max="11270" width="13.5703125" style="252" customWidth="1"/>
    <col min="11271" max="11520" width="12.5703125" style="252"/>
    <col min="11521" max="11521" width="42.140625" style="252" customWidth="1"/>
    <col min="11522" max="11522" width="2.28515625" style="252" customWidth="1"/>
    <col min="11523" max="11525" width="10.7109375" style="252" customWidth="1"/>
    <col min="11526" max="11526" width="13.5703125" style="252" customWidth="1"/>
    <col min="11527" max="11776" width="12.5703125" style="252"/>
    <col min="11777" max="11777" width="42.140625" style="252" customWidth="1"/>
    <col min="11778" max="11778" width="2.28515625" style="252" customWidth="1"/>
    <col min="11779" max="11781" width="10.7109375" style="252" customWidth="1"/>
    <col min="11782" max="11782" width="13.5703125" style="252" customWidth="1"/>
    <col min="11783" max="12032" width="12.5703125" style="252"/>
    <col min="12033" max="12033" width="42.140625" style="252" customWidth="1"/>
    <col min="12034" max="12034" width="2.28515625" style="252" customWidth="1"/>
    <col min="12035" max="12037" width="10.7109375" style="252" customWidth="1"/>
    <col min="12038" max="12038" width="13.5703125" style="252" customWidth="1"/>
    <col min="12039" max="12288" width="12.5703125" style="252"/>
    <col min="12289" max="12289" width="42.140625" style="252" customWidth="1"/>
    <col min="12290" max="12290" width="2.28515625" style="252" customWidth="1"/>
    <col min="12291" max="12293" width="10.7109375" style="252" customWidth="1"/>
    <col min="12294" max="12294" width="13.5703125" style="252" customWidth="1"/>
    <col min="12295" max="12544" width="12.5703125" style="252"/>
    <col min="12545" max="12545" width="42.140625" style="252" customWidth="1"/>
    <col min="12546" max="12546" width="2.28515625" style="252" customWidth="1"/>
    <col min="12547" max="12549" width="10.7109375" style="252" customWidth="1"/>
    <col min="12550" max="12550" width="13.5703125" style="252" customWidth="1"/>
    <col min="12551" max="12800" width="12.5703125" style="252"/>
    <col min="12801" max="12801" width="42.140625" style="252" customWidth="1"/>
    <col min="12802" max="12802" width="2.28515625" style="252" customWidth="1"/>
    <col min="12803" max="12805" width="10.7109375" style="252" customWidth="1"/>
    <col min="12806" max="12806" width="13.5703125" style="252" customWidth="1"/>
    <col min="12807" max="13056" width="12.5703125" style="252"/>
    <col min="13057" max="13057" width="42.140625" style="252" customWidth="1"/>
    <col min="13058" max="13058" width="2.28515625" style="252" customWidth="1"/>
    <col min="13059" max="13061" width="10.7109375" style="252" customWidth="1"/>
    <col min="13062" max="13062" width="13.5703125" style="252" customWidth="1"/>
    <col min="13063" max="13312" width="12.5703125" style="252"/>
    <col min="13313" max="13313" width="42.140625" style="252" customWidth="1"/>
    <col min="13314" max="13314" width="2.28515625" style="252" customWidth="1"/>
    <col min="13315" max="13317" width="10.7109375" style="252" customWidth="1"/>
    <col min="13318" max="13318" width="13.5703125" style="252" customWidth="1"/>
    <col min="13319" max="13568" width="12.5703125" style="252"/>
    <col min="13569" max="13569" width="42.140625" style="252" customWidth="1"/>
    <col min="13570" max="13570" width="2.28515625" style="252" customWidth="1"/>
    <col min="13571" max="13573" width="10.7109375" style="252" customWidth="1"/>
    <col min="13574" max="13574" width="13.5703125" style="252" customWidth="1"/>
    <col min="13575" max="13824" width="12.5703125" style="252"/>
    <col min="13825" max="13825" width="42.140625" style="252" customWidth="1"/>
    <col min="13826" max="13826" width="2.28515625" style="252" customWidth="1"/>
    <col min="13827" max="13829" width="10.7109375" style="252" customWidth="1"/>
    <col min="13830" max="13830" width="13.5703125" style="252" customWidth="1"/>
    <col min="13831" max="14080" width="12.5703125" style="252"/>
    <col min="14081" max="14081" width="42.140625" style="252" customWidth="1"/>
    <col min="14082" max="14082" width="2.28515625" style="252" customWidth="1"/>
    <col min="14083" max="14085" width="10.7109375" style="252" customWidth="1"/>
    <col min="14086" max="14086" width="13.5703125" style="252" customWidth="1"/>
    <col min="14087" max="14336" width="12.5703125" style="252"/>
    <col min="14337" max="14337" width="42.140625" style="252" customWidth="1"/>
    <col min="14338" max="14338" width="2.28515625" style="252" customWidth="1"/>
    <col min="14339" max="14341" width="10.7109375" style="252" customWidth="1"/>
    <col min="14342" max="14342" width="13.5703125" style="252" customWidth="1"/>
    <col min="14343" max="14592" width="12.5703125" style="252"/>
    <col min="14593" max="14593" width="42.140625" style="252" customWidth="1"/>
    <col min="14594" max="14594" width="2.28515625" style="252" customWidth="1"/>
    <col min="14595" max="14597" width="10.7109375" style="252" customWidth="1"/>
    <col min="14598" max="14598" width="13.5703125" style="252" customWidth="1"/>
    <col min="14599" max="14848" width="12.5703125" style="252"/>
    <col min="14849" max="14849" width="42.140625" style="252" customWidth="1"/>
    <col min="14850" max="14850" width="2.28515625" style="252" customWidth="1"/>
    <col min="14851" max="14853" width="10.7109375" style="252" customWidth="1"/>
    <col min="14854" max="14854" width="13.5703125" style="252" customWidth="1"/>
    <col min="14855" max="15104" width="12.5703125" style="252"/>
    <col min="15105" max="15105" width="42.140625" style="252" customWidth="1"/>
    <col min="15106" max="15106" width="2.28515625" style="252" customWidth="1"/>
    <col min="15107" max="15109" width="10.7109375" style="252" customWidth="1"/>
    <col min="15110" max="15110" width="13.5703125" style="252" customWidth="1"/>
    <col min="15111" max="15360" width="12.5703125" style="252"/>
    <col min="15361" max="15361" width="42.140625" style="252" customWidth="1"/>
    <col min="15362" max="15362" width="2.28515625" style="252" customWidth="1"/>
    <col min="15363" max="15365" width="10.7109375" style="252" customWidth="1"/>
    <col min="15366" max="15366" width="13.5703125" style="252" customWidth="1"/>
    <col min="15367" max="15616" width="12.5703125" style="252"/>
    <col min="15617" max="15617" width="42.140625" style="252" customWidth="1"/>
    <col min="15618" max="15618" width="2.28515625" style="252" customWidth="1"/>
    <col min="15619" max="15621" width="10.7109375" style="252" customWidth="1"/>
    <col min="15622" max="15622" width="13.5703125" style="252" customWidth="1"/>
    <col min="15623" max="15872" width="12.5703125" style="252"/>
    <col min="15873" max="15873" width="42.140625" style="252" customWidth="1"/>
    <col min="15874" max="15874" width="2.28515625" style="252" customWidth="1"/>
    <col min="15875" max="15877" width="10.7109375" style="252" customWidth="1"/>
    <col min="15878" max="15878" width="13.5703125" style="252" customWidth="1"/>
    <col min="15879" max="16128" width="12.5703125" style="252"/>
    <col min="16129" max="16129" width="42.140625" style="252" customWidth="1"/>
    <col min="16130" max="16130" width="2.28515625" style="252" customWidth="1"/>
    <col min="16131" max="16133" width="10.7109375" style="252" customWidth="1"/>
    <col min="16134" max="16134" width="13.5703125" style="252" customWidth="1"/>
    <col min="16135" max="16384" width="12.5703125" style="252"/>
  </cols>
  <sheetData>
    <row r="1" spans="1:6" ht="15" customHeight="1">
      <c r="A1" s="812" t="s">
        <v>1764</v>
      </c>
    </row>
    <row r="2" spans="1:6" ht="15.95" customHeight="1">
      <c r="A2" s="253" t="s">
        <v>738</v>
      </c>
      <c r="B2" s="254"/>
      <c r="C2" s="254"/>
      <c r="D2" s="254"/>
      <c r="E2" s="254"/>
      <c r="F2" s="254"/>
    </row>
    <row r="3" spans="1:6" ht="18" customHeight="1">
      <c r="A3" s="254" t="s">
        <v>1588</v>
      </c>
      <c r="B3" s="254"/>
      <c r="C3" s="254"/>
      <c r="D3" s="254"/>
      <c r="E3" s="254"/>
      <c r="F3" s="254"/>
    </row>
    <row r="4" spans="1:6" ht="18" customHeight="1">
      <c r="A4" s="254" t="s">
        <v>346</v>
      </c>
      <c r="B4" s="254"/>
      <c r="C4" s="254"/>
      <c r="D4" s="254"/>
      <c r="E4" s="254"/>
      <c r="F4" s="254"/>
    </row>
    <row r="5" spans="1:6" ht="12.95" customHeight="1">
      <c r="A5" s="254"/>
      <c r="B5" s="254"/>
      <c r="C5" s="254"/>
      <c r="D5" s="254"/>
      <c r="E5" s="254"/>
      <c r="F5" s="254"/>
    </row>
    <row r="6" spans="1:6" ht="75" customHeight="1">
      <c r="A6" s="861" t="s">
        <v>1744</v>
      </c>
      <c r="B6" s="255"/>
      <c r="C6" s="861" t="s">
        <v>1745</v>
      </c>
      <c r="D6" s="861"/>
      <c r="E6" s="861"/>
      <c r="F6" s="861"/>
    </row>
    <row r="7" spans="1:6" ht="80.099999999999994" customHeight="1">
      <c r="A7" s="862"/>
      <c r="B7" s="256"/>
      <c r="C7" s="861" t="s">
        <v>1746</v>
      </c>
      <c r="D7" s="861"/>
      <c r="E7" s="861"/>
      <c r="F7" s="861"/>
    </row>
    <row r="8" spans="1:6" ht="50.1" customHeight="1">
      <c r="A8" s="255" t="s">
        <v>1747</v>
      </c>
      <c r="B8" s="257"/>
      <c r="C8" s="254"/>
      <c r="D8" s="254"/>
      <c r="E8" s="254"/>
      <c r="F8" s="254"/>
    </row>
    <row r="9" spans="1:6" ht="6.95" customHeight="1">
      <c r="A9" s="254"/>
      <c r="B9" s="254"/>
      <c r="C9" s="254"/>
      <c r="D9" s="254"/>
      <c r="E9" s="254"/>
      <c r="F9" s="254"/>
    </row>
    <row r="10" spans="1:6">
      <c r="A10" s="254"/>
      <c r="B10" s="254"/>
      <c r="C10" s="254"/>
      <c r="D10" s="254"/>
      <c r="E10" s="254"/>
      <c r="F10" s="254"/>
    </row>
    <row r="11" spans="1:6" ht="24.95" customHeight="1">
      <c r="A11" s="863" t="s">
        <v>1589</v>
      </c>
      <c r="B11" s="866"/>
      <c r="C11" s="869" t="s">
        <v>381</v>
      </c>
      <c r="D11" s="872" t="s">
        <v>1748</v>
      </c>
      <c r="E11" s="873"/>
      <c r="F11" s="874" t="s">
        <v>1590</v>
      </c>
    </row>
    <row r="12" spans="1:6" ht="24.95" customHeight="1">
      <c r="A12" s="864"/>
      <c r="B12" s="867"/>
      <c r="C12" s="870"/>
      <c r="D12" s="703">
        <v>2017</v>
      </c>
      <c r="E12" s="258">
        <v>2018</v>
      </c>
      <c r="F12" s="874"/>
    </row>
    <row r="13" spans="1:6" ht="24.95" customHeight="1">
      <c r="A13" s="865"/>
      <c r="B13" s="868"/>
      <c r="C13" s="871"/>
      <c r="D13" s="875" t="s">
        <v>1591</v>
      </c>
      <c r="E13" s="873"/>
      <c r="F13" s="704" t="s">
        <v>666</v>
      </c>
    </row>
    <row r="14" spans="1:6" ht="21.95" customHeight="1">
      <c r="A14" s="701"/>
      <c r="B14" s="702"/>
      <c r="C14" s="701"/>
      <c r="D14" s="702"/>
      <c r="E14" s="702"/>
      <c r="F14" s="701"/>
    </row>
    <row r="15" spans="1:6">
      <c r="A15" s="254" t="s">
        <v>1592</v>
      </c>
      <c r="B15" s="254"/>
      <c r="C15" s="254"/>
      <c r="D15" s="254"/>
      <c r="E15" s="254"/>
      <c r="F15" s="254"/>
    </row>
    <row r="16" spans="1:6">
      <c r="A16" s="254" t="s">
        <v>1593</v>
      </c>
      <c r="B16" s="254"/>
      <c r="C16" s="259" t="s">
        <v>183</v>
      </c>
      <c r="D16" s="260">
        <v>229942</v>
      </c>
      <c r="E16" s="260">
        <v>234420</v>
      </c>
      <c r="F16" s="261">
        <v>1.9</v>
      </c>
    </row>
    <row r="17" spans="1:6">
      <c r="A17" s="254"/>
      <c r="B17" s="254"/>
      <c r="C17" s="254"/>
      <c r="D17" s="254"/>
      <c r="E17" s="254"/>
      <c r="F17" s="254"/>
    </row>
    <row r="18" spans="1:6">
      <c r="A18" s="254" t="s">
        <v>1594</v>
      </c>
      <c r="B18" s="254"/>
      <c r="C18" s="259" t="s">
        <v>183</v>
      </c>
      <c r="D18" s="260">
        <v>202742</v>
      </c>
      <c r="E18" s="260">
        <v>207812</v>
      </c>
      <c r="F18" s="261">
        <v>2.5</v>
      </c>
    </row>
    <row r="19" spans="1:6">
      <c r="A19" s="254"/>
      <c r="B19" s="254"/>
      <c r="C19" s="254"/>
      <c r="D19" s="254"/>
      <c r="E19" s="254"/>
      <c r="F19" s="254"/>
    </row>
    <row r="20" spans="1:6">
      <c r="A20" s="254" t="s">
        <v>1595</v>
      </c>
      <c r="B20" s="254"/>
      <c r="C20" s="259"/>
      <c r="D20" s="262"/>
      <c r="E20" s="262"/>
      <c r="F20" s="261"/>
    </row>
    <row r="21" spans="1:6" ht="8.1" customHeight="1">
      <c r="A21" s="254"/>
      <c r="B21" s="254"/>
      <c r="C21" s="259"/>
      <c r="D21" s="254"/>
      <c r="E21" s="254"/>
      <c r="F21" s="263"/>
    </row>
    <row r="22" spans="1:6">
      <c r="A22" s="254" t="s">
        <v>1596</v>
      </c>
      <c r="B22" s="254"/>
      <c r="C22" s="259" t="s">
        <v>183</v>
      </c>
      <c r="D22" s="260">
        <v>61732</v>
      </c>
      <c r="E22" s="260">
        <v>60968</v>
      </c>
      <c r="F22" s="261">
        <v>-1.2</v>
      </c>
    </row>
    <row r="23" spans="1:6">
      <c r="A23" s="254" t="s">
        <v>1597</v>
      </c>
      <c r="B23" s="254"/>
      <c r="C23" s="259" t="s">
        <v>183</v>
      </c>
      <c r="D23" s="260">
        <v>15268</v>
      </c>
      <c r="E23" s="260">
        <v>14682</v>
      </c>
      <c r="F23" s="261">
        <v>-3.8</v>
      </c>
    </row>
    <row r="24" spans="1:6">
      <c r="A24" s="254" t="s">
        <v>1598</v>
      </c>
      <c r="B24" s="254"/>
      <c r="C24" s="259" t="s">
        <v>183</v>
      </c>
      <c r="D24" s="260">
        <v>111581</v>
      </c>
      <c r="E24" s="260">
        <v>120153</v>
      </c>
      <c r="F24" s="261">
        <v>7.7</v>
      </c>
    </row>
    <row r="25" spans="1:6">
      <c r="A25" s="254"/>
      <c r="B25" s="254"/>
      <c r="C25" s="254"/>
      <c r="D25" s="254"/>
      <c r="E25" s="254"/>
      <c r="F25" s="254"/>
    </row>
    <row r="26" spans="1:6" ht="13.5">
      <c r="A26" s="254" t="s">
        <v>1599</v>
      </c>
      <c r="B26" s="254"/>
      <c r="C26" s="259" t="s">
        <v>1600</v>
      </c>
      <c r="D26" s="260">
        <v>251403</v>
      </c>
      <c r="E26" s="260">
        <v>258774</v>
      </c>
      <c r="F26" s="261">
        <v>2.9</v>
      </c>
    </row>
    <row r="27" spans="1:6">
      <c r="A27" s="254" t="s">
        <v>1601</v>
      </c>
      <c r="B27" s="254"/>
      <c r="C27" s="259" t="s">
        <v>319</v>
      </c>
      <c r="D27" s="264">
        <v>54185.3</v>
      </c>
      <c r="E27" s="264">
        <v>59916.3</v>
      </c>
      <c r="F27" s="261">
        <v>10.6</v>
      </c>
    </row>
    <row r="28" spans="1:6">
      <c r="A28" s="254"/>
      <c r="B28" s="254"/>
      <c r="C28" s="259"/>
      <c r="D28" s="254"/>
      <c r="E28" s="254"/>
      <c r="F28" s="261"/>
    </row>
    <row r="29" spans="1:6" ht="13.5">
      <c r="A29" s="254" t="s">
        <v>1602</v>
      </c>
      <c r="B29" s="254"/>
      <c r="C29" s="259" t="s">
        <v>1600</v>
      </c>
      <c r="D29" s="260">
        <v>108145</v>
      </c>
      <c r="E29" s="260">
        <v>110367</v>
      </c>
      <c r="F29" s="261">
        <v>2.1</v>
      </c>
    </row>
    <row r="30" spans="1:6">
      <c r="A30" s="254"/>
      <c r="B30" s="254"/>
      <c r="C30" s="259" t="s">
        <v>319</v>
      </c>
      <c r="D30" s="264">
        <v>33862.800000000003</v>
      </c>
      <c r="E30" s="264">
        <v>35964.400000000001</v>
      </c>
      <c r="F30" s="261">
        <v>6.2</v>
      </c>
    </row>
    <row r="31" spans="1:6" ht="12.75" customHeight="1">
      <c r="A31" s="254"/>
      <c r="B31" s="254"/>
      <c r="C31" s="254"/>
      <c r="D31" s="254"/>
      <c r="E31" s="254"/>
      <c r="F31" s="254"/>
    </row>
    <row r="32" spans="1:6">
      <c r="A32" s="254" t="s">
        <v>1603</v>
      </c>
      <c r="B32" s="254"/>
      <c r="C32" s="259">
        <v>122060</v>
      </c>
      <c r="D32" s="260">
        <v>143258</v>
      </c>
      <c r="E32" s="260">
        <v>148407</v>
      </c>
      <c r="F32" s="261">
        <v>3.6</v>
      </c>
    </row>
    <row r="33" spans="1:6">
      <c r="A33" s="254"/>
      <c r="B33" s="254"/>
      <c r="C33" s="259" t="s">
        <v>319</v>
      </c>
      <c r="D33" s="264">
        <v>20322.5</v>
      </c>
      <c r="E33" s="264">
        <v>23951.9</v>
      </c>
      <c r="F33" s="261">
        <v>17.899999999999999</v>
      </c>
    </row>
    <row r="34" spans="1:6">
      <c r="A34" s="254"/>
      <c r="B34" s="254"/>
      <c r="C34" s="259"/>
      <c r="D34" s="254"/>
      <c r="E34" s="254"/>
      <c r="F34" s="261"/>
    </row>
    <row r="35" spans="1:6" ht="13.5">
      <c r="A35" s="254" t="s">
        <v>1604</v>
      </c>
      <c r="B35" s="254"/>
      <c r="C35" s="259" t="s">
        <v>1600</v>
      </c>
      <c r="D35" s="260">
        <v>12256</v>
      </c>
      <c r="E35" s="260">
        <v>13608</v>
      </c>
      <c r="F35" s="261">
        <v>11</v>
      </c>
    </row>
    <row r="36" spans="1:6">
      <c r="A36" s="254" t="s">
        <v>1605</v>
      </c>
      <c r="B36" s="254"/>
      <c r="C36" s="259" t="s">
        <v>319</v>
      </c>
      <c r="D36" s="264">
        <v>4502.5</v>
      </c>
      <c r="E36" s="264">
        <v>5189.7</v>
      </c>
      <c r="F36" s="261">
        <v>15.3</v>
      </c>
    </row>
    <row r="37" spans="1:6">
      <c r="A37" s="254"/>
      <c r="B37" s="254"/>
      <c r="C37" s="259"/>
      <c r="D37" s="254"/>
      <c r="E37" s="254"/>
      <c r="F37" s="261"/>
    </row>
    <row r="38" spans="1:6" ht="13.5">
      <c r="A38" s="254" t="s">
        <v>1606</v>
      </c>
      <c r="B38" s="254"/>
      <c r="C38" s="259" t="s">
        <v>1600</v>
      </c>
      <c r="D38" s="260">
        <v>131002</v>
      </c>
      <c r="E38" s="260">
        <v>134799</v>
      </c>
      <c r="F38" s="261">
        <v>2.9</v>
      </c>
    </row>
    <row r="39" spans="1:6">
      <c r="A39" s="254" t="s">
        <v>1607</v>
      </c>
      <c r="B39" s="254"/>
      <c r="C39" s="259" t="s">
        <v>319</v>
      </c>
      <c r="D39" s="264">
        <v>15820</v>
      </c>
      <c r="E39" s="264">
        <v>18762.2</v>
      </c>
      <c r="F39" s="261">
        <v>18.600000000000001</v>
      </c>
    </row>
    <row r="40" spans="1:6" ht="11.45" customHeight="1">
      <c r="A40" s="254"/>
      <c r="B40" s="254"/>
      <c r="C40" s="254"/>
      <c r="D40" s="254"/>
      <c r="E40" s="254"/>
      <c r="F40" s="254"/>
    </row>
    <row r="41" spans="1:6" ht="11.45" customHeight="1">
      <c r="A41" s="254"/>
      <c r="B41" s="254"/>
      <c r="C41" s="254"/>
      <c r="D41" s="254"/>
      <c r="E41" s="254"/>
      <c r="F41" s="254"/>
    </row>
    <row r="42" spans="1:6" ht="11.45" customHeight="1">
      <c r="A42" s="254"/>
      <c r="B42" s="254"/>
      <c r="C42" s="254"/>
      <c r="D42" s="254"/>
      <c r="E42" s="254"/>
      <c r="F42" s="254"/>
    </row>
    <row r="43" spans="1:6" ht="12" customHeight="1">
      <c r="A43" s="254" t="s">
        <v>1743</v>
      </c>
      <c r="B43" s="254"/>
      <c r="C43" s="254"/>
      <c r="D43" s="254"/>
      <c r="E43" s="254"/>
      <c r="F43" s="254"/>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330" customWidth="1"/>
    <col min="2" max="2" width="12.7109375" style="330" customWidth="1"/>
    <col min="3" max="4" width="12.140625" style="330" customWidth="1"/>
    <col min="5" max="5" width="12.5703125" style="330" customWidth="1"/>
    <col min="6" max="6" width="12.28515625" style="330" customWidth="1"/>
    <col min="7" max="7" width="12.7109375" style="330" hidden="1" customWidth="1"/>
    <col min="8" max="8" width="11.7109375" style="330" customWidth="1"/>
    <col min="9" max="10" width="11.5703125" style="330" customWidth="1"/>
    <col min="11" max="16384" width="11.42578125" style="330"/>
  </cols>
  <sheetData>
    <row r="1" spans="1:12" ht="15" customHeight="1">
      <c r="A1" s="812" t="s">
        <v>1764</v>
      </c>
    </row>
    <row r="2" spans="1:12" ht="30" customHeight="1">
      <c r="A2" s="790" t="s">
        <v>738</v>
      </c>
      <c r="B2" s="789"/>
      <c r="C2" s="789"/>
      <c r="D2" s="789"/>
      <c r="E2" s="789"/>
      <c r="F2" s="789"/>
      <c r="G2" s="789"/>
      <c r="H2" s="789"/>
      <c r="I2" s="789"/>
      <c r="J2" s="789"/>
    </row>
    <row r="3" spans="1:12" ht="30" customHeight="1">
      <c r="A3" s="876" t="s">
        <v>346</v>
      </c>
      <c r="B3" s="876"/>
      <c r="C3" s="876"/>
      <c r="D3" s="876"/>
      <c r="E3" s="876"/>
      <c r="F3" s="876"/>
      <c r="G3" s="876"/>
      <c r="H3" s="876"/>
      <c r="I3" s="876"/>
      <c r="J3" s="876"/>
    </row>
    <row r="4" spans="1:12" ht="30" customHeight="1">
      <c r="A4" s="789" t="s">
        <v>1403</v>
      </c>
      <c r="B4" s="789"/>
      <c r="C4" s="789"/>
      <c r="D4" s="789"/>
      <c r="E4" s="789"/>
      <c r="F4" s="789"/>
      <c r="G4" s="789"/>
      <c r="H4" s="789"/>
      <c r="I4" s="789"/>
      <c r="J4" s="789"/>
    </row>
    <row r="5" spans="1:12" ht="30" customHeight="1">
      <c r="A5" s="529"/>
      <c r="B5" s="529"/>
      <c r="C5" s="529"/>
      <c r="D5" s="529"/>
      <c r="E5" s="529"/>
      <c r="F5" s="529"/>
      <c r="G5" s="529"/>
      <c r="H5" s="529"/>
      <c r="I5" s="529"/>
      <c r="J5" s="529"/>
    </row>
    <row r="6" spans="1:12" ht="24.95" customHeight="1">
      <c r="A6" s="877" t="s">
        <v>1404</v>
      </c>
      <c r="B6" s="880" t="s">
        <v>381</v>
      </c>
      <c r="C6" s="880" t="s">
        <v>1758</v>
      </c>
      <c r="D6" s="880" t="s">
        <v>1740</v>
      </c>
      <c r="E6" s="880" t="s">
        <v>1759</v>
      </c>
      <c r="F6" s="880" t="s">
        <v>1760</v>
      </c>
      <c r="G6" s="66"/>
      <c r="H6" s="885" t="s">
        <v>1758</v>
      </c>
      <c r="I6" s="877"/>
      <c r="J6" s="792" t="s">
        <v>1405</v>
      </c>
    </row>
    <row r="7" spans="1:12" ht="24.95" customHeight="1">
      <c r="A7" s="878"/>
      <c r="B7" s="881"/>
      <c r="C7" s="883"/>
      <c r="D7" s="883"/>
      <c r="E7" s="883"/>
      <c r="F7" s="883"/>
      <c r="G7" s="66"/>
      <c r="H7" s="886"/>
      <c r="I7" s="878"/>
      <c r="J7" s="793" t="s">
        <v>218</v>
      </c>
      <c r="K7" s="793"/>
    </row>
    <row r="8" spans="1:12" ht="24.95" customHeight="1">
      <c r="A8" s="878"/>
      <c r="B8" s="881"/>
      <c r="C8" s="883"/>
      <c r="D8" s="883"/>
      <c r="E8" s="883"/>
      <c r="F8" s="883"/>
      <c r="G8" s="792" t="s">
        <v>1405</v>
      </c>
      <c r="H8" s="887"/>
      <c r="I8" s="879"/>
      <c r="J8" s="530" t="s">
        <v>1644</v>
      </c>
      <c r="K8" s="531"/>
      <c r="L8" s="68"/>
    </row>
    <row r="9" spans="1:12" ht="24.95" customHeight="1">
      <c r="A9" s="878"/>
      <c r="B9" s="881"/>
      <c r="C9" s="883"/>
      <c r="D9" s="883"/>
      <c r="E9" s="883"/>
      <c r="F9" s="883"/>
      <c r="G9" s="532" t="s">
        <v>218</v>
      </c>
      <c r="H9" s="533" t="s">
        <v>1406</v>
      </c>
      <c r="I9" s="534"/>
      <c r="J9" s="535"/>
      <c r="K9" s="793"/>
      <c r="L9" s="68"/>
    </row>
    <row r="10" spans="1:12" ht="24.95" customHeight="1">
      <c r="A10" s="878"/>
      <c r="B10" s="881"/>
      <c r="C10" s="883"/>
      <c r="D10" s="883"/>
      <c r="E10" s="883"/>
      <c r="F10" s="883"/>
      <c r="G10" s="792">
        <v>2017</v>
      </c>
      <c r="H10" s="880" t="s">
        <v>1740</v>
      </c>
      <c r="I10" s="880" t="s">
        <v>1759</v>
      </c>
      <c r="J10" s="791" t="s">
        <v>1405</v>
      </c>
      <c r="K10" s="793"/>
    </row>
    <row r="11" spans="1:12" ht="24.95" customHeight="1">
      <c r="A11" s="878"/>
      <c r="B11" s="881"/>
      <c r="C11" s="883"/>
      <c r="D11" s="883"/>
      <c r="E11" s="883"/>
      <c r="F11" s="883"/>
      <c r="G11" s="792"/>
      <c r="H11" s="883"/>
      <c r="I11" s="883"/>
      <c r="J11" s="792" t="s">
        <v>218</v>
      </c>
      <c r="K11" s="793"/>
    </row>
    <row r="12" spans="1:12" ht="24.95" customHeight="1">
      <c r="A12" s="879"/>
      <c r="B12" s="882"/>
      <c r="C12" s="884"/>
      <c r="D12" s="884"/>
      <c r="E12" s="884"/>
      <c r="F12" s="884"/>
      <c r="G12" s="536"/>
      <c r="H12" s="884"/>
      <c r="I12" s="884"/>
      <c r="J12" s="537" t="s">
        <v>1440</v>
      </c>
      <c r="L12" s="538"/>
    </row>
    <row r="13" spans="1:12" ht="24.95" customHeight="1">
      <c r="H13" s="538"/>
      <c r="I13" s="538"/>
      <c r="J13" s="538"/>
    </row>
    <row r="14" spans="1:12" ht="24.95" customHeight="1">
      <c r="A14" s="876" t="s">
        <v>1417</v>
      </c>
      <c r="B14" s="876"/>
      <c r="C14" s="876"/>
      <c r="D14" s="876"/>
      <c r="E14" s="876"/>
      <c r="F14" s="876"/>
      <c r="G14" s="876"/>
      <c r="H14" s="876"/>
      <c r="I14" s="876"/>
      <c r="J14" s="876"/>
    </row>
    <row r="15" spans="1:12" ht="24.95" customHeight="1"/>
    <row r="16" spans="1:12" ht="24.95" customHeight="1">
      <c r="A16" s="330" t="s">
        <v>1407</v>
      </c>
      <c r="B16" s="539">
        <v>1000</v>
      </c>
      <c r="C16" s="540">
        <v>472216</v>
      </c>
      <c r="D16" s="540">
        <v>468217</v>
      </c>
      <c r="E16" s="540">
        <v>450274</v>
      </c>
      <c r="F16" s="540">
        <v>460160.75</v>
      </c>
      <c r="G16" s="540">
        <v>439338</v>
      </c>
      <c r="H16" s="541">
        <v>0.85409115858672635</v>
      </c>
      <c r="I16" s="541">
        <v>4.8730328644336538</v>
      </c>
      <c r="J16" s="541">
        <v>4.7395740864664617</v>
      </c>
    </row>
    <row r="17" spans="1:231" ht="24.95" customHeight="1">
      <c r="B17" s="179"/>
      <c r="C17" s="542"/>
      <c r="D17" s="542"/>
      <c r="E17" s="543"/>
      <c r="F17" s="542"/>
      <c r="G17" s="543"/>
      <c r="H17" s="541"/>
      <c r="I17" s="541"/>
      <c r="J17" s="541"/>
    </row>
    <row r="18" spans="1:231" ht="24.95" customHeight="1">
      <c r="A18" s="330" t="s">
        <v>142</v>
      </c>
      <c r="B18" s="544" t="s">
        <v>1643</v>
      </c>
      <c r="C18" s="545">
        <v>50973</v>
      </c>
      <c r="D18" s="545">
        <v>52585</v>
      </c>
      <c r="E18" s="545">
        <v>49722</v>
      </c>
      <c r="F18" s="545">
        <v>365193</v>
      </c>
      <c r="G18" s="545">
        <v>351015</v>
      </c>
      <c r="H18" s="541">
        <v>-3.0655129789864048</v>
      </c>
      <c r="I18" s="541">
        <v>2.5159888982744008</v>
      </c>
      <c r="J18" s="541">
        <v>4.0391436263407456</v>
      </c>
    </row>
    <row r="19" spans="1:231" ht="24.95" customHeight="1">
      <c r="B19" s="179"/>
      <c r="C19" s="546"/>
      <c r="D19" s="546"/>
      <c r="E19" s="547"/>
      <c r="F19" s="548"/>
      <c r="G19" s="547"/>
      <c r="H19" s="541"/>
      <c r="I19" s="541"/>
      <c r="J19" s="541"/>
    </row>
    <row r="20" spans="1:231" ht="24.95" customHeight="1">
      <c r="A20" s="330" t="s">
        <v>1408</v>
      </c>
      <c r="B20" s="544" t="s">
        <v>1643</v>
      </c>
      <c r="C20" s="545">
        <v>12128</v>
      </c>
      <c r="D20" s="545">
        <v>13009</v>
      </c>
      <c r="E20" s="545">
        <v>11590</v>
      </c>
      <c r="F20" s="545">
        <v>91534</v>
      </c>
      <c r="G20" s="545">
        <v>85647</v>
      </c>
      <c r="H20" s="541">
        <v>-6.7722346068106702</v>
      </c>
      <c r="I20" s="541">
        <v>4.6419327006039737</v>
      </c>
      <c r="J20" s="541">
        <v>6.8735624131609967</v>
      </c>
    </row>
    <row r="21" spans="1:231" ht="24.95" customHeight="1">
      <c r="A21" s="330" t="s">
        <v>1409</v>
      </c>
      <c r="B21" s="544" t="s">
        <v>1643</v>
      </c>
      <c r="C21" s="545">
        <v>19804</v>
      </c>
      <c r="D21" s="545">
        <v>19801</v>
      </c>
      <c r="E21" s="545">
        <v>19337</v>
      </c>
      <c r="F21" s="545">
        <v>144106</v>
      </c>
      <c r="G21" s="545">
        <v>139712</v>
      </c>
      <c r="H21" s="541">
        <v>1.5150749962117516E-2</v>
      </c>
      <c r="I21" s="541">
        <v>2.4150592129079058</v>
      </c>
      <c r="J21" s="541">
        <v>3.1450412276683437</v>
      </c>
    </row>
    <row r="22" spans="1:231" ht="24.95" customHeight="1">
      <c r="A22" s="330" t="s">
        <v>1410</v>
      </c>
      <c r="B22" s="544" t="s">
        <v>1643</v>
      </c>
      <c r="C22" s="545">
        <v>19041</v>
      </c>
      <c r="D22" s="545">
        <v>19775</v>
      </c>
      <c r="E22" s="545">
        <v>18795</v>
      </c>
      <c r="F22" s="545">
        <v>129552</v>
      </c>
      <c r="G22" s="545">
        <v>125657</v>
      </c>
      <c r="H22" s="541">
        <v>-3.7117572692793885</v>
      </c>
      <c r="I22" s="541">
        <v>1.3088587390263342</v>
      </c>
      <c r="J22" s="541">
        <v>3.09970793509315</v>
      </c>
    </row>
    <row r="23" spans="1:231" ht="24.95" customHeight="1">
      <c r="B23" s="179"/>
      <c r="C23" s="545"/>
      <c r="D23" s="545"/>
      <c r="E23" s="545"/>
      <c r="F23" s="545"/>
      <c r="G23" s="545"/>
      <c r="H23" s="541"/>
      <c r="I23" s="541"/>
      <c r="J23" s="541"/>
    </row>
    <row r="24" spans="1:231" ht="24.95" customHeight="1">
      <c r="A24" s="330" t="s">
        <v>1411</v>
      </c>
      <c r="B24" s="544" t="s">
        <v>1643</v>
      </c>
      <c r="C24" s="545">
        <v>25178</v>
      </c>
      <c r="D24" s="545">
        <v>26175</v>
      </c>
      <c r="E24" s="545">
        <v>24478</v>
      </c>
      <c r="F24" s="545">
        <v>187769</v>
      </c>
      <c r="G24" s="545">
        <v>179473</v>
      </c>
      <c r="H24" s="541">
        <v>-3.8089780324737319</v>
      </c>
      <c r="I24" s="541">
        <v>2.8597107606830576</v>
      </c>
      <c r="J24" s="541">
        <v>4.6224223142199605</v>
      </c>
    </row>
    <row r="25" spans="1:231" ht="24.95" customHeight="1">
      <c r="A25" s="330" t="s">
        <v>1412</v>
      </c>
      <c r="B25" s="544" t="s">
        <v>1643</v>
      </c>
      <c r="C25" s="545">
        <v>25795</v>
      </c>
      <c r="D25" s="545">
        <v>26410</v>
      </c>
      <c r="E25" s="545">
        <v>25244</v>
      </c>
      <c r="F25" s="545">
        <v>177427</v>
      </c>
      <c r="G25" s="545">
        <v>171543</v>
      </c>
      <c r="H25" s="541">
        <v>-2.3286633850814127</v>
      </c>
      <c r="I25" s="541">
        <v>2.1826968784661744</v>
      </c>
      <c r="J25" s="541">
        <v>3.4300437791107754</v>
      </c>
    </row>
    <row r="26" spans="1:231" ht="24.95" customHeight="1">
      <c r="B26" s="179"/>
      <c r="C26" s="542"/>
      <c r="D26" s="542"/>
      <c r="E26" s="543"/>
      <c r="F26" s="542"/>
      <c r="G26" s="543"/>
      <c r="H26" s="541"/>
      <c r="I26" s="541"/>
      <c r="J26" s="541"/>
    </row>
    <row r="27" spans="1:231" ht="24.95" customHeight="1">
      <c r="A27" s="330" t="s">
        <v>1413</v>
      </c>
      <c r="B27" s="549" t="s">
        <v>319</v>
      </c>
      <c r="C27" s="550">
        <v>7956777</v>
      </c>
      <c r="D27" s="550">
        <v>8130031</v>
      </c>
      <c r="E27" s="550">
        <v>7191756</v>
      </c>
      <c r="F27" s="550">
        <v>51082957</v>
      </c>
      <c r="G27" s="550">
        <v>46744940</v>
      </c>
      <c r="H27" s="541">
        <v>-2.1310373847283017</v>
      </c>
      <c r="I27" s="541">
        <v>10.63747157161616</v>
      </c>
      <c r="J27" s="541">
        <v>9.280185192236857</v>
      </c>
    </row>
    <row r="28" spans="1:231" ht="24.95" customHeight="1">
      <c r="B28" s="179"/>
      <c r="C28" s="551"/>
      <c r="D28" s="551"/>
      <c r="E28" s="540"/>
      <c r="F28" s="550"/>
      <c r="G28" s="540"/>
      <c r="H28" s="541"/>
      <c r="I28" s="541"/>
      <c r="J28" s="541"/>
    </row>
    <row r="29" spans="1:231" ht="24.95" customHeight="1">
      <c r="A29" s="330" t="s">
        <v>1408</v>
      </c>
      <c r="B29" s="549" t="s">
        <v>319</v>
      </c>
      <c r="C29" s="550">
        <v>1815549</v>
      </c>
      <c r="D29" s="550">
        <v>1952524</v>
      </c>
      <c r="E29" s="550">
        <v>1638275</v>
      </c>
      <c r="F29" s="550">
        <v>12560299</v>
      </c>
      <c r="G29" s="550">
        <v>11299661</v>
      </c>
      <c r="H29" s="541">
        <v>-7.0152786854348506</v>
      </c>
      <c r="I29" s="541">
        <v>10.820771848438142</v>
      </c>
      <c r="J29" s="541">
        <v>11.156423188270864</v>
      </c>
    </row>
    <row r="30" spans="1:231" ht="24.95" customHeight="1">
      <c r="A30" s="330" t="s">
        <v>1409</v>
      </c>
      <c r="B30" s="549" t="s">
        <v>319</v>
      </c>
      <c r="C30" s="550">
        <v>3299338</v>
      </c>
      <c r="D30" s="550">
        <v>3293089</v>
      </c>
      <c r="E30" s="550">
        <v>2982902</v>
      </c>
      <c r="F30" s="550">
        <v>21683602</v>
      </c>
      <c r="G30" s="550">
        <v>19766745</v>
      </c>
      <c r="H30" s="541">
        <v>0.18976104198824828</v>
      </c>
      <c r="I30" s="541">
        <v>10.60832705868313</v>
      </c>
      <c r="J30" s="541">
        <v>9.6973831553955847</v>
      </c>
    </row>
    <row r="31" spans="1:231" ht="24.95" customHeight="1">
      <c r="A31" s="330" t="s">
        <v>1410</v>
      </c>
      <c r="B31" s="549" t="s">
        <v>319</v>
      </c>
      <c r="C31" s="550">
        <v>2841890</v>
      </c>
      <c r="D31" s="550">
        <v>2884418</v>
      </c>
      <c r="E31" s="550">
        <v>2570579</v>
      </c>
      <c r="F31" s="550">
        <v>16839059</v>
      </c>
      <c r="G31" s="550">
        <v>15678535</v>
      </c>
      <c r="H31" s="541">
        <v>-1.4744048886118435</v>
      </c>
      <c r="I31" s="541">
        <v>10.554470413085923</v>
      </c>
      <c r="J31" s="541">
        <v>7.4019925968848526</v>
      </c>
    </row>
    <row r="32" spans="1:231" ht="24.95" customHeight="1">
      <c r="A32" s="552"/>
      <c r="B32" s="549"/>
      <c r="C32" s="551"/>
      <c r="D32" s="551"/>
      <c r="E32" s="540"/>
      <c r="F32" s="550"/>
      <c r="G32" s="540"/>
      <c r="H32" s="541"/>
      <c r="I32" s="541"/>
      <c r="J32" s="541"/>
      <c r="K32" s="552"/>
      <c r="L32" s="552"/>
      <c r="M32" s="552"/>
      <c r="N32" s="552"/>
      <c r="O32" s="552"/>
      <c r="P32" s="552"/>
      <c r="Q32" s="552"/>
      <c r="R32" s="552"/>
      <c r="S32" s="552"/>
      <c r="T32" s="552"/>
      <c r="U32" s="552"/>
      <c r="V32" s="552"/>
      <c r="W32" s="552"/>
      <c r="X32" s="552"/>
      <c r="Y32" s="552"/>
      <c r="Z32" s="552"/>
      <c r="AA32" s="552"/>
      <c r="AB32" s="552"/>
      <c r="AC32" s="552"/>
      <c r="AD32" s="552"/>
      <c r="AE32" s="552"/>
      <c r="AF32" s="552"/>
      <c r="AG32" s="552"/>
      <c r="AH32" s="552"/>
      <c r="AI32" s="552"/>
      <c r="AJ32" s="552"/>
      <c r="AK32" s="552"/>
      <c r="AL32" s="552"/>
      <c r="AM32" s="552"/>
      <c r="AN32" s="552"/>
      <c r="AO32" s="552"/>
      <c r="AP32" s="552"/>
      <c r="AQ32" s="552"/>
      <c r="AR32" s="552"/>
      <c r="AS32" s="552"/>
      <c r="AT32" s="552"/>
      <c r="AU32" s="552"/>
      <c r="AV32" s="552"/>
      <c r="AW32" s="552"/>
      <c r="AX32" s="552"/>
      <c r="AY32" s="552"/>
      <c r="AZ32" s="552"/>
      <c r="BA32" s="552"/>
      <c r="BB32" s="552"/>
      <c r="BC32" s="552"/>
      <c r="BD32" s="552"/>
      <c r="BE32" s="552"/>
      <c r="BF32" s="552"/>
      <c r="BG32" s="552"/>
      <c r="BH32" s="552"/>
      <c r="BI32" s="552"/>
      <c r="BJ32" s="552"/>
      <c r="BK32" s="552"/>
      <c r="BL32" s="552"/>
      <c r="BM32" s="552"/>
      <c r="BN32" s="552"/>
      <c r="BO32" s="552"/>
      <c r="BP32" s="552"/>
      <c r="BQ32" s="552"/>
      <c r="BR32" s="552"/>
      <c r="BS32" s="552"/>
      <c r="BT32" s="552"/>
      <c r="BU32" s="552"/>
      <c r="BV32" s="552"/>
      <c r="BW32" s="552"/>
      <c r="BX32" s="552"/>
      <c r="BY32" s="552"/>
      <c r="BZ32" s="552"/>
      <c r="CA32" s="552"/>
      <c r="CB32" s="552"/>
      <c r="CC32" s="552"/>
      <c r="CD32" s="552"/>
      <c r="CE32" s="552"/>
      <c r="CF32" s="552"/>
      <c r="CG32" s="552"/>
      <c r="CH32" s="552"/>
      <c r="CI32" s="552"/>
      <c r="CJ32" s="552"/>
      <c r="CK32" s="552"/>
      <c r="CL32" s="552"/>
      <c r="CM32" s="552"/>
      <c r="CN32" s="552"/>
      <c r="CO32" s="552"/>
      <c r="CP32" s="552"/>
      <c r="CQ32" s="552"/>
      <c r="CR32" s="552"/>
      <c r="CS32" s="552"/>
      <c r="CT32" s="552"/>
      <c r="CU32" s="552"/>
      <c r="CV32" s="552"/>
      <c r="CW32" s="552"/>
      <c r="CX32" s="552"/>
      <c r="CY32" s="552"/>
      <c r="CZ32" s="552"/>
      <c r="DA32" s="552"/>
      <c r="DB32" s="552"/>
      <c r="DC32" s="552"/>
      <c r="DD32" s="552"/>
      <c r="DE32" s="552"/>
      <c r="DF32" s="552"/>
      <c r="DG32" s="552"/>
      <c r="DH32" s="552"/>
      <c r="DI32" s="552"/>
      <c r="DJ32" s="552"/>
      <c r="DK32" s="552"/>
      <c r="DL32" s="552"/>
      <c r="DM32" s="552"/>
      <c r="DN32" s="552"/>
      <c r="DO32" s="552"/>
      <c r="DP32" s="552"/>
      <c r="DQ32" s="552"/>
      <c r="DR32" s="552"/>
      <c r="DS32" s="552"/>
      <c r="DT32" s="552"/>
      <c r="DU32" s="552"/>
      <c r="DV32" s="552"/>
      <c r="DW32" s="552"/>
      <c r="DX32" s="552"/>
      <c r="DY32" s="552"/>
      <c r="DZ32" s="552"/>
      <c r="EA32" s="552"/>
      <c r="EB32" s="552"/>
      <c r="EC32" s="552"/>
      <c r="ED32" s="552"/>
      <c r="EE32" s="552"/>
      <c r="EF32" s="552"/>
      <c r="EG32" s="552"/>
      <c r="EH32" s="552"/>
      <c r="EI32" s="552"/>
      <c r="EJ32" s="552"/>
      <c r="EK32" s="552"/>
      <c r="EL32" s="552"/>
      <c r="EM32" s="552"/>
      <c r="EN32" s="552"/>
      <c r="EO32" s="552"/>
      <c r="EP32" s="552"/>
      <c r="EQ32" s="552"/>
      <c r="ER32" s="552"/>
      <c r="ES32" s="552"/>
      <c r="ET32" s="552"/>
      <c r="EU32" s="552"/>
      <c r="EV32" s="552"/>
      <c r="EW32" s="552"/>
      <c r="EX32" s="552"/>
      <c r="EY32" s="552"/>
      <c r="EZ32" s="552"/>
      <c r="FA32" s="552"/>
      <c r="FB32" s="552"/>
      <c r="FC32" s="552"/>
      <c r="FD32" s="552"/>
      <c r="FE32" s="552"/>
      <c r="FF32" s="552"/>
      <c r="FG32" s="552"/>
      <c r="FH32" s="552"/>
      <c r="FI32" s="552"/>
      <c r="FJ32" s="552"/>
      <c r="FK32" s="552"/>
      <c r="FL32" s="552"/>
      <c r="FM32" s="552"/>
      <c r="FN32" s="552"/>
      <c r="FO32" s="552"/>
      <c r="FP32" s="552"/>
      <c r="FQ32" s="552"/>
      <c r="FR32" s="552"/>
      <c r="FS32" s="552"/>
      <c r="FT32" s="552"/>
      <c r="FU32" s="552"/>
      <c r="FV32" s="552"/>
      <c r="FW32" s="552"/>
      <c r="FX32" s="552"/>
      <c r="FY32" s="552"/>
      <c r="FZ32" s="552"/>
      <c r="GA32" s="552"/>
      <c r="GB32" s="552"/>
      <c r="GC32" s="552"/>
      <c r="GD32" s="552"/>
      <c r="GE32" s="552"/>
      <c r="GF32" s="552"/>
      <c r="GG32" s="552"/>
      <c r="GH32" s="552"/>
      <c r="GI32" s="552"/>
      <c r="GJ32" s="552"/>
      <c r="GK32" s="552"/>
      <c r="GL32" s="552"/>
      <c r="GM32" s="552"/>
      <c r="GN32" s="552"/>
      <c r="GO32" s="552"/>
      <c r="GP32" s="552"/>
      <c r="GQ32" s="552"/>
      <c r="GR32" s="552"/>
      <c r="GS32" s="552"/>
      <c r="GT32" s="552"/>
      <c r="GU32" s="552"/>
      <c r="GV32" s="552"/>
      <c r="GW32" s="552"/>
      <c r="GX32" s="552"/>
      <c r="GY32" s="552"/>
      <c r="GZ32" s="552"/>
      <c r="HA32" s="552"/>
      <c r="HB32" s="552"/>
      <c r="HC32" s="552"/>
      <c r="HD32" s="552"/>
      <c r="HE32" s="552"/>
      <c r="HF32" s="552"/>
      <c r="HG32" s="552"/>
      <c r="HH32" s="552"/>
      <c r="HI32" s="552"/>
      <c r="HJ32" s="552"/>
      <c r="HK32" s="552"/>
      <c r="HL32" s="552"/>
      <c r="HM32" s="552"/>
      <c r="HN32" s="552"/>
      <c r="HO32" s="552"/>
      <c r="HP32" s="552"/>
      <c r="HQ32" s="552"/>
      <c r="HR32" s="552"/>
      <c r="HS32" s="552"/>
      <c r="HT32" s="552"/>
      <c r="HU32" s="552"/>
      <c r="HV32" s="552"/>
      <c r="HW32" s="552"/>
    </row>
    <row r="33" spans="1:10" ht="24.95" customHeight="1">
      <c r="A33" s="330" t="s">
        <v>1411</v>
      </c>
      <c r="B33" s="549" t="s">
        <v>319</v>
      </c>
      <c r="C33" s="550">
        <v>4239943</v>
      </c>
      <c r="D33" s="550">
        <v>4425442</v>
      </c>
      <c r="E33" s="550">
        <v>3902089</v>
      </c>
      <c r="F33" s="550">
        <v>29002837</v>
      </c>
      <c r="G33" s="550">
        <v>26696935</v>
      </c>
      <c r="H33" s="541">
        <v>-4.1916491053323028</v>
      </c>
      <c r="I33" s="541">
        <v>8.6582853440810794</v>
      </c>
      <c r="J33" s="541">
        <v>8.6373285922148</v>
      </c>
    </row>
    <row r="34" spans="1:10" ht="24.95" customHeight="1">
      <c r="A34" s="330" t="s">
        <v>1412</v>
      </c>
      <c r="B34" s="549" t="s">
        <v>319</v>
      </c>
      <c r="C34" s="550">
        <v>3716834</v>
      </c>
      <c r="D34" s="550">
        <v>3704589</v>
      </c>
      <c r="E34" s="550">
        <v>3289666</v>
      </c>
      <c r="F34" s="550">
        <v>22080120</v>
      </c>
      <c r="G34" s="550">
        <v>20048003</v>
      </c>
      <c r="H34" s="541">
        <v>0.33053599198183292</v>
      </c>
      <c r="I34" s="541">
        <v>12.985148036305219</v>
      </c>
      <c r="J34" s="541">
        <v>10.136256464047804</v>
      </c>
    </row>
    <row r="35" spans="1:10" ht="24.95" customHeight="1">
      <c r="B35" s="179"/>
      <c r="C35" s="179"/>
      <c r="D35" s="179"/>
      <c r="E35" s="179"/>
      <c r="F35" s="551"/>
      <c r="G35" s="540"/>
      <c r="H35" s="541"/>
      <c r="I35" s="541"/>
      <c r="J35" s="541"/>
    </row>
    <row r="36" spans="1:10" ht="24.95" customHeight="1">
      <c r="A36" s="330" t="s">
        <v>1414</v>
      </c>
      <c r="B36" s="69" t="s">
        <v>1645</v>
      </c>
      <c r="C36" s="553">
        <v>126.8</v>
      </c>
      <c r="D36" s="553">
        <v>130.4</v>
      </c>
      <c r="E36" s="553">
        <v>122.7</v>
      </c>
      <c r="F36" s="553">
        <v>111.7</v>
      </c>
      <c r="G36" s="553">
        <v>107.5</v>
      </c>
      <c r="H36" s="541">
        <v>-2.76073619631903</v>
      </c>
      <c r="I36" s="541">
        <v>3.3414832925835185</v>
      </c>
      <c r="J36" s="541">
        <v>3.9069767441860535</v>
      </c>
    </row>
    <row r="37" spans="1:10" ht="24.95" customHeight="1">
      <c r="A37" s="330" t="s">
        <v>1415</v>
      </c>
      <c r="B37" s="179"/>
      <c r="C37" s="553"/>
      <c r="D37" s="553"/>
      <c r="E37" s="553"/>
      <c r="F37" s="540"/>
      <c r="G37" s="543"/>
      <c r="H37" s="541"/>
      <c r="I37" s="541"/>
      <c r="J37" s="541"/>
    </row>
    <row r="38" spans="1:10" ht="24.95" customHeight="1">
      <c r="A38" s="330" t="s">
        <v>1416</v>
      </c>
      <c r="B38" s="179" t="s">
        <v>183</v>
      </c>
      <c r="C38" s="547">
        <v>23</v>
      </c>
      <c r="D38" s="547">
        <v>22</v>
      </c>
      <c r="E38" s="547">
        <v>23</v>
      </c>
      <c r="F38" s="540"/>
      <c r="G38" s="543"/>
      <c r="H38" s="541"/>
      <c r="I38" s="541"/>
      <c r="J38" s="541"/>
    </row>
    <row r="39" spans="1:10" ht="18.95" customHeight="1">
      <c r="A39" s="554"/>
      <c r="B39" s="555"/>
      <c r="C39" s="555"/>
      <c r="D39" s="555"/>
      <c r="E39" s="555"/>
      <c r="F39" s="556"/>
      <c r="G39" s="557"/>
      <c r="H39" s="558"/>
      <c r="I39" s="558"/>
      <c r="J39" s="558"/>
    </row>
    <row r="40" spans="1:10" ht="18.95" customHeight="1">
      <c r="A40" s="876"/>
      <c r="B40" s="876"/>
      <c r="C40" s="876"/>
      <c r="D40" s="876"/>
      <c r="E40" s="876"/>
      <c r="F40" s="876"/>
      <c r="G40" s="876"/>
      <c r="H40" s="876"/>
      <c r="I40" s="876"/>
      <c r="J40" s="876"/>
    </row>
    <row r="41" spans="1:10" ht="18.95" customHeight="1">
      <c r="A41" s="790"/>
      <c r="B41" s="790"/>
      <c r="C41" s="790"/>
      <c r="D41" s="790"/>
      <c r="E41" s="790"/>
      <c r="F41" s="790"/>
      <c r="G41" s="790"/>
      <c r="H41" s="790"/>
      <c r="I41" s="790"/>
      <c r="J41" s="790"/>
    </row>
    <row r="42" spans="1:10" ht="18.95" customHeight="1">
      <c r="B42" s="549"/>
      <c r="C42" s="550"/>
      <c r="D42" s="550"/>
      <c r="E42" s="550"/>
      <c r="F42" s="550"/>
      <c r="G42" s="540"/>
      <c r="H42" s="559"/>
      <c r="I42" s="559"/>
      <c r="J42" s="559"/>
    </row>
    <row r="43" spans="1:10" ht="18.95" customHeight="1">
      <c r="B43" s="549"/>
      <c r="C43" s="550"/>
      <c r="D43" s="550"/>
      <c r="E43" s="550"/>
      <c r="F43" s="550"/>
      <c r="G43" s="540"/>
      <c r="H43" s="559"/>
      <c r="I43" s="559"/>
      <c r="J43" s="559"/>
    </row>
    <row r="44" spans="1:10" ht="18.95" customHeight="1">
      <c r="A44" s="330" t="s">
        <v>1418</v>
      </c>
      <c r="F44" s="540"/>
      <c r="G44" s="543"/>
      <c r="H44" s="541"/>
      <c r="I44" s="541"/>
    </row>
    <row r="45" spans="1:10" ht="18.95" customHeight="1">
      <c r="A45" s="330" t="s">
        <v>1419</v>
      </c>
    </row>
    <row r="46" spans="1:10" ht="18.95" customHeight="1">
      <c r="A46" s="330" t="s">
        <v>1420</v>
      </c>
    </row>
    <row r="47" spans="1:10" ht="18.95" customHeight="1">
      <c r="A47" s="330" t="s">
        <v>1421</v>
      </c>
    </row>
    <row r="48" spans="1:10" ht="18.95" customHeight="1">
      <c r="A48" s="330" t="s">
        <v>1743</v>
      </c>
      <c r="J48" s="179"/>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7" customWidth="1"/>
    <col min="2" max="2" width="12.7109375" style="67" customWidth="1"/>
    <col min="3" max="5" width="12.5703125" style="67" customWidth="1"/>
    <col min="6" max="6" width="12.28515625" style="67" customWidth="1"/>
    <col min="7" max="7" width="12.7109375" style="67" hidden="1" customWidth="1"/>
    <col min="8" max="8" width="11.7109375" style="67" customWidth="1"/>
    <col min="9" max="10" width="11.5703125" style="67" customWidth="1"/>
    <col min="11" max="16384" width="11.42578125" style="67"/>
  </cols>
  <sheetData>
    <row r="1" spans="1:12" ht="15" customHeight="1">
      <c r="A1" s="812" t="s">
        <v>1764</v>
      </c>
    </row>
    <row r="2" spans="1:12" ht="20.100000000000001" customHeight="1">
      <c r="A2" s="647" t="s">
        <v>738</v>
      </c>
      <c r="B2" s="646"/>
      <c r="C2" s="646"/>
      <c r="D2" s="646"/>
      <c r="E2" s="646"/>
      <c r="F2" s="646"/>
      <c r="G2" s="646"/>
      <c r="H2" s="646"/>
      <c r="I2" s="646"/>
      <c r="J2" s="646"/>
    </row>
    <row r="3" spans="1:12" ht="20.100000000000001" customHeight="1">
      <c r="A3" s="876"/>
      <c r="B3" s="876"/>
      <c r="C3" s="876"/>
      <c r="D3" s="876"/>
      <c r="E3" s="876"/>
      <c r="F3" s="876"/>
      <c r="G3" s="876"/>
      <c r="H3" s="876"/>
      <c r="I3" s="876"/>
      <c r="J3" s="876"/>
    </row>
    <row r="4" spans="1:12" ht="20.100000000000001" customHeight="1">
      <c r="A4" s="876" t="s">
        <v>346</v>
      </c>
      <c r="B4" s="876"/>
      <c r="C4" s="876"/>
      <c r="D4" s="876"/>
      <c r="E4" s="876"/>
      <c r="F4" s="876"/>
      <c r="G4" s="876"/>
      <c r="H4" s="876"/>
      <c r="I4" s="876"/>
      <c r="J4" s="876"/>
    </row>
    <row r="5" spans="1:12" ht="20.100000000000001" customHeight="1">
      <c r="A5" s="831"/>
      <c r="B5" s="831"/>
      <c r="C5" s="831"/>
      <c r="D5" s="831"/>
      <c r="E5" s="831"/>
      <c r="F5" s="831"/>
      <c r="G5" s="831"/>
      <c r="H5" s="831"/>
      <c r="I5" s="831"/>
      <c r="J5" s="831"/>
    </row>
    <row r="6" spans="1:12" ht="20.100000000000001" customHeight="1">
      <c r="A6" s="646" t="s">
        <v>1403</v>
      </c>
      <c r="B6" s="646"/>
      <c r="C6" s="646"/>
      <c r="D6" s="646"/>
      <c r="E6" s="646"/>
      <c r="F6" s="646"/>
      <c r="G6" s="646"/>
      <c r="H6" s="646"/>
      <c r="I6" s="646"/>
      <c r="J6" s="646"/>
    </row>
    <row r="7" spans="1:12" ht="20.100000000000001" customHeight="1">
      <c r="A7" s="555"/>
      <c r="B7" s="555"/>
      <c r="C7" s="555"/>
      <c r="D7" s="555"/>
      <c r="E7" s="555"/>
      <c r="F7" s="555"/>
      <c r="G7" s="555"/>
      <c r="H7" s="555"/>
      <c r="I7" s="555"/>
      <c r="J7" s="555"/>
      <c r="K7" s="648"/>
    </row>
    <row r="8" spans="1:12" ht="20.100000000000001" customHeight="1">
      <c r="A8" s="529"/>
      <c r="B8" s="529"/>
      <c r="C8" s="529"/>
      <c r="D8" s="529"/>
      <c r="E8" s="529"/>
      <c r="F8" s="529"/>
      <c r="G8" s="529"/>
      <c r="H8" s="529"/>
      <c r="I8" s="529"/>
      <c r="J8" s="529"/>
      <c r="K8" s="531"/>
      <c r="L8" s="648"/>
    </row>
    <row r="9" spans="1:12" ht="20.100000000000001" customHeight="1">
      <c r="A9" s="877" t="s">
        <v>1404</v>
      </c>
      <c r="B9" s="877" t="s">
        <v>381</v>
      </c>
      <c r="C9" s="877" t="s">
        <v>1698</v>
      </c>
      <c r="D9" s="877" t="s">
        <v>1688</v>
      </c>
      <c r="E9" s="877" t="s">
        <v>1699</v>
      </c>
      <c r="F9" s="877" t="s">
        <v>1700</v>
      </c>
      <c r="G9" s="877" t="s">
        <v>1641</v>
      </c>
      <c r="H9" s="890" t="s">
        <v>1701</v>
      </c>
      <c r="I9" s="888"/>
      <c r="J9" s="885" t="s">
        <v>1700</v>
      </c>
      <c r="K9" s="648"/>
      <c r="L9" s="648"/>
    </row>
    <row r="10" spans="1:12" ht="20.100000000000001" customHeight="1">
      <c r="A10" s="888"/>
      <c r="B10" s="888"/>
      <c r="C10" s="888"/>
      <c r="D10" s="888"/>
      <c r="E10" s="888"/>
      <c r="F10" s="888"/>
      <c r="G10" s="888"/>
      <c r="H10" s="890"/>
      <c r="I10" s="888"/>
      <c r="J10" s="886"/>
      <c r="K10" s="648"/>
    </row>
    <row r="11" spans="1:12" ht="20.100000000000001" customHeight="1">
      <c r="A11" s="888"/>
      <c r="B11" s="888"/>
      <c r="C11" s="888"/>
      <c r="D11" s="888"/>
      <c r="E11" s="888"/>
      <c r="F11" s="888"/>
      <c r="G11" s="888"/>
      <c r="H11" s="891"/>
      <c r="I11" s="889"/>
      <c r="J11" s="887"/>
      <c r="K11" s="648"/>
    </row>
    <row r="12" spans="1:12" ht="20.100000000000001" customHeight="1">
      <c r="A12" s="888"/>
      <c r="B12" s="888"/>
      <c r="C12" s="888"/>
      <c r="D12" s="888"/>
      <c r="E12" s="888"/>
      <c r="F12" s="888"/>
      <c r="G12" s="888"/>
      <c r="H12" s="594" t="s">
        <v>1406</v>
      </c>
      <c r="I12" s="529"/>
      <c r="J12" s="529"/>
      <c r="L12" s="595"/>
    </row>
    <row r="13" spans="1:12" ht="20.100000000000001" customHeight="1">
      <c r="A13" s="888"/>
      <c r="B13" s="888"/>
      <c r="C13" s="888"/>
      <c r="D13" s="888"/>
      <c r="E13" s="888"/>
      <c r="F13" s="888"/>
      <c r="G13" s="888"/>
      <c r="H13" s="885" t="s">
        <v>1688</v>
      </c>
      <c r="I13" s="885" t="s">
        <v>1699</v>
      </c>
      <c r="J13" s="885" t="s">
        <v>1702</v>
      </c>
    </row>
    <row r="14" spans="1:12" ht="20.100000000000001" customHeight="1">
      <c r="A14" s="888"/>
      <c r="B14" s="888"/>
      <c r="C14" s="888"/>
      <c r="D14" s="888"/>
      <c r="E14" s="888"/>
      <c r="F14" s="888"/>
      <c r="G14" s="888"/>
      <c r="H14" s="886"/>
      <c r="I14" s="886"/>
      <c r="J14" s="886"/>
    </row>
    <row r="15" spans="1:12" ht="20.100000000000001" customHeight="1">
      <c r="A15" s="889"/>
      <c r="B15" s="889"/>
      <c r="C15" s="889"/>
      <c r="D15" s="889"/>
      <c r="E15" s="889"/>
      <c r="F15" s="889"/>
      <c r="G15" s="889"/>
      <c r="H15" s="887"/>
      <c r="I15" s="887"/>
      <c r="J15" s="887"/>
    </row>
    <row r="16" spans="1:12" ht="19.5" customHeight="1">
      <c r="A16" s="330"/>
      <c r="B16" s="330"/>
      <c r="C16" s="330"/>
      <c r="D16" s="330"/>
      <c r="E16" s="330"/>
      <c r="F16" s="330"/>
      <c r="G16" s="330"/>
      <c r="H16" s="330"/>
      <c r="I16" s="330"/>
      <c r="J16" s="330"/>
    </row>
    <row r="17" spans="1:231" ht="19.5" customHeight="1">
      <c r="A17" s="330"/>
      <c r="B17" s="330"/>
      <c r="C17" s="330"/>
      <c r="D17" s="330"/>
      <c r="E17" s="330"/>
      <c r="F17" s="330"/>
      <c r="G17" s="330"/>
      <c r="H17" s="330"/>
      <c r="I17" s="330"/>
      <c r="J17" s="330"/>
    </row>
    <row r="18" spans="1:231" ht="19.5" customHeight="1">
      <c r="A18" s="647" t="s">
        <v>1422</v>
      </c>
      <c r="B18" s="555"/>
      <c r="C18" s="555"/>
      <c r="D18" s="555"/>
      <c r="E18" s="555"/>
      <c r="F18" s="555"/>
      <c r="G18" s="555"/>
      <c r="H18" s="555"/>
      <c r="I18" s="555"/>
      <c r="J18" s="555"/>
    </row>
    <row r="19" spans="1:231" ht="19.5" customHeight="1">
      <c r="A19" s="647"/>
      <c r="B19" s="555"/>
      <c r="C19" s="555"/>
      <c r="D19" s="555"/>
      <c r="E19" s="555"/>
      <c r="F19" s="555"/>
      <c r="G19" s="555"/>
      <c r="H19" s="555"/>
      <c r="I19" s="555"/>
      <c r="J19" s="555"/>
    </row>
    <row r="20" spans="1:231" ht="19.5" customHeight="1">
      <c r="A20" s="646"/>
      <c r="B20" s="330"/>
      <c r="C20" s="330"/>
      <c r="D20" s="330"/>
      <c r="E20" s="330"/>
      <c r="F20" s="330"/>
      <c r="G20" s="330"/>
      <c r="H20" s="330"/>
      <c r="I20" s="330"/>
      <c r="J20" s="330"/>
    </row>
    <row r="21" spans="1:231" ht="19.5" customHeight="1">
      <c r="A21" s="647" t="s">
        <v>229</v>
      </c>
      <c r="B21" s="555"/>
      <c r="C21" s="555"/>
      <c r="D21" s="555"/>
      <c r="E21" s="555"/>
      <c r="F21" s="555"/>
      <c r="G21" s="555"/>
      <c r="H21" s="555"/>
      <c r="I21" s="555"/>
      <c r="J21" s="555"/>
    </row>
    <row r="22" spans="1:231" ht="19.5" customHeight="1">
      <c r="A22" s="330"/>
      <c r="B22" s="330"/>
      <c r="C22" s="330"/>
      <c r="D22" s="330"/>
      <c r="E22" s="330"/>
      <c r="F22" s="330"/>
      <c r="G22" s="330"/>
      <c r="H22" s="330"/>
      <c r="I22" s="330"/>
      <c r="J22" s="330"/>
    </row>
    <row r="23" spans="1:231" ht="19.5" customHeight="1">
      <c r="A23" s="330"/>
      <c r="B23" s="330"/>
      <c r="C23" s="330"/>
      <c r="D23" s="330"/>
      <c r="E23" s="330"/>
      <c r="F23" s="330"/>
      <c r="H23" s="330"/>
      <c r="I23" s="330"/>
      <c r="J23" s="330"/>
    </row>
    <row r="24" spans="1:231" ht="19.5" customHeight="1">
      <c r="A24" s="330" t="s">
        <v>1423</v>
      </c>
      <c r="B24" s="539">
        <v>1000</v>
      </c>
      <c r="C24" s="596">
        <v>821705</v>
      </c>
      <c r="D24" s="596">
        <v>807249</v>
      </c>
      <c r="E24" s="596">
        <v>807227</v>
      </c>
      <c r="F24" s="596">
        <v>814477</v>
      </c>
      <c r="G24" s="596">
        <v>800536</v>
      </c>
      <c r="H24" s="597">
        <v>1.7907733549375848</v>
      </c>
      <c r="I24" s="597">
        <v>1.7935475399113159</v>
      </c>
      <c r="J24" s="597">
        <v>1.7414582229905875</v>
      </c>
    </row>
    <row r="25" spans="1:231" ht="19.5" customHeight="1">
      <c r="A25" s="330"/>
      <c r="B25" s="179"/>
      <c r="C25" s="543" t="s">
        <v>715</v>
      </c>
      <c r="D25" s="543" t="s">
        <v>715</v>
      </c>
      <c r="E25" s="543" t="s">
        <v>715</v>
      </c>
      <c r="F25" s="540" t="s">
        <v>715</v>
      </c>
      <c r="G25" s="543" t="s">
        <v>715</v>
      </c>
      <c r="H25" s="597"/>
      <c r="I25" s="597"/>
      <c r="J25" s="597"/>
    </row>
    <row r="26" spans="1:231" ht="19.5" customHeight="1">
      <c r="A26" s="330" t="s">
        <v>142</v>
      </c>
      <c r="B26" s="544" t="s">
        <v>1643</v>
      </c>
      <c r="C26" s="545">
        <v>261981</v>
      </c>
      <c r="D26" s="545">
        <v>215608</v>
      </c>
      <c r="E26" s="545">
        <v>258089</v>
      </c>
      <c r="F26" s="545">
        <v>477589</v>
      </c>
      <c r="G26" s="545">
        <v>476853</v>
      </c>
      <c r="H26" s="597">
        <v>21.508014544914843</v>
      </c>
      <c r="I26" s="597">
        <v>1.5080069278427146</v>
      </c>
      <c r="J26" s="597">
        <v>0.15434525944053235</v>
      </c>
    </row>
    <row r="27" spans="1:231" ht="19.5" customHeight="1">
      <c r="A27" s="330"/>
      <c r="B27" s="179"/>
      <c r="C27" s="543" t="s">
        <v>715</v>
      </c>
      <c r="D27" s="543" t="s">
        <v>715</v>
      </c>
      <c r="E27" s="543" t="s">
        <v>715</v>
      </c>
      <c r="F27" s="540" t="s">
        <v>715</v>
      </c>
      <c r="G27" s="543" t="s">
        <v>715</v>
      </c>
      <c r="H27" s="597"/>
      <c r="I27" s="597"/>
      <c r="J27" s="597"/>
    </row>
    <row r="28" spans="1:231" ht="19.5" customHeight="1">
      <c r="A28" s="330" t="s">
        <v>1424</v>
      </c>
      <c r="B28" s="549" t="s">
        <v>319</v>
      </c>
      <c r="C28" s="598">
        <v>32039838</v>
      </c>
      <c r="D28" s="598">
        <v>22436579</v>
      </c>
      <c r="E28" s="598">
        <v>29873561</v>
      </c>
      <c r="F28" s="598">
        <v>54476417</v>
      </c>
      <c r="G28" s="598">
        <v>51381151</v>
      </c>
      <c r="H28" s="597">
        <v>42.801797011924151</v>
      </c>
      <c r="I28" s="597">
        <v>7.2514856866243633</v>
      </c>
      <c r="J28" s="597">
        <v>6.0241274081228795</v>
      </c>
    </row>
    <row r="29" spans="1:231" ht="19.5" customHeight="1">
      <c r="A29" s="330"/>
      <c r="B29" s="549"/>
      <c r="C29" s="598"/>
      <c r="D29" s="598"/>
      <c r="E29" s="598"/>
      <c r="F29" s="598"/>
      <c r="G29" s="598"/>
      <c r="H29" s="597"/>
      <c r="I29" s="597"/>
      <c r="J29" s="597"/>
    </row>
    <row r="30" spans="1:231" ht="19.5" customHeight="1">
      <c r="A30" s="330"/>
      <c r="B30" s="549"/>
      <c r="C30" s="598"/>
      <c r="D30" s="598"/>
      <c r="E30" s="598"/>
      <c r="F30" s="598"/>
      <c r="G30" s="598"/>
      <c r="H30" s="597"/>
      <c r="I30" s="597"/>
      <c r="J30" s="597"/>
    </row>
    <row r="31" spans="1:231" ht="19.5" customHeight="1">
      <c r="A31" s="330"/>
      <c r="B31" s="330"/>
      <c r="C31" s="330"/>
      <c r="D31" s="330"/>
      <c r="E31" s="543"/>
      <c r="F31" s="540"/>
      <c r="G31" s="543"/>
      <c r="H31" s="597"/>
      <c r="I31" s="597"/>
      <c r="J31" s="597"/>
    </row>
    <row r="32" spans="1:231" ht="19.5" customHeight="1">
      <c r="A32" s="647" t="s">
        <v>1425</v>
      </c>
      <c r="B32" s="555"/>
      <c r="C32" s="555"/>
      <c r="D32" s="555"/>
      <c r="E32" s="555"/>
      <c r="F32" s="555"/>
      <c r="G32" s="555"/>
      <c r="H32" s="555"/>
      <c r="I32" s="555"/>
      <c r="J32" s="555"/>
      <c r="K32" s="599"/>
      <c r="L32" s="599"/>
      <c r="M32" s="599"/>
      <c r="N32" s="599"/>
      <c r="O32" s="599"/>
      <c r="P32" s="599"/>
      <c r="Q32" s="599"/>
      <c r="R32" s="599"/>
      <c r="S32" s="599"/>
      <c r="T32" s="599"/>
      <c r="U32" s="599"/>
      <c r="V32" s="599"/>
      <c r="W32" s="599"/>
      <c r="X32" s="599"/>
      <c r="Y32" s="599"/>
      <c r="Z32" s="599"/>
      <c r="AA32" s="599"/>
      <c r="AB32" s="599"/>
      <c r="AC32" s="599"/>
      <c r="AD32" s="599"/>
      <c r="AE32" s="599"/>
      <c r="AF32" s="599"/>
      <c r="AG32" s="599"/>
      <c r="AH32" s="599"/>
      <c r="AI32" s="599"/>
      <c r="AJ32" s="599"/>
      <c r="AK32" s="599"/>
      <c r="AL32" s="599"/>
      <c r="AM32" s="599"/>
      <c r="AN32" s="599"/>
      <c r="AO32" s="599"/>
      <c r="AP32" s="599"/>
      <c r="AQ32" s="599"/>
      <c r="AR32" s="599"/>
      <c r="AS32" s="599"/>
      <c r="AT32" s="599"/>
      <c r="AU32" s="599"/>
      <c r="AV32" s="599"/>
      <c r="AW32" s="599"/>
      <c r="AX32" s="599"/>
      <c r="AY32" s="599"/>
      <c r="AZ32" s="599"/>
      <c r="BA32" s="599"/>
      <c r="BB32" s="599"/>
      <c r="BC32" s="599"/>
      <c r="BD32" s="599"/>
      <c r="BE32" s="599"/>
      <c r="BF32" s="599"/>
      <c r="BG32" s="599"/>
      <c r="BH32" s="599"/>
      <c r="BI32" s="599"/>
      <c r="BJ32" s="599"/>
      <c r="BK32" s="599"/>
      <c r="BL32" s="599"/>
      <c r="BM32" s="599"/>
      <c r="BN32" s="599"/>
      <c r="BO32" s="599"/>
      <c r="BP32" s="599"/>
      <c r="BQ32" s="599"/>
      <c r="BR32" s="599"/>
      <c r="BS32" s="599"/>
      <c r="BT32" s="599"/>
      <c r="BU32" s="599"/>
      <c r="BV32" s="599"/>
      <c r="BW32" s="599"/>
      <c r="BX32" s="599"/>
      <c r="BY32" s="599"/>
      <c r="BZ32" s="599"/>
      <c r="CA32" s="599"/>
      <c r="CB32" s="599"/>
      <c r="CC32" s="599"/>
      <c r="CD32" s="599"/>
      <c r="CE32" s="599"/>
      <c r="CF32" s="599"/>
      <c r="CG32" s="599"/>
      <c r="CH32" s="599"/>
      <c r="CI32" s="599"/>
      <c r="CJ32" s="599"/>
      <c r="CK32" s="599"/>
      <c r="CL32" s="599"/>
      <c r="CM32" s="599"/>
      <c r="CN32" s="599"/>
      <c r="CO32" s="599"/>
      <c r="CP32" s="599"/>
      <c r="CQ32" s="599"/>
      <c r="CR32" s="599"/>
      <c r="CS32" s="599"/>
      <c r="CT32" s="599"/>
      <c r="CU32" s="599"/>
      <c r="CV32" s="599"/>
      <c r="CW32" s="599"/>
      <c r="CX32" s="599"/>
      <c r="CY32" s="599"/>
      <c r="CZ32" s="599"/>
      <c r="DA32" s="599"/>
      <c r="DB32" s="599"/>
      <c r="DC32" s="599"/>
      <c r="DD32" s="599"/>
      <c r="DE32" s="599"/>
      <c r="DF32" s="599"/>
      <c r="DG32" s="599"/>
      <c r="DH32" s="599"/>
      <c r="DI32" s="599"/>
      <c r="DJ32" s="599"/>
      <c r="DK32" s="599"/>
      <c r="DL32" s="599"/>
      <c r="DM32" s="599"/>
      <c r="DN32" s="599"/>
      <c r="DO32" s="599"/>
      <c r="DP32" s="599"/>
      <c r="DQ32" s="599"/>
      <c r="DR32" s="599"/>
      <c r="DS32" s="599"/>
      <c r="DT32" s="599"/>
      <c r="DU32" s="599"/>
      <c r="DV32" s="599"/>
      <c r="DW32" s="599"/>
      <c r="DX32" s="599"/>
      <c r="DY32" s="599"/>
      <c r="DZ32" s="599"/>
      <c r="EA32" s="599"/>
      <c r="EB32" s="599"/>
      <c r="EC32" s="599"/>
      <c r="ED32" s="599"/>
      <c r="EE32" s="599"/>
      <c r="EF32" s="599"/>
      <c r="EG32" s="599"/>
      <c r="EH32" s="599"/>
      <c r="EI32" s="599"/>
      <c r="EJ32" s="599"/>
      <c r="EK32" s="599"/>
      <c r="EL32" s="599"/>
      <c r="EM32" s="599"/>
      <c r="EN32" s="599"/>
      <c r="EO32" s="599"/>
      <c r="EP32" s="599"/>
      <c r="EQ32" s="599"/>
      <c r="ER32" s="599"/>
      <c r="ES32" s="599"/>
      <c r="ET32" s="599"/>
      <c r="EU32" s="599"/>
      <c r="EV32" s="599"/>
      <c r="EW32" s="599"/>
      <c r="EX32" s="599"/>
      <c r="EY32" s="599"/>
      <c r="EZ32" s="599"/>
      <c r="FA32" s="599"/>
      <c r="FB32" s="599"/>
      <c r="FC32" s="599"/>
      <c r="FD32" s="599"/>
      <c r="FE32" s="599"/>
      <c r="FF32" s="599"/>
      <c r="FG32" s="599"/>
      <c r="FH32" s="599"/>
      <c r="FI32" s="599"/>
      <c r="FJ32" s="599"/>
      <c r="FK32" s="599"/>
      <c r="FL32" s="599"/>
      <c r="FM32" s="599"/>
      <c r="FN32" s="599"/>
      <c r="FO32" s="599"/>
      <c r="FP32" s="599"/>
      <c r="FQ32" s="599"/>
      <c r="FR32" s="599"/>
      <c r="FS32" s="599"/>
      <c r="FT32" s="599"/>
      <c r="FU32" s="599"/>
      <c r="FV32" s="599"/>
      <c r="FW32" s="599"/>
      <c r="FX32" s="599"/>
      <c r="FY32" s="599"/>
      <c r="FZ32" s="599"/>
      <c r="GA32" s="599"/>
      <c r="GB32" s="599"/>
      <c r="GC32" s="599"/>
      <c r="GD32" s="599"/>
      <c r="GE32" s="599"/>
      <c r="GF32" s="599"/>
      <c r="GG32" s="599"/>
      <c r="GH32" s="599"/>
      <c r="GI32" s="599"/>
      <c r="GJ32" s="599"/>
      <c r="GK32" s="599"/>
      <c r="GL32" s="599"/>
      <c r="GM32" s="599"/>
      <c r="GN32" s="599"/>
      <c r="GO32" s="599"/>
      <c r="GP32" s="599"/>
      <c r="GQ32" s="599"/>
      <c r="GR32" s="599"/>
      <c r="GS32" s="599"/>
      <c r="GT32" s="599"/>
      <c r="GU32" s="599"/>
      <c r="GV32" s="599"/>
      <c r="GW32" s="599"/>
      <c r="GX32" s="599"/>
      <c r="GY32" s="599"/>
      <c r="GZ32" s="599"/>
      <c r="HA32" s="599"/>
      <c r="HB32" s="599"/>
      <c r="HC32" s="599"/>
      <c r="HD32" s="599"/>
      <c r="HE32" s="599"/>
      <c r="HF32" s="599"/>
      <c r="HG32" s="599"/>
      <c r="HH32" s="599"/>
      <c r="HI32" s="599"/>
      <c r="HJ32" s="599"/>
      <c r="HK32" s="599"/>
      <c r="HL32" s="599"/>
      <c r="HM32" s="599"/>
      <c r="HN32" s="599"/>
      <c r="HO32" s="599"/>
      <c r="HP32" s="599"/>
      <c r="HQ32" s="599"/>
      <c r="HR32" s="599"/>
      <c r="HS32" s="599"/>
      <c r="HT32" s="599"/>
      <c r="HU32" s="599"/>
      <c r="HV32" s="599"/>
      <c r="HW32" s="599"/>
    </row>
    <row r="33" spans="1:10" ht="19.5" customHeight="1">
      <c r="A33" s="555"/>
      <c r="B33" s="555"/>
      <c r="C33" s="555"/>
      <c r="D33" s="555"/>
      <c r="E33" s="600"/>
      <c r="F33" s="556"/>
      <c r="G33" s="600"/>
      <c r="H33" s="597"/>
      <c r="I33" s="597"/>
      <c r="J33" s="597"/>
    </row>
    <row r="34" spans="1:10" ht="19.5" customHeight="1">
      <c r="A34" s="330"/>
      <c r="B34" s="330"/>
      <c r="C34" s="330"/>
      <c r="D34" s="330"/>
      <c r="F34" s="540"/>
      <c r="H34" s="597"/>
      <c r="I34" s="597"/>
      <c r="J34" s="597"/>
    </row>
    <row r="35" spans="1:10" ht="19.5" customHeight="1">
      <c r="A35" s="330" t="s">
        <v>1423</v>
      </c>
      <c r="B35" s="539">
        <v>1000</v>
      </c>
      <c r="C35" s="596">
        <v>466818</v>
      </c>
      <c r="D35" s="596">
        <v>455361</v>
      </c>
      <c r="E35" s="596">
        <v>445183</v>
      </c>
      <c r="F35" s="596">
        <v>461089.5</v>
      </c>
      <c r="G35" s="596">
        <v>440364.5</v>
      </c>
      <c r="H35" s="597">
        <v>2.5160257466054361</v>
      </c>
      <c r="I35" s="597">
        <v>4.8597992286318288</v>
      </c>
      <c r="J35" s="597">
        <v>4.706328507406937</v>
      </c>
    </row>
    <row r="36" spans="1:10" ht="19.5" customHeight="1">
      <c r="A36" s="330"/>
      <c r="B36" s="179"/>
      <c r="C36" s="543"/>
      <c r="D36" s="543"/>
      <c r="E36" s="543"/>
      <c r="F36" s="540"/>
      <c r="G36" s="543"/>
      <c r="H36" s="597"/>
      <c r="I36" s="597"/>
      <c r="J36" s="597"/>
    </row>
    <row r="37" spans="1:10" ht="19.5" customHeight="1">
      <c r="A37" s="330" t="s">
        <v>142</v>
      </c>
      <c r="B37" s="544" t="s">
        <v>1643</v>
      </c>
      <c r="C37" s="545">
        <v>152508</v>
      </c>
      <c r="D37" s="545">
        <v>109127</v>
      </c>
      <c r="E37" s="545">
        <v>144865</v>
      </c>
      <c r="F37" s="545">
        <v>261635</v>
      </c>
      <c r="G37" s="545">
        <v>252899</v>
      </c>
      <c r="H37" s="597">
        <v>39.752765126870543</v>
      </c>
      <c r="I37" s="597">
        <v>5.275946570945365</v>
      </c>
      <c r="J37" s="597">
        <v>3.4543434335446221</v>
      </c>
    </row>
    <row r="38" spans="1:10" ht="19.5" customHeight="1">
      <c r="A38" s="330"/>
      <c r="B38" s="179"/>
      <c r="C38" s="543"/>
      <c r="D38" s="543"/>
      <c r="E38" s="543"/>
      <c r="F38" s="540"/>
      <c r="G38" s="543"/>
      <c r="H38" s="597"/>
      <c r="I38" s="597"/>
      <c r="J38" s="597"/>
    </row>
    <row r="39" spans="1:10" ht="19.5" customHeight="1">
      <c r="A39" s="330" t="s">
        <v>1424</v>
      </c>
      <c r="B39" s="549" t="s">
        <v>319</v>
      </c>
      <c r="C39" s="598">
        <v>21311610</v>
      </c>
      <c r="D39" s="598">
        <v>13684539</v>
      </c>
      <c r="E39" s="598">
        <v>19489248</v>
      </c>
      <c r="F39" s="598">
        <v>34996149</v>
      </c>
      <c r="G39" s="598">
        <v>32363560</v>
      </c>
      <c r="H39" s="597">
        <v>55.73495022375252</v>
      </c>
      <c r="I39" s="597">
        <v>9.3506019318959801</v>
      </c>
      <c r="J39" s="597">
        <v>8.1344234070664641</v>
      </c>
    </row>
    <row r="40" spans="1:10" ht="19.5" customHeight="1">
      <c r="A40" s="330"/>
      <c r="B40" s="549"/>
      <c r="C40" s="549"/>
      <c r="D40" s="549"/>
      <c r="E40" s="540"/>
      <c r="F40" s="540"/>
      <c r="G40" s="540"/>
      <c r="H40" s="597"/>
      <c r="I40" s="597"/>
      <c r="J40" s="597"/>
    </row>
    <row r="41" spans="1:10" ht="19.5" customHeight="1">
      <c r="A41" s="330"/>
      <c r="B41" s="549"/>
      <c r="C41" s="549"/>
      <c r="D41" s="549"/>
      <c r="E41" s="540"/>
      <c r="F41" s="540"/>
      <c r="G41" s="540"/>
      <c r="H41" s="597"/>
      <c r="I41" s="597"/>
      <c r="J41" s="597"/>
    </row>
    <row r="42" spans="1:10" ht="19.5" customHeight="1">
      <c r="A42" s="330"/>
      <c r="B42" s="549"/>
      <c r="C42" s="549"/>
      <c r="D42" s="549"/>
      <c r="E42" s="540"/>
      <c r="F42" s="540"/>
      <c r="G42" s="540"/>
      <c r="H42" s="597"/>
      <c r="I42" s="597"/>
      <c r="J42" s="597"/>
    </row>
    <row r="43" spans="1:10" ht="19.5" customHeight="1">
      <c r="A43" s="676" t="s">
        <v>1735</v>
      </c>
      <c r="B43" s="555"/>
      <c r="C43" s="555"/>
      <c r="D43" s="555"/>
      <c r="E43" s="555"/>
      <c r="F43" s="555"/>
      <c r="G43" s="555"/>
      <c r="H43" s="555"/>
      <c r="I43" s="555"/>
      <c r="J43" s="555"/>
    </row>
    <row r="44" spans="1:10" ht="19.5" customHeight="1">
      <c r="A44" s="555"/>
      <c r="B44" s="555"/>
      <c r="C44" s="555"/>
      <c r="D44" s="555"/>
      <c r="E44" s="600"/>
      <c r="F44" s="556"/>
      <c r="G44" s="600"/>
      <c r="H44" s="597"/>
      <c r="I44" s="597"/>
      <c r="J44" s="597"/>
    </row>
    <row r="45" spans="1:10" ht="19.5" customHeight="1">
      <c r="A45" s="330"/>
      <c r="B45" s="330"/>
      <c r="C45" s="330"/>
      <c r="D45" s="330"/>
      <c r="F45" s="540"/>
      <c r="H45" s="597"/>
      <c r="I45" s="597"/>
      <c r="J45" s="597"/>
    </row>
    <row r="46" spans="1:10" ht="19.5" customHeight="1">
      <c r="A46" s="330" t="s">
        <v>1423</v>
      </c>
      <c r="B46" s="539">
        <v>1000</v>
      </c>
      <c r="C46" s="596">
        <v>354887</v>
      </c>
      <c r="D46" s="596">
        <v>351888</v>
      </c>
      <c r="E46" s="596">
        <v>362044</v>
      </c>
      <c r="F46" s="596">
        <v>353387.5</v>
      </c>
      <c r="G46" s="596">
        <v>360171.5</v>
      </c>
      <c r="H46" s="597">
        <v>0.85225980993952533</v>
      </c>
      <c r="I46" s="597">
        <v>-1.9768315453370349</v>
      </c>
      <c r="J46" s="597">
        <v>-1.8835471435135815</v>
      </c>
    </row>
    <row r="47" spans="1:10" ht="19.5" customHeight="1">
      <c r="A47" s="330"/>
      <c r="B47" s="179"/>
      <c r="C47" s="543" t="s">
        <v>715</v>
      </c>
      <c r="D47" s="543" t="s">
        <v>715</v>
      </c>
      <c r="E47" s="543" t="s">
        <v>715</v>
      </c>
      <c r="F47" s="540" t="s">
        <v>715</v>
      </c>
      <c r="G47" s="543" t="s">
        <v>715</v>
      </c>
      <c r="H47" s="597"/>
      <c r="I47" s="597"/>
      <c r="J47" s="597"/>
    </row>
    <row r="48" spans="1:10" ht="19.5" customHeight="1">
      <c r="A48" s="330" t="s">
        <v>142</v>
      </c>
      <c r="B48" s="544" t="s">
        <v>1643</v>
      </c>
      <c r="C48" s="545">
        <v>109473</v>
      </c>
      <c r="D48" s="545">
        <v>106481</v>
      </c>
      <c r="E48" s="545">
        <v>113224</v>
      </c>
      <c r="F48" s="545">
        <v>215954</v>
      </c>
      <c r="G48" s="545">
        <v>223954</v>
      </c>
      <c r="H48" s="597">
        <v>2.8098909664634846</v>
      </c>
      <c r="I48" s="597">
        <v>-3.3129018582632597</v>
      </c>
      <c r="J48" s="597">
        <v>-3.5721621404395449</v>
      </c>
    </row>
    <row r="49" spans="1:10" ht="19.5" customHeight="1">
      <c r="A49" s="330"/>
      <c r="B49" s="179"/>
      <c r="C49" s="543" t="s">
        <v>715</v>
      </c>
      <c r="D49" s="543" t="s">
        <v>715</v>
      </c>
      <c r="E49" s="543" t="s">
        <v>715</v>
      </c>
      <c r="F49" s="540" t="s">
        <v>715</v>
      </c>
      <c r="G49" s="543" t="s">
        <v>715</v>
      </c>
      <c r="H49" s="597"/>
      <c r="I49" s="597"/>
      <c r="J49" s="597"/>
    </row>
    <row r="50" spans="1:10" ht="19.5" customHeight="1">
      <c r="A50" s="330" t="s">
        <v>1424</v>
      </c>
      <c r="B50" s="549" t="s">
        <v>319</v>
      </c>
      <c r="C50" s="598">
        <v>10728228</v>
      </c>
      <c r="D50" s="598">
        <v>8752040</v>
      </c>
      <c r="E50" s="598">
        <v>10384313</v>
      </c>
      <c r="F50" s="598">
        <v>19480268</v>
      </c>
      <c r="G50" s="598">
        <v>19017591</v>
      </c>
      <c r="H50" s="597">
        <v>22.579741408860102</v>
      </c>
      <c r="I50" s="597">
        <v>3.3118705108368829</v>
      </c>
      <c r="J50" s="597">
        <v>2.4328896336029118</v>
      </c>
    </row>
    <row r="51" spans="1:10" ht="19.5" customHeight="1">
      <c r="A51" s="330"/>
      <c r="B51" s="549"/>
      <c r="C51" s="598"/>
      <c r="D51" s="598"/>
      <c r="E51" s="598"/>
      <c r="F51" s="598"/>
      <c r="G51" s="598"/>
      <c r="H51" s="597"/>
      <c r="I51" s="597"/>
      <c r="J51" s="597"/>
    </row>
    <row r="52" spans="1:10" ht="19.5" customHeight="1">
      <c r="A52" s="330" t="s">
        <v>1426</v>
      </c>
      <c r="B52" s="330"/>
      <c r="C52" s="330"/>
      <c r="D52" s="330"/>
      <c r="E52" s="330"/>
      <c r="F52" s="601"/>
      <c r="H52" s="330"/>
      <c r="I52" s="602"/>
      <c r="J52" s="602"/>
    </row>
    <row r="53" spans="1:10" ht="19.5" customHeight="1">
      <c r="A53" s="330" t="s">
        <v>1427</v>
      </c>
      <c r="B53" s="330"/>
      <c r="C53" s="330"/>
      <c r="D53" s="330"/>
      <c r="E53" s="330"/>
      <c r="F53" s="601"/>
      <c r="G53" s="543"/>
      <c r="H53" s="603"/>
      <c r="I53" s="602"/>
      <c r="J53" s="602"/>
    </row>
    <row r="54" spans="1:10" ht="19.5" customHeight="1">
      <c r="A54" s="330" t="s">
        <v>1428</v>
      </c>
      <c r="B54" s="330"/>
      <c r="C54" s="330"/>
      <c r="D54" s="330"/>
      <c r="E54" s="330"/>
      <c r="F54" s="601"/>
      <c r="H54" s="330"/>
      <c r="I54" s="602"/>
      <c r="J54" s="602"/>
    </row>
    <row r="55" spans="1:10" ht="19.5" customHeight="1">
      <c r="A55" s="330" t="s">
        <v>1429</v>
      </c>
      <c r="B55" s="330"/>
      <c r="C55" s="330"/>
      <c r="D55" s="330"/>
      <c r="E55" s="330"/>
      <c r="F55" s="601"/>
      <c r="H55" s="330"/>
      <c r="I55" s="602"/>
      <c r="J55" s="602"/>
    </row>
    <row r="56" spans="1:10" ht="19.5" customHeight="1">
      <c r="A56" s="330" t="s">
        <v>1430</v>
      </c>
      <c r="B56" s="330"/>
      <c r="C56" s="330"/>
      <c r="D56" s="330"/>
      <c r="E56" s="330"/>
      <c r="F56" s="601"/>
      <c r="H56" s="330"/>
      <c r="I56" s="602"/>
      <c r="J56" s="602"/>
    </row>
    <row r="57" spans="1:10" ht="19.5" customHeight="1">
      <c r="A57" s="649" t="s">
        <v>1734</v>
      </c>
      <c r="B57" s="330"/>
      <c r="C57" s="330"/>
      <c r="D57" s="330"/>
      <c r="E57" s="330"/>
      <c r="F57" s="601"/>
      <c r="H57" s="330"/>
      <c r="I57" s="602"/>
      <c r="J57" s="602"/>
    </row>
    <row r="58" spans="1:10" ht="26.45" customHeight="1">
      <c r="A58" s="330" t="s">
        <v>1743</v>
      </c>
      <c r="B58" s="330"/>
      <c r="C58" s="330"/>
      <c r="D58" s="330"/>
      <c r="E58" s="330"/>
      <c r="F58" s="601"/>
      <c r="H58" s="330"/>
      <c r="I58" s="602"/>
      <c r="J58" s="219"/>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700"/>
    <col min="3" max="3" width="11.42578125" style="24" customWidth="1"/>
    <col min="4" max="16384" width="11.42578125" style="700"/>
  </cols>
  <sheetData>
    <row r="1" spans="1:7" s="808" customFormat="1" ht="15" customHeight="1">
      <c r="A1" s="812" t="s">
        <v>1764</v>
      </c>
      <c r="C1" s="24"/>
    </row>
    <row r="2" spans="1:7" ht="30" customHeight="1">
      <c r="A2" s="892" t="s">
        <v>680</v>
      </c>
      <c r="B2" s="892"/>
      <c r="C2" s="892"/>
      <c r="D2" s="892"/>
      <c r="E2" s="892"/>
      <c r="F2" s="892"/>
      <c r="G2" s="892"/>
    </row>
    <row r="59" spans="1:8">
      <c r="A59" s="496" t="s">
        <v>1743</v>
      </c>
      <c r="B59" s="496"/>
      <c r="C59" s="496"/>
      <c r="D59" s="496"/>
      <c r="E59" s="496"/>
      <c r="F59" s="496"/>
      <c r="G59" s="496"/>
      <c r="H59" s="49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700"/>
    <col min="3" max="3" width="11.42578125" style="24" customWidth="1"/>
    <col min="4" max="16384" width="11.42578125" style="700"/>
  </cols>
  <sheetData>
    <row r="1" spans="1:7" s="808" customFormat="1" ht="15" customHeight="1">
      <c r="A1" s="812" t="s">
        <v>1764</v>
      </c>
      <c r="C1" s="24"/>
    </row>
    <row r="2" spans="1:7" ht="30" customHeight="1">
      <c r="A2" s="892" t="s">
        <v>680</v>
      </c>
      <c r="B2" s="892"/>
      <c r="C2" s="892"/>
      <c r="D2" s="892"/>
      <c r="E2" s="892"/>
      <c r="F2" s="892"/>
      <c r="G2" s="892"/>
    </row>
    <row r="59" spans="1:7">
      <c r="A59" s="497" t="s">
        <v>1743</v>
      </c>
      <c r="B59" s="496"/>
      <c r="C59" s="496"/>
      <c r="D59" s="496"/>
      <c r="E59" s="496"/>
      <c r="F59" s="496"/>
      <c r="G59" s="49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00"/>
    <col min="3" max="3" width="11.42578125" style="24"/>
    <col min="4" max="16384" width="11.42578125" style="700"/>
  </cols>
  <sheetData>
    <row r="1" spans="1:7" s="808" customFormat="1" ht="15" customHeight="1">
      <c r="A1" s="812" t="s">
        <v>1764</v>
      </c>
      <c r="C1" s="24"/>
    </row>
    <row r="2" spans="1:7" ht="12" customHeight="1">
      <c r="A2" s="893" t="s">
        <v>659</v>
      </c>
      <c r="B2" s="893"/>
      <c r="C2" s="893"/>
      <c r="D2" s="893"/>
      <c r="E2" s="893"/>
      <c r="F2" s="893"/>
      <c r="G2" s="893"/>
    </row>
    <row r="59" spans="1:7" ht="20.100000000000001" customHeight="1">
      <c r="A59" s="894" t="s">
        <v>1743</v>
      </c>
      <c r="B59" s="894"/>
      <c r="C59" s="894"/>
      <c r="D59" s="894"/>
      <c r="E59" s="894"/>
      <c r="F59" s="894"/>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00"/>
    <col min="3" max="3" width="11.42578125" style="24"/>
    <col min="4" max="16384" width="11.42578125" style="700"/>
  </cols>
  <sheetData>
    <row r="1" spans="1:7" s="808" customFormat="1" ht="15" customHeight="1">
      <c r="A1" s="812" t="s">
        <v>1764</v>
      </c>
      <c r="C1" s="24"/>
    </row>
    <row r="2" spans="1:7" ht="12" customHeight="1">
      <c r="A2" s="893" t="s">
        <v>659</v>
      </c>
      <c r="B2" s="893"/>
      <c r="C2" s="893"/>
      <c r="D2" s="893"/>
      <c r="E2" s="893"/>
      <c r="F2" s="893"/>
      <c r="G2" s="893"/>
    </row>
    <row r="59" spans="1:7" ht="20.100000000000001" customHeight="1">
      <c r="A59" s="894" t="s">
        <v>1743</v>
      </c>
      <c r="B59" s="894"/>
      <c r="C59" s="894"/>
      <c r="D59" s="894"/>
      <c r="E59" s="894"/>
      <c r="F59" s="894"/>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587"/>
    <col min="3" max="3" width="11.42578125" style="24"/>
    <col min="4" max="16384" width="11.42578125" style="587"/>
  </cols>
  <sheetData>
    <row r="1" spans="1:7" s="808" customFormat="1" ht="15" customHeight="1">
      <c r="A1" s="812" t="s">
        <v>1764</v>
      </c>
      <c r="C1" s="24"/>
    </row>
    <row r="2" spans="1:7" ht="15.75">
      <c r="A2" s="893" t="s">
        <v>1685</v>
      </c>
      <c r="B2" s="893"/>
      <c r="C2" s="893"/>
      <c r="D2" s="893"/>
      <c r="E2" s="893"/>
      <c r="F2" s="893"/>
      <c r="G2" s="893"/>
    </row>
    <row r="59" spans="1:7">
      <c r="A59" s="516" t="s">
        <v>1683</v>
      </c>
      <c r="G59" s="181"/>
    </row>
    <row r="60" spans="1:7" ht="15">
      <c r="A60" s="894" t="s">
        <v>1743</v>
      </c>
      <c r="B60" s="894"/>
      <c r="C60" s="894"/>
      <c r="D60" s="894"/>
      <c r="E60" s="894"/>
      <c r="F60" s="894"/>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7" customWidth="1"/>
    <col min="2" max="2" width="1.7109375" style="67" customWidth="1"/>
    <col min="3" max="3" width="28.7109375" style="67" customWidth="1"/>
    <col min="4" max="4" width="1.7109375" style="67" customWidth="1"/>
    <col min="5" max="5" width="27.7109375" style="67" customWidth="1"/>
    <col min="6" max="6" width="1.7109375" style="67" customWidth="1"/>
    <col min="7" max="7" width="27.7109375" style="67" customWidth="1"/>
    <col min="8" max="8" width="1.7109375" style="67" customWidth="1"/>
    <col min="9" max="9" width="27.7109375" style="67" customWidth="1"/>
    <col min="10" max="10" width="1.7109375" style="330" customWidth="1"/>
    <col min="11" max="16384" width="8.7109375" style="330"/>
  </cols>
  <sheetData>
    <row r="1" spans="1:11" ht="15" customHeight="1">
      <c r="A1" s="812" t="s">
        <v>1764</v>
      </c>
    </row>
    <row r="2" spans="1:11" ht="19.5" customHeight="1">
      <c r="A2" s="203" t="s">
        <v>740</v>
      </c>
      <c r="B2" s="215"/>
      <c r="C2" s="215"/>
      <c r="D2" s="215"/>
      <c r="E2" s="215"/>
      <c r="F2" s="215"/>
      <c r="G2" s="215"/>
      <c r="H2" s="215"/>
      <c r="I2" s="215"/>
    </row>
    <row r="3" spans="1:11" ht="19.5" customHeight="1">
      <c r="A3" s="203" t="s">
        <v>6</v>
      </c>
      <c r="B3" s="203"/>
      <c r="C3" s="215"/>
      <c r="D3" s="215"/>
      <c r="E3" s="215"/>
      <c r="F3" s="215"/>
      <c r="G3" s="215"/>
      <c r="H3" s="215"/>
      <c r="I3" s="215"/>
    </row>
    <row r="4" spans="1:11" ht="19.5" customHeight="1">
      <c r="A4" s="619" t="s">
        <v>1709</v>
      </c>
      <c r="B4" s="284"/>
      <c r="C4" s="215"/>
      <c r="D4" s="215"/>
      <c r="E4" s="215"/>
      <c r="F4" s="215"/>
      <c r="G4" s="215"/>
      <c r="H4" s="215"/>
      <c r="I4" s="215"/>
    </row>
    <row r="5" spans="1:11" ht="19.5" customHeight="1">
      <c r="A5" s="203" t="s">
        <v>1321</v>
      </c>
      <c r="B5" s="215"/>
      <c r="C5" s="215"/>
      <c r="D5" s="215"/>
      <c r="E5" s="215"/>
      <c r="F5" s="215"/>
      <c r="G5" s="215"/>
      <c r="H5" s="215"/>
      <c r="I5" s="215"/>
    </row>
    <row r="6" spans="1:11" ht="19.5" customHeight="1">
      <c r="A6" s="203" t="s">
        <v>546</v>
      </c>
      <c r="B6" s="203"/>
      <c r="C6" s="203"/>
      <c r="D6" s="203"/>
      <c r="E6" s="203"/>
      <c r="F6" s="203"/>
      <c r="G6" s="203"/>
      <c r="H6" s="203"/>
      <c r="I6" s="203"/>
    </row>
    <row r="7" spans="1:11" ht="19.5" customHeight="1">
      <c r="A7" s="895" t="s">
        <v>547</v>
      </c>
      <c r="B7" s="895"/>
      <c r="C7" s="896"/>
      <c r="D7" s="899" t="s">
        <v>250</v>
      </c>
      <c r="E7" s="900"/>
      <c r="F7" s="900"/>
      <c r="G7" s="900"/>
      <c r="H7" s="900"/>
      <c r="I7" s="901" t="s">
        <v>302</v>
      </c>
      <c r="J7" s="902"/>
    </row>
    <row r="8" spans="1:11" ht="19.5" customHeight="1">
      <c r="A8" s="897"/>
      <c r="B8" s="897"/>
      <c r="C8" s="888"/>
      <c r="D8" s="905" t="s">
        <v>548</v>
      </c>
      <c r="E8" s="895"/>
      <c r="F8" s="896"/>
      <c r="G8" s="885" t="s">
        <v>1324</v>
      </c>
      <c r="H8" s="877"/>
      <c r="I8" s="903"/>
      <c r="J8" s="904"/>
    </row>
    <row r="9" spans="1:11" ht="19.5" customHeight="1">
      <c r="A9" s="897"/>
      <c r="B9" s="897"/>
      <c r="C9" s="888"/>
      <c r="D9" s="890"/>
      <c r="E9" s="897"/>
      <c r="F9" s="888"/>
      <c r="G9" s="886"/>
      <c r="H9" s="878"/>
      <c r="I9" s="903"/>
      <c r="J9" s="904"/>
    </row>
    <row r="10" spans="1:11" ht="19.5" customHeight="1">
      <c r="A10" s="897"/>
      <c r="B10" s="897"/>
      <c r="C10" s="888"/>
      <c r="D10" s="890"/>
      <c r="E10" s="897"/>
      <c r="F10" s="888"/>
      <c r="G10" s="886"/>
      <c r="H10" s="878"/>
      <c r="I10" s="903"/>
      <c r="J10" s="904"/>
    </row>
    <row r="11" spans="1:11" ht="19.5" customHeight="1">
      <c r="A11" s="897"/>
      <c r="B11" s="897"/>
      <c r="C11" s="888"/>
      <c r="D11" s="891"/>
      <c r="E11" s="898"/>
      <c r="F11" s="889"/>
      <c r="G11" s="887"/>
      <c r="H11" s="879"/>
      <c r="I11" s="903"/>
      <c r="J11" s="904"/>
    </row>
    <row r="12" spans="1:11" ht="19.5" customHeight="1">
      <c r="A12" s="898"/>
      <c r="B12" s="898"/>
      <c r="C12" s="889"/>
      <c r="D12" s="899" t="s">
        <v>183</v>
      </c>
      <c r="E12" s="900"/>
      <c r="F12" s="900"/>
      <c r="G12" s="900"/>
      <c r="H12" s="900"/>
      <c r="I12" s="906" t="s">
        <v>672</v>
      </c>
      <c r="J12" s="907"/>
    </row>
    <row r="13" spans="1:11" ht="19.5" customHeight="1">
      <c r="A13" s="330"/>
      <c r="B13" s="330"/>
      <c r="C13" s="330"/>
      <c r="D13" s="330"/>
      <c r="E13" s="620"/>
      <c r="F13" s="620"/>
      <c r="G13" s="620"/>
      <c r="H13" s="620"/>
      <c r="I13" s="621"/>
    </row>
    <row r="14" spans="1:11" ht="19.5" customHeight="1">
      <c r="A14" s="219">
        <v>2017</v>
      </c>
      <c r="B14" s="219"/>
      <c r="C14" s="219" t="s">
        <v>1712</v>
      </c>
      <c r="D14" s="330"/>
      <c r="E14" s="620">
        <v>453927</v>
      </c>
      <c r="F14" s="620"/>
      <c r="G14" s="620">
        <v>450274</v>
      </c>
      <c r="H14" s="620"/>
      <c r="I14" s="620">
        <v>1467551</v>
      </c>
      <c r="K14" s="219"/>
    </row>
    <row r="15" spans="1:11" ht="19.5" customHeight="1">
      <c r="A15" s="219" t="s">
        <v>354</v>
      </c>
      <c r="B15" s="330"/>
      <c r="C15" s="219" t="s">
        <v>196</v>
      </c>
      <c r="D15" s="330"/>
      <c r="E15" s="620">
        <v>454708</v>
      </c>
      <c r="F15" s="620"/>
      <c r="G15" s="620">
        <v>451034</v>
      </c>
      <c r="H15" s="620"/>
      <c r="I15" s="620">
        <v>1404567</v>
      </c>
    </row>
    <row r="16" spans="1:11" ht="19.5" customHeight="1">
      <c r="A16" s="219" t="s">
        <v>354</v>
      </c>
      <c r="B16" s="330"/>
      <c r="C16" s="219" t="s">
        <v>1713</v>
      </c>
      <c r="D16" s="330"/>
      <c r="E16" s="620">
        <v>453281</v>
      </c>
      <c r="F16" s="620"/>
      <c r="G16" s="620">
        <v>449566</v>
      </c>
      <c r="H16" s="620"/>
      <c r="I16" s="620">
        <v>1438265</v>
      </c>
    </row>
    <row r="17" spans="1:9" ht="19.5" customHeight="1">
      <c r="A17" s="219" t="s">
        <v>354</v>
      </c>
      <c r="B17" s="330"/>
      <c r="C17" s="219" t="s">
        <v>1714</v>
      </c>
      <c r="D17" s="330"/>
      <c r="E17" s="620">
        <v>451461</v>
      </c>
      <c r="F17" s="620"/>
      <c r="G17" s="620">
        <v>447730</v>
      </c>
      <c r="H17" s="620"/>
      <c r="I17" s="620">
        <v>1718504</v>
      </c>
    </row>
    <row r="18" spans="1:9" ht="19.5" customHeight="1">
      <c r="A18" s="219" t="s">
        <v>354</v>
      </c>
      <c r="B18" s="330"/>
      <c r="C18" s="219" t="s">
        <v>1715</v>
      </c>
      <c r="D18" s="330"/>
      <c r="E18" s="620">
        <v>444465</v>
      </c>
      <c r="F18" s="620"/>
      <c r="G18" s="620">
        <v>440779</v>
      </c>
      <c r="H18" s="620"/>
      <c r="I18" s="620">
        <v>1356768</v>
      </c>
    </row>
    <row r="19" spans="1:9" ht="19.5" customHeight="1">
      <c r="A19" s="219">
        <v>2018</v>
      </c>
      <c r="B19" s="330"/>
      <c r="C19" s="219" t="s">
        <v>88</v>
      </c>
      <c r="D19" s="330"/>
      <c r="E19" s="620">
        <v>451107</v>
      </c>
      <c r="F19" s="620"/>
      <c r="G19" s="620">
        <v>447613</v>
      </c>
      <c r="H19" s="620"/>
      <c r="I19" s="620">
        <v>1302877</v>
      </c>
    </row>
    <row r="20" spans="1:9" ht="19.5" customHeight="1">
      <c r="A20" s="219" t="s">
        <v>354</v>
      </c>
      <c r="B20" s="330"/>
      <c r="C20" s="219" t="s">
        <v>1716</v>
      </c>
      <c r="D20" s="330"/>
      <c r="E20" s="620">
        <v>451243</v>
      </c>
      <c r="F20" s="620"/>
      <c r="G20" s="620">
        <v>447734</v>
      </c>
      <c r="H20" s="620"/>
      <c r="I20" s="620">
        <v>1166951</v>
      </c>
    </row>
    <row r="21" spans="1:9" ht="19.5" customHeight="1">
      <c r="A21" s="219" t="s">
        <v>354</v>
      </c>
      <c r="B21" s="330"/>
      <c r="C21" s="219" t="s">
        <v>1717</v>
      </c>
      <c r="D21" s="330"/>
      <c r="E21" s="620">
        <v>458907</v>
      </c>
      <c r="F21" s="620"/>
      <c r="G21" s="620">
        <v>455361</v>
      </c>
      <c r="H21" s="620"/>
      <c r="I21" s="620">
        <v>1305193</v>
      </c>
    </row>
    <row r="22" spans="1:9" ht="19.5" customHeight="1">
      <c r="A22" s="219" t="s">
        <v>354</v>
      </c>
      <c r="B22" s="330"/>
      <c r="C22" s="219" t="s">
        <v>1718</v>
      </c>
      <c r="D22" s="330"/>
      <c r="E22" s="620">
        <v>463978</v>
      </c>
      <c r="F22" s="620"/>
      <c r="G22" s="620">
        <v>460281</v>
      </c>
      <c r="H22" s="620"/>
      <c r="I22" s="620">
        <v>1498296</v>
      </c>
    </row>
    <row r="23" spans="1:9" ht="19.5" customHeight="1">
      <c r="A23" s="219" t="s">
        <v>354</v>
      </c>
      <c r="B23" s="330"/>
      <c r="C23" s="219" t="s">
        <v>1719</v>
      </c>
      <c r="D23" s="330"/>
      <c r="E23" s="620">
        <v>466642</v>
      </c>
      <c r="F23" s="620"/>
      <c r="G23" s="620">
        <v>463046</v>
      </c>
      <c r="H23" s="620"/>
      <c r="I23" s="620">
        <v>1557122</v>
      </c>
    </row>
    <row r="24" spans="1:9" ht="19.5" customHeight="1">
      <c r="A24" s="219" t="s">
        <v>354</v>
      </c>
      <c r="B24" s="330"/>
      <c r="C24" s="219" t="s">
        <v>1710</v>
      </c>
      <c r="D24" s="330"/>
      <c r="E24" s="620">
        <v>470532</v>
      </c>
      <c r="F24" s="620"/>
      <c r="G24" s="620">
        <v>466818</v>
      </c>
      <c r="H24" s="620"/>
      <c r="I24" s="620">
        <v>1546713</v>
      </c>
    </row>
    <row r="25" spans="1:9" ht="19.5" customHeight="1">
      <c r="A25" s="219" t="s">
        <v>354</v>
      </c>
      <c r="B25" s="330"/>
      <c r="C25" s="219" t="s">
        <v>1711</v>
      </c>
      <c r="D25" s="330"/>
      <c r="E25" s="620">
        <v>471805</v>
      </c>
      <c r="F25" s="620"/>
      <c r="G25" s="620">
        <v>468217</v>
      </c>
      <c r="H25" s="620"/>
      <c r="I25" s="620">
        <v>1607664</v>
      </c>
    </row>
    <row r="26" spans="1:9" ht="19.5" customHeight="1">
      <c r="A26" s="219" t="s">
        <v>354</v>
      </c>
      <c r="B26" s="330"/>
      <c r="C26" s="219" t="s">
        <v>1712</v>
      </c>
      <c r="D26" s="330"/>
      <c r="E26" s="620">
        <v>475747</v>
      </c>
      <c r="F26" s="620"/>
      <c r="G26" s="620">
        <v>472216</v>
      </c>
      <c r="H26" s="620"/>
      <c r="I26" s="620">
        <v>1596056</v>
      </c>
    </row>
    <row r="27" spans="1:9" ht="19.5" customHeight="1">
      <c r="A27" s="219" t="s">
        <v>354</v>
      </c>
      <c r="B27" s="330"/>
      <c r="C27" s="219"/>
      <c r="D27" s="330"/>
      <c r="E27" s="620"/>
      <c r="F27" s="620"/>
      <c r="G27" s="620"/>
      <c r="H27" s="620"/>
      <c r="I27" s="620" t="s">
        <v>354</v>
      </c>
    </row>
    <row r="28" spans="1:9" ht="19.5" customHeight="1">
      <c r="A28" s="219" t="s">
        <v>1720</v>
      </c>
      <c r="B28" s="330"/>
      <c r="C28" s="219"/>
      <c r="D28" s="330"/>
      <c r="E28" s="620"/>
      <c r="F28" s="620"/>
      <c r="G28" s="620"/>
      <c r="H28" s="620"/>
      <c r="I28" s="621"/>
    </row>
    <row r="29" spans="1:9" ht="19.5" customHeight="1">
      <c r="A29" s="219" t="s">
        <v>354</v>
      </c>
      <c r="B29" s="705"/>
      <c r="C29" s="219" t="s">
        <v>354</v>
      </c>
      <c r="D29" s="705"/>
      <c r="E29" s="705"/>
      <c r="F29" s="705"/>
      <c r="G29" s="705"/>
      <c r="H29" s="705"/>
      <c r="I29" s="705"/>
    </row>
    <row r="30" spans="1:9" ht="19.5" customHeight="1">
      <c r="A30" s="219">
        <v>2017</v>
      </c>
      <c r="B30" s="330"/>
      <c r="C30" s="219" t="s">
        <v>1712</v>
      </c>
      <c r="D30" s="330"/>
      <c r="E30" s="621">
        <v>0.8</v>
      </c>
      <c r="F30" s="621"/>
      <c r="G30" s="621">
        <v>0.8</v>
      </c>
      <c r="H30" s="621"/>
      <c r="I30" s="621">
        <v>2.7</v>
      </c>
    </row>
    <row r="31" spans="1:9" ht="19.5" customHeight="1">
      <c r="A31" s="219" t="s">
        <v>354</v>
      </c>
      <c r="B31" s="330"/>
      <c r="C31" s="219" t="s">
        <v>196</v>
      </c>
      <c r="D31" s="330"/>
      <c r="E31" s="621">
        <v>0.2</v>
      </c>
      <c r="F31" s="621"/>
      <c r="G31" s="621">
        <v>0.2</v>
      </c>
      <c r="H31" s="621"/>
      <c r="I31" s="621">
        <v>-4.3</v>
      </c>
    </row>
    <row r="32" spans="1:9" ht="19.5" customHeight="1">
      <c r="A32" s="219" t="s">
        <v>354</v>
      </c>
      <c r="B32" s="330"/>
      <c r="C32" s="219" t="s">
        <v>1713</v>
      </c>
      <c r="D32" s="330"/>
      <c r="E32" s="621">
        <v>-0.3</v>
      </c>
      <c r="F32" s="621"/>
      <c r="G32" s="621">
        <v>-0.3</v>
      </c>
      <c r="H32" s="621"/>
      <c r="I32" s="621">
        <v>2.4</v>
      </c>
    </row>
    <row r="33" spans="1:9" ht="19.5" customHeight="1">
      <c r="A33" s="219" t="s">
        <v>354</v>
      </c>
      <c r="B33" s="330"/>
      <c r="C33" s="219" t="s">
        <v>1714</v>
      </c>
      <c r="D33" s="330"/>
      <c r="E33" s="621">
        <v>-0.4</v>
      </c>
      <c r="F33" s="621"/>
      <c r="G33" s="621">
        <v>-0.4</v>
      </c>
      <c r="H33" s="621"/>
      <c r="I33" s="621">
        <v>19.5</v>
      </c>
    </row>
    <row r="34" spans="1:9" ht="19.5" customHeight="1">
      <c r="A34" s="219" t="s">
        <v>354</v>
      </c>
      <c r="B34" s="330"/>
      <c r="C34" s="219" t="s">
        <v>1715</v>
      </c>
      <c r="D34" s="330"/>
      <c r="E34" s="621">
        <v>-1.5</v>
      </c>
      <c r="F34" s="621"/>
      <c r="G34" s="621">
        <v>-1.6</v>
      </c>
      <c r="H34" s="621"/>
      <c r="I34" s="621">
        <v>-21</v>
      </c>
    </row>
    <row r="35" spans="1:9" ht="19.5" customHeight="1">
      <c r="A35" s="219">
        <v>2018</v>
      </c>
      <c r="B35" s="330"/>
      <c r="C35" s="219" t="s">
        <v>88</v>
      </c>
      <c r="D35" s="330"/>
      <c r="E35" s="621">
        <v>1.5</v>
      </c>
      <c r="F35" s="621"/>
      <c r="G35" s="621">
        <v>1.6</v>
      </c>
      <c r="H35" s="621"/>
      <c r="I35" s="621">
        <v>-4</v>
      </c>
    </row>
    <row r="36" spans="1:9" ht="19.5" customHeight="1">
      <c r="A36" s="219" t="s">
        <v>354</v>
      </c>
      <c r="B36" s="330"/>
      <c r="C36" s="219" t="s">
        <v>1716</v>
      </c>
      <c r="D36" s="330"/>
      <c r="E36" s="621">
        <v>0</v>
      </c>
      <c r="F36" s="621"/>
      <c r="G36" s="621">
        <v>0</v>
      </c>
      <c r="H36" s="621"/>
      <c r="I36" s="621">
        <v>-10.4</v>
      </c>
    </row>
    <row r="37" spans="1:9" ht="19.5" customHeight="1">
      <c r="A37" s="219" t="s">
        <v>354</v>
      </c>
      <c r="B37" s="330"/>
      <c r="C37" s="219" t="s">
        <v>1717</v>
      </c>
      <c r="D37" s="330"/>
      <c r="E37" s="621">
        <v>1.7</v>
      </c>
      <c r="F37" s="621"/>
      <c r="G37" s="621">
        <v>1.7</v>
      </c>
      <c r="H37" s="621"/>
      <c r="I37" s="621">
        <v>11.8</v>
      </c>
    </row>
    <row r="38" spans="1:9" ht="19.5" customHeight="1">
      <c r="A38" s="219" t="s">
        <v>354</v>
      </c>
      <c r="B38" s="330"/>
      <c r="C38" s="219" t="s">
        <v>1718</v>
      </c>
      <c r="D38" s="330"/>
      <c r="E38" s="621">
        <v>1.1000000000000001</v>
      </c>
      <c r="F38" s="621"/>
      <c r="G38" s="621">
        <v>1.1000000000000001</v>
      </c>
      <c r="H38" s="621"/>
      <c r="I38" s="621">
        <v>14.8</v>
      </c>
    </row>
    <row r="39" spans="1:9" ht="19.5" customHeight="1">
      <c r="A39" s="219" t="s">
        <v>354</v>
      </c>
      <c r="B39" s="330"/>
      <c r="C39" s="219" t="s">
        <v>1719</v>
      </c>
      <c r="D39" s="330"/>
      <c r="E39" s="621">
        <v>0.6</v>
      </c>
      <c r="F39" s="621"/>
      <c r="G39" s="621">
        <v>0.6</v>
      </c>
      <c r="H39" s="621"/>
      <c r="I39" s="621">
        <v>3.9</v>
      </c>
    </row>
    <row r="40" spans="1:9" ht="19.5" customHeight="1">
      <c r="A40" s="219" t="s">
        <v>354</v>
      </c>
      <c r="B40" s="330"/>
      <c r="C40" s="219" t="s">
        <v>1710</v>
      </c>
      <c r="D40" s="330"/>
      <c r="E40" s="621">
        <v>0.8</v>
      </c>
      <c r="F40" s="621"/>
      <c r="G40" s="621">
        <v>0.8</v>
      </c>
      <c r="H40" s="621"/>
      <c r="I40" s="621">
        <v>-0.7</v>
      </c>
    </row>
    <row r="41" spans="1:9" ht="19.5" customHeight="1">
      <c r="A41" s="219" t="s">
        <v>354</v>
      </c>
      <c r="B41" s="330"/>
      <c r="C41" s="219" t="s">
        <v>1711</v>
      </c>
      <c r="D41" s="330"/>
      <c r="E41" s="621">
        <v>0.3</v>
      </c>
      <c r="F41" s="621"/>
      <c r="G41" s="621">
        <v>0.3</v>
      </c>
      <c r="H41" s="621"/>
      <c r="I41" s="621">
        <v>3.9</v>
      </c>
    </row>
    <row r="42" spans="1:9" ht="19.5" customHeight="1">
      <c r="A42" s="219" t="s">
        <v>354</v>
      </c>
      <c r="B42" s="330"/>
      <c r="C42" s="219" t="s">
        <v>1712</v>
      </c>
      <c r="D42" s="330"/>
      <c r="E42" s="621">
        <v>0.8</v>
      </c>
      <c r="F42" s="621"/>
      <c r="G42" s="621">
        <v>0.9</v>
      </c>
      <c r="H42" s="621"/>
      <c r="I42" s="621">
        <v>-0.7</v>
      </c>
    </row>
    <row r="43" spans="1:9" ht="19.5" customHeight="1">
      <c r="A43" s="219" t="s">
        <v>354</v>
      </c>
      <c r="B43" s="330"/>
      <c r="C43" s="219"/>
      <c r="D43" s="330"/>
      <c r="E43" s="621"/>
      <c r="F43" s="621"/>
      <c r="G43" s="621"/>
      <c r="H43" s="621"/>
      <c r="I43" s="621"/>
    </row>
    <row r="44" spans="1:9" ht="19.5" customHeight="1">
      <c r="A44" s="219" t="s">
        <v>1320</v>
      </c>
      <c r="B44" s="330"/>
      <c r="C44" s="219"/>
      <c r="D44" s="330"/>
      <c r="E44" s="621"/>
      <c r="F44" s="621"/>
      <c r="G44" s="621"/>
      <c r="H44" s="621"/>
      <c r="I44" s="621"/>
    </row>
    <row r="45" spans="1:9" ht="19.5" customHeight="1">
      <c r="A45" s="219" t="s">
        <v>354</v>
      </c>
      <c r="B45" s="705"/>
      <c r="C45" s="219" t="s">
        <v>354</v>
      </c>
      <c r="D45" s="705"/>
      <c r="E45" s="705"/>
      <c r="F45" s="705"/>
      <c r="G45" s="705"/>
      <c r="H45" s="705"/>
      <c r="I45" s="705"/>
    </row>
    <row r="46" spans="1:9" ht="19.5" customHeight="1">
      <c r="A46" s="219">
        <v>2017</v>
      </c>
      <c r="B46" s="330"/>
      <c r="C46" s="219" t="s">
        <v>1712</v>
      </c>
      <c r="D46" s="330"/>
      <c r="E46" s="621">
        <v>5.8</v>
      </c>
      <c r="F46" s="621"/>
      <c r="G46" s="621">
        <v>5.7</v>
      </c>
      <c r="H46" s="621"/>
      <c r="I46" s="621">
        <v>7.6</v>
      </c>
    </row>
    <row r="47" spans="1:9" ht="19.5" customHeight="1">
      <c r="A47" s="219" t="s">
        <v>354</v>
      </c>
      <c r="B47" s="330"/>
      <c r="C47" s="219" t="s">
        <v>196</v>
      </c>
      <c r="D47" s="330"/>
      <c r="E47" s="621">
        <v>5.6</v>
      </c>
      <c r="F47" s="621"/>
      <c r="G47" s="621">
        <v>5.6</v>
      </c>
      <c r="H47" s="621"/>
      <c r="I47" s="621">
        <v>5.2</v>
      </c>
    </row>
    <row r="48" spans="1:9" ht="19.5" customHeight="1">
      <c r="A48" s="219" t="s">
        <v>354</v>
      </c>
      <c r="B48" s="330"/>
      <c r="C48" s="219" t="s">
        <v>1713</v>
      </c>
      <c r="D48" s="330"/>
      <c r="E48" s="621">
        <v>5.5</v>
      </c>
      <c r="F48" s="621"/>
      <c r="G48" s="621">
        <v>5.4</v>
      </c>
      <c r="H48" s="621"/>
      <c r="I48" s="621">
        <v>9.8000000000000007</v>
      </c>
    </row>
    <row r="49" spans="1:9" ht="19.5" customHeight="1">
      <c r="A49" s="219" t="s">
        <v>354</v>
      </c>
      <c r="B49" s="330"/>
      <c r="C49" s="219" t="s">
        <v>1714</v>
      </c>
      <c r="D49" s="330"/>
      <c r="E49" s="621">
        <v>5.4</v>
      </c>
      <c r="F49" s="621"/>
      <c r="G49" s="621">
        <v>5.3</v>
      </c>
      <c r="H49" s="621"/>
      <c r="I49" s="621">
        <v>8.5</v>
      </c>
    </row>
    <row r="50" spans="1:9" ht="19.5" customHeight="1">
      <c r="A50" s="219" t="s">
        <v>354</v>
      </c>
      <c r="B50" s="330"/>
      <c r="C50" s="219" t="s">
        <v>1715</v>
      </c>
      <c r="D50" s="330"/>
      <c r="E50" s="621">
        <v>5.4</v>
      </c>
      <c r="F50" s="621"/>
      <c r="G50" s="621">
        <v>5.4</v>
      </c>
      <c r="H50" s="621"/>
      <c r="I50" s="621">
        <v>4.5</v>
      </c>
    </row>
    <row r="51" spans="1:9" ht="19.5" customHeight="1">
      <c r="A51" s="219">
        <v>2018</v>
      </c>
      <c r="B51" s="330"/>
      <c r="C51" s="219" t="s">
        <v>88</v>
      </c>
      <c r="D51" s="330"/>
      <c r="E51" s="621">
        <v>5.0999999999999996</v>
      </c>
      <c r="F51" s="621"/>
      <c r="G51" s="621">
        <v>5.0999999999999996</v>
      </c>
      <c r="H51" s="621"/>
      <c r="I51" s="621">
        <v>16</v>
      </c>
    </row>
    <row r="52" spans="1:9" ht="19.5" customHeight="1">
      <c r="A52" s="219" t="s">
        <v>354</v>
      </c>
      <c r="B52" s="330"/>
      <c r="C52" s="219" t="s">
        <v>1716</v>
      </c>
      <c r="D52" s="330"/>
      <c r="E52" s="621">
        <v>5</v>
      </c>
      <c r="F52" s="621"/>
      <c r="G52" s="621">
        <v>5.0999999999999996</v>
      </c>
      <c r="H52" s="621"/>
      <c r="I52" s="621">
        <v>4.4000000000000004</v>
      </c>
    </row>
    <row r="53" spans="1:9" ht="19.5" customHeight="1">
      <c r="A53" s="219" t="s">
        <v>354</v>
      </c>
      <c r="B53" s="330"/>
      <c r="C53" s="219" t="s">
        <v>1717</v>
      </c>
      <c r="D53" s="330"/>
      <c r="E53" s="621">
        <v>4.5</v>
      </c>
      <c r="F53" s="621"/>
      <c r="G53" s="621">
        <v>4.5</v>
      </c>
      <c r="H53" s="621"/>
      <c r="I53" s="621">
        <v>0.4</v>
      </c>
    </row>
    <row r="54" spans="1:9" ht="19.5" customHeight="1">
      <c r="A54" s="219" t="s">
        <v>354</v>
      </c>
      <c r="B54" s="705"/>
      <c r="C54" s="219" t="s">
        <v>1718</v>
      </c>
      <c r="D54" s="330"/>
      <c r="E54" s="621">
        <v>4.3</v>
      </c>
      <c r="F54" s="621"/>
      <c r="G54" s="621">
        <v>4.3</v>
      </c>
      <c r="H54" s="621"/>
      <c r="I54" s="621">
        <v>9.6999999999999993</v>
      </c>
    </row>
    <row r="55" spans="1:9" ht="19.5" customHeight="1">
      <c r="A55" s="219" t="s">
        <v>354</v>
      </c>
      <c r="C55" s="219" t="s">
        <v>1719</v>
      </c>
      <c r="E55" s="621">
        <v>4.3</v>
      </c>
      <c r="F55" s="621"/>
      <c r="G55" s="621">
        <v>4.3</v>
      </c>
      <c r="H55" s="621"/>
      <c r="I55" s="621">
        <v>8</v>
      </c>
    </row>
    <row r="56" spans="1:9" ht="19.5" customHeight="1">
      <c r="A56" s="219" t="s">
        <v>354</v>
      </c>
      <c r="C56" s="219" t="s">
        <v>1710</v>
      </c>
      <c r="E56" s="621">
        <v>4.8</v>
      </c>
      <c r="F56" s="621"/>
      <c r="G56" s="621">
        <v>4.9000000000000004</v>
      </c>
      <c r="H56" s="621"/>
      <c r="I56" s="621">
        <v>7.7</v>
      </c>
    </row>
    <row r="57" spans="1:9" ht="19.5" customHeight="1">
      <c r="A57" s="219" t="s">
        <v>354</v>
      </c>
      <c r="C57" s="219" t="s">
        <v>1711</v>
      </c>
      <c r="E57" s="621">
        <v>4.8</v>
      </c>
      <c r="F57" s="621"/>
      <c r="G57" s="621">
        <v>4.9000000000000004</v>
      </c>
      <c r="H57" s="621"/>
      <c r="I57" s="621">
        <v>12.5</v>
      </c>
    </row>
    <row r="58" spans="1:9" ht="19.5" customHeight="1">
      <c r="C58" s="219" t="s">
        <v>1712</v>
      </c>
      <c r="E58" s="621">
        <v>4.8</v>
      </c>
      <c r="F58" s="621"/>
      <c r="G58" s="621">
        <v>4.9000000000000004</v>
      </c>
      <c r="H58" s="621"/>
      <c r="I58" s="621">
        <v>8.8000000000000007</v>
      </c>
    </row>
    <row r="59" spans="1:9" ht="19.5" customHeight="1">
      <c r="A59" s="330"/>
    </row>
    <row r="60" spans="1:9" ht="19.5" customHeight="1">
      <c r="A60" s="705" t="s">
        <v>1743</v>
      </c>
    </row>
    <row r="61" spans="1:9">
      <c r="A61" s="330"/>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724" customWidth="1"/>
    <col min="2" max="5" width="24.7109375" style="724" customWidth="1"/>
    <col min="6" max="16384" width="11.42578125" style="724"/>
  </cols>
  <sheetData>
    <row r="1" spans="1:5" ht="15" customHeight="1">
      <c r="A1" s="812" t="s">
        <v>1764</v>
      </c>
    </row>
    <row r="2" spans="1:5" ht="18" customHeight="1">
      <c r="A2" s="722" t="s">
        <v>740</v>
      </c>
      <c r="B2" s="723"/>
      <c r="C2" s="723"/>
      <c r="D2" s="723"/>
      <c r="E2" s="723"/>
    </row>
    <row r="3" spans="1:5" ht="18" customHeight="1">
      <c r="A3" s="722" t="s">
        <v>6</v>
      </c>
      <c r="B3" s="723"/>
      <c r="C3" s="723"/>
      <c r="D3" s="723"/>
      <c r="E3" s="723"/>
    </row>
    <row r="4" spans="1:5" ht="18" customHeight="1">
      <c r="A4" s="722" t="s">
        <v>1721</v>
      </c>
      <c r="B4" s="723"/>
      <c r="C4" s="723"/>
      <c r="D4" s="723"/>
      <c r="E4" s="723"/>
    </row>
    <row r="5" spans="1:5" ht="18" customHeight="1">
      <c r="A5" s="722" t="s">
        <v>1321</v>
      </c>
      <c r="B5" s="723"/>
      <c r="C5" s="723"/>
      <c r="D5" s="723"/>
      <c r="E5" s="723"/>
    </row>
    <row r="6" spans="1:5" ht="18" customHeight="1">
      <c r="A6" s="725" t="s">
        <v>1749</v>
      </c>
      <c r="B6" s="725"/>
      <c r="C6" s="725"/>
      <c r="D6" s="725"/>
      <c r="E6" s="725"/>
    </row>
    <row r="7" spans="1:5" s="726" customFormat="1" ht="18" customHeight="1">
      <c r="A7" s="908" t="s">
        <v>1722</v>
      </c>
      <c r="B7" s="911" t="s">
        <v>149</v>
      </c>
      <c r="C7" s="914" t="s">
        <v>250</v>
      </c>
      <c r="D7" s="915"/>
      <c r="E7" s="916" t="s">
        <v>302</v>
      </c>
    </row>
    <row r="8" spans="1:5" s="726" customFormat="1" ht="18" customHeight="1">
      <c r="A8" s="909"/>
      <c r="B8" s="912"/>
      <c r="C8" s="919" t="s">
        <v>548</v>
      </c>
      <c r="D8" s="921" t="s">
        <v>1324</v>
      </c>
      <c r="E8" s="917"/>
    </row>
    <row r="9" spans="1:5" s="726" customFormat="1" ht="18" customHeight="1">
      <c r="A9" s="909"/>
      <c r="B9" s="912"/>
      <c r="C9" s="919"/>
      <c r="D9" s="922"/>
      <c r="E9" s="917"/>
    </row>
    <row r="10" spans="1:5" s="726" customFormat="1" ht="18" customHeight="1">
      <c r="A10" s="909"/>
      <c r="B10" s="912"/>
      <c r="C10" s="919"/>
      <c r="D10" s="922"/>
      <c r="E10" s="917"/>
    </row>
    <row r="11" spans="1:5" s="726" customFormat="1" ht="18" customHeight="1">
      <c r="A11" s="909"/>
      <c r="B11" s="913"/>
      <c r="C11" s="920"/>
      <c r="D11" s="923"/>
      <c r="E11" s="918"/>
    </row>
    <row r="12" spans="1:5" s="726" customFormat="1" ht="18" customHeight="1">
      <c r="A12" s="910"/>
      <c r="B12" s="727" t="s">
        <v>183</v>
      </c>
      <c r="C12" s="728"/>
      <c r="D12" s="729"/>
      <c r="E12" s="730" t="s">
        <v>672</v>
      </c>
    </row>
    <row r="13" spans="1:5" ht="33" customHeight="1">
      <c r="A13" s="622" t="s">
        <v>346</v>
      </c>
      <c r="B13" s="620">
        <v>8431</v>
      </c>
      <c r="C13" s="620">
        <v>475747</v>
      </c>
      <c r="D13" s="620">
        <v>472216</v>
      </c>
      <c r="E13" s="620">
        <v>1596056</v>
      </c>
    </row>
    <row r="14" spans="1:5" ht="24.95" customHeight="1">
      <c r="A14" s="622" t="s">
        <v>601</v>
      </c>
      <c r="B14" s="620">
        <v>953</v>
      </c>
      <c r="C14" s="620">
        <v>62340</v>
      </c>
      <c r="D14" s="620">
        <v>61640</v>
      </c>
      <c r="E14" s="620">
        <v>222086</v>
      </c>
    </row>
    <row r="15" spans="1:5" ht="15" customHeight="1">
      <c r="A15" s="622" t="s">
        <v>602</v>
      </c>
      <c r="B15" s="620">
        <v>1570</v>
      </c>
      <c r="C15" s="620">
        <v>93810</v>
      </c>
      <c r="D15" s="620">
        <v>93236</v>
      </c>
      <c r="E15" s="620">
        <v>325103</v>
      </c>
    </row>
    <row r="16" spans="1:5" ht="15" customHeight="1">
      <c r="A16" s="622" t="s">
        <v>603</v>
      </c>
      <c r="B16" s="620">
        <v>228</v>
      </c>
      <c r="C16" s="620">
        <v>13434</v>
      </c>
      <c r="D16" s="620">
        <v>13417</v>
      </c>
      <c r="E16" s="620">
        <v>43875</v>
      </c>
    </row>
    <row r="17" spans="1:5" ht="15" customHeight="1">
      <c r="A17" s="622" t="s">
        <v>604</v>
      </c>
      <c r="B17" s="620">
        <v>328</v>
      </c>
      <c r="C17" s="620">
        <v>17120</v>
      </c>
      <c r="D17" s="620">
        <v>16902</v>
      </c>
      <c r="E17" s="620">
        <v>52655</v>
      </c>
    </row>
    <row r="18" spans="1:5" ht="15" customHeight="1">
      <c r="A18" s="622" t="s">
        <v>605</v>
      </c>
      <c r="B18" s="620">
        <v>64</v>
      </c>
      <c r="C18" s="620">
        <v>3483</v>
      </c>
      <c r="D18" s="620">
        <v>3142</v>
      </c>
      <c r="E18" s="620">
        <v>10932</v>
      </c>
    </row>
    <row r="19" spans="1:5" ht="15" customHeight="1">
      <c r="A19" s="622" t="s">
        <v>820</v>
      </c>
      <c r="B19" s="620">
        <v>106</v>
      </c>
      <c r="C19" s="620">
        <v>6546</v>
      </c>
      <c r="D19" s="620">
        <v>6540</v>
      </c>
      <c r="E19" s="620">
        <v>26023</v>
      </c>
    </row>
    <row r="20" spans="1:5" ht="15" customHeight="1">
      <c r="A20" s="622" t="s">
        <v>821</v>
      </c>
      <c r="B20" s="620">
        <v>536</v>
      </c>
      <c r="C20" s="620">
        <v>33248</v>
      </c>
      <c r="D20" s="620">
        <v>32953</v>
      </c>
      <c r="E20" s="620">
        <v>103782</v>
      </c>
    </row>
    <row r="21" spans="1:5" ht="15" customHeight="1">
      <c r="A21" s="622" t="s">
        <v>822</v>
      </c>
      <c r="B21" s="620">
        <v>219</v>
      </c>
      <c r="C21" s="620">
        <v>9603</v>
      </c>
      <c r="D21" s="620">
        <v>9558</v>
      </c>
      <c r="E21" s="620">
        <v>28062</v>
      </c>
    </row>
    <row r="22" spans="1:5" ht="15" customHeight="1">
      <c r="A22" s="622" t="s">
        <v>823</v>
      </c>
      <c r="B22" s="620">
        <v>951</v>
      </c>
      <c r="C22" s="620">
        <v>53269</v>
      </c>
      <c r="D22" s="620">
        <v>52948</v>
      </c>
      <c r="E22" s="620">
        <v>181391</v>
      </c>
    </row>
    <row r="23" spans="1:5" ht="15" customHeight="1">
      <c r="A23" s="622" t="s">
        <v>824</v>
      </c>
      <c r="B23" s="620">
        <v>1421</v>
      </c>
      <c r="C23" s="620">
        <v>75955</v>
      </c>
      <c r="D23" s="620">
        <v>75744</v>
      </c>
      <c r="E23" s="620">
        <v>265249</v>
      </c>
    </row>
    <row r="24" spans="1:5" ht="15" customHeight="1">
      <c r="A24" s="622" t="s">
        <v>568</v>
      </c>
      <c r="B24" s="620">
        <v>404</v>
      </c>
      <c r="C24" s="620">
        <v>21268</v>
      </c>
      <c r="D24" s="620">
        <v>20899</v>
      </c>
      <c r="E24" s="620">
        <v>74212</v>
      </c>
    </row>
    <row r="25" spans="1:5" ht="15" customHeight="1">
      <c r="A25" s="622" t="s">
        <v>569</v>
      </c>
      <c r="B25" s="620">
        <v>108</v>
      </c>
      <c r="C25" s="620">
        <v>5113</v>
      </c>
      <c r="D25" s="620">
        <v>5103</v>
      </c>
      <c r="E25" s="620">
        <v>19143</v>
      </c>
    </row>
    <row r="26" spans="1:5" ht="15" customHeight="1">
      <c r="A26" s="622" t="s">
        <v>570</v>
      </c>
      <c r="B26" s="620">
        <v>618</v>
      </c>
      <c r="C26" s="620">
        <v>33825</v>
      </c>
      <c r="D26" s="620">
        <v>33603</v>
      </c>
      <c r="E26" s="620">
        <v>99160</v>
      </c>
    </row>
    <row r="27" spans="1:5" ht="15" customHeight="1">
      <c r="A27" s="622" t="s">
        <v>571</v>
      </c>
      <c r="B27" s="620">
        <v>320</v>
      </c>
      <c r="C27" s="620">
        <v>17228</v>
      </c>
      <c r="D27" s="620">
        <v>17192</v>
      </c>
      <c r="E27" s="620">
        <v>52415</v>
      </c>
    </row>
    <row r="28" spans="1:5" ht="15" customHeight="1">
      <c r="A28" s="622" t="s">
        <v>355</v>
      </c>
      <c r="B28" s="620">
        <v>307</v>
      </c>
      <c r="C28" s="620">
        <v>14229</v>
      </c>
      <c r="D28" s="620">
        <v>14196</v>
      </c>
      <c r="E28" s="620">
        <v>46994</v>
      </c>
    </row>
    <row r="29" spans="1:5" ht="15" customHeight="1">
      <c r="A29" s="622" t="s">
        <v>573</v>
      </c>
      <c r="B29" s="620">
        <v>298</v>
      </c>
      <c r="C29" s="620">
        <v>15276</v>
      </c>
      <c r="D29" s="620">
        <v>15143</v>
      </c>
      <c r="E29" s="620">
        <v>44973</v>
      </c>
    </row>
    <row r="30" spans="1:5" ht="30" customHeight="1">
      <c r="A30" s="731" t="s">
        <v>1720</v>
      </c>
      <c r="B30" s="732"/>
      <c r="C30" s="732"/>
      <c r="D30" s="732"/>
      <c r="E30" s="732"/>
    </row>
    <row r="31" spans="1:5" ht="33" customHeight="1">
      <c r="A31" s="724" t="s">
        <v>346</v>
      </c>
      <c r="B31" s="623">
        <v>-0.2</v>
      </c>
      <c r="C31" s="623">
        <v>0.8</v>
      </c>
      <c r="D31" s="623">
        <v>0.9</v>
      </c>
      <c r="E31" s="623">
        <v>-0.7</v>
      </c>
    </row>
    <row r="32" spans="1:5" ht="24.95" customHeight="1">
      <c r="A32" s="724" t="s">
        <v>601</v>
      </c>
      <c r="B32" s="623">
        <v>-0.1</v>
      </c>
      <c r="C32" s="623">
        <v>0.2</v>
      </c>
      <c r="D32" s="623">
        <v>0.2</v>
      </c>
      <c r="E32" s="623">
        <v>-4.2</v>
      </c>
    </row>
    <row r="33" spans="1:5" ht="15" customHeight="1">
      <c r="A33" s="724" t="s">
        <v>602</v>
      </c>
      <c r="B33" s="623">
        <v>-0.1</v>
      </c>
      <c r="C33" s="623">
        <v>0.5</v>
      </c>
      <c r="D33" s="623">
        <v>0.5</v>
      </c>
      <c r="E33" s="623">
        <v>-0.1</v>
      </c>
    </row>
    <row r="34" spans="1:5" ht="15" customHeight="1">
      <c r="A34" s="724" t="s">
        <v>603</v>
      </c>
      <c r="B34" s="623">
        <v>0</v>
      </c>
      <c r="C34" s="623">
        <v>0.1</v>
      </c>
      <c r="D34" s="623">
        <v>0</v>
      </c>
      <c r="E34" s="623">
        <v>-2.4</v>
      </c>
    </row>
    <row r="35" spans="1:5" ht="15" customHeight="1">
      <c r="A35" s="724" t="s">
        <v>604</v>
      </c>
      <c r="B35" s="623">
        <v>-0.3</v>
      </c>
      <c r="C35" s="623">
        <v>1.6</v>
      </c>
      <c r="D35" s="623">
        <v>1.6</v>
      </c>
      <c r="E35" s="623">
        <v>2.4</v>
      </c>
    </row>
    <row r="36" spans="1:5" ht="15" customHeight="1">
      <c r="A36" s="724" t="s">
        <v>605</v>
      </c>
      <c r="B36" s="623">
        <v>0</v>
      </c>
      <c r="C36" s="623">
        <v>2.1</v>
      </c>
      <c r="D36" s="623">
        <v>2.6</v>
      </c>
      <c r="E36" s="623">
        <v>-7.4</v>
      </c>
    </row>
    <row r="37" spans="1:5" ht="15" customHeight="1">
      <c r="A37" s="724" t="s">
        <v>820</v>
      </c>
      <c r="B37" s="623">
        <v>0</v>
      </c>
      <c r="C37" s="623">
        <v>1.1000000000000001</v>
      </c>
      <c r="D37" s="623">
        <v>1.1000000000000001</v>
      </c>
      <c r="E37" s="623">
        <v>-8.6999999999999993</v>
      </c>
    </row>
    <row r="38" spans="1:5" ht="15" customHeight="1">
      <c r="A38" s="724" t="s">
        <v>821</v>
      </c>
      <c r="B38" s="623">
        <v>-0.9</v>
      </c>
      <c r="C38" s="623">
        <v>1</v>
      </c>
      <c r="D38" s="623">
        <v>1</v>
      </c>
      <c r="E38" s="623">
        <v>1</v>
      </c>
    </row>
    <row r="39" spans="1:5" ht="15" customHeight="1">
      <c r="A39" s="724" t="s">
        <v>822</v>
      </c>
      <c r="B39" s="623">
        <v>0</v>
      </c>
      <c r="C39" s="623">
        <v>1.3</v>
      </c>
      <c r="D39" s="623">
        <v>1.3</v>
      </c>
      <c r="E39" s="623">
        <v>0.3</v>
      </c>
    </row>
    <row r="40" spans="1:5" ht="15" customHeight="1">
      <c r="A40" s="724" t="s">
        <v>823</v>
      </c>
      <c r="B40" s="623">
        <v>-0.1</v>
      </c>
      <c r="C40" s="623">
        <v>1.2</v>
      </c>
      <c r="D40" s="623">
        <v>1.2</v>
      </c>
      <c r="E40" s="623">
        <v>-0.7</v>
      </c>
    </row>
    <row r="41" spans="1:5" ht="15" customHeight="1">
      <c r="A41" s="724" t="s">
        <v>824</v>
      </c>
      <c r="B41" s="623">
        <v>-0.2</v>
      </c>
      <c r="C41" s="623">
        <v>0.7</v>
      </c>
      <c r="D41" s="623">
        <v>0.8</v>
      </c>
      <c r="E41" s="623">
        <v>0.4</v>
      </c>
    </row>
    <row r="42" spans="1:5" ht="15" customHeight="1">
      <c r="A42" s="724" t="s">
        <v>568</v>
      </c>
      <c r="B42" s="623">
        <v>-0.2</v>
      </c>
      <c r="C42" s="623">
        <v>1.4</v>
      </c>
      <c r="D42" s="623">
        <v>1.4</v>
      </c>
      <c r="E42" s="623">
        <v>1.1000000000000001</v>
      </c>
    </row>
    <row r="43" spans="1:5" ht="15" customHeight="1">
      <c r="A43" s="724" t="s">
        <v>569</v>
      </c>
      <c r="B43" s="623">
        <v>0</v>
      </c>
      <c r="C43" s="623">
        <v>1</v>
      </c>
      <c r="D43" s="623">
        <v>1.1000000000000001</v>
      </c>
      <c r="E43" s="623">
        <v>2.8</v>
      </c>
    </row>
    <row r="44" spans="1:5" ht="15" customHeight="1">
      <c r="A44" s="724" t="s">
        <v>570</v>
      </c>
      <c r="B44" s="623">
        <v>0</v>
      </c>
      <c r="C44" s="623">
        <v>1.3</v>
      </c>
      <c r="D44" s="623">
        <v>1.3</v>
      </c>
      <c r="E44" s="623">
        <v>-1.1000000000000001</v>
      </c>
    </row>
    <row r="45" spans="1:5" ht="15" customHeight="1">
      <c r="A45" s="724" t="s">
        <v>571</v>
      </c>
      <c r="B45" s="623">
        <v>0</v>
      </c>
      <c r="C45" s="623">
        <v>1</v>
      </c>
      <c r="D45" s="623">
        <v>1</v>
      </c>
      <c r="E45" s="623">
        <v>-0.7</v>
      </c>
    </row>
    <row r="46" spans="1:5" ht="15" customHeight="1">
      <c r="A46" s="724" t="s">
        <v>355</v>
      </c>
      <c r="B46" s="623">
        <v>0</v>
      </c>
      <c r="C46" s="623">
        <v>2.2000000000000002</v>
      </c>
      <c r="D46" s="623">
        <v>2.2000000000000002</v>
      </c>
      <c r="E46" s="623">
        <v>2.8</v>
      </c>
    </row>
    <row r="47" spans="1:5" ht="15" customHeight="1">
      <c r="A47" s="724" t="s">
        <v>573</v>
      </c>
      <c r="B47" s="623">
        <v>-0.3</v>
      </c>
      <c r="C47" s="623">
        <v>0.7</v>
      </c>
      <c r="D47" s="623">
        <v>0.6</v>
      </c>
      <c r="E47" s="623">
        <v>-0.8</v>
      </c>
    </row>
    <row r="48" spans="1:5" ht="30" customHeight="1">
      <c r="A48" s="731" t="s">
        <v>1320</v>
      </c>
    </row>
    <row r="49" spans="1:5" ht="33" customHeight="1">
      <c r="A49" s="624" t="s">
        <v>346</v>
      </c>
      <c r="B49" s="623">
        <v>4</v>
      </c>
      <c r="C49" s="623">
        <v>4.8</v>
      </c>
      <c r="D49" s="623">
        <v>4.9000000000000004</v>
      </c>
      <c r="E49" s="623">
        <v>8.8000000000000007</v>
      </c>
    </row>
    <row r="50" spans="1:5" ht="24.95" customHeight="1">
      <c r="A50" s="624" t="s">
        <v>601</v>
      </c>
      <c r="B50" s="623">
        <v>1</v>
      </c>
      <c r="C50" s="623">
        <v>4.9000000000000004</v>
      </c>
      <c r="D50" s="623">
        <v>4.8</v>
      </c>
      <c r="E50" s="623">
        <v>8.6999999999999993</v>
      </c>
    </row>
    <row r="51" spans="1:5" ht="15" customHeight="1">
      <c r="A51" s="624" t="s">
        <v>602</v>
      </c>
      <c r="B51" s="623">
        <v>5.9</v>
      </c>
      <c r="C51" s="623">
        <v>4.0999999999999996</v>
      </c>
      <c r="D51" s="623">
        <v>4.2</v>
      </c>
      <c r="E51" s="623">
        <v>7.8</v>
      </c>
    </row>
    <row r="52" spans="1:5" ht="15" customHeight="1">
      <c r="A52" s="624" t="s">
        <v>603</v>
      </c>
      <c r="B52" s="623">
        <v>2.7</v>
      </c>
      <c r="C52" s="623">
        <v>-2.6</v>
      </c>
      <c r="D52" s="623">
        <v>-2.6</v>
      </c>
      <c r="E52" s="623">
        <v>2.6</v>
      </c>
    </row>
    <row r="53" spans="1:5" ht="15" customHeight="1">
      <c r="A53" s="624" t="s">
        <v>604</v>
      </c>
      <c r="B53" s="623">
        <v>-2.4</v>
      </c>
      <c r="C53" s="623">
        <v>2.5</v>
      </c>
      <c r="D53" s="623">
        <v>2.6</v>
      </c>
      <c r="E53" s="623">
        <v>7.2</v>
      </c>
    </row>
    <row r="54" spans="1:5" ht="15" customHeight="1">
      <c r="A54" s="624" t="s">
        <v>605</v>
      </c>
      <c r="B54" s="623">
        <v>23.1</v>
      </c>
      <c r="C54" s="623">
        <v>6.6</v>
      </c>
      <c r="D54" s="623">
        <v>14.3</v>
      </c>
      <c r="E54" s="623">
        <v>18.899999999999999</v>
      </c>
    </row>
    <row r="55" spans="1:5" ht="15" customHeight="1">
      <c r="A55" s="624" t="s">
        <v>820</v>
      </c>
      <c r="B55" s="623">
        <v>12.8</v>
      </c>
      <c r="C55" s="623">
        <v>13.8</v>
      </c>
      <c r="D55" s="623">
        <v>14</v>
      </c>
      <c r="E55" s="623">
        <v>10.9</v>
      </c>
    </row>
    <row r="56" spans="1:5" ht="15" customHeight="1">
      <c r="A56" s="624" t="s">
        <v>821</v>
      </c>
      <c r="B56" s="623">
        <v>3.7</v>
      </c>
      <c r="C56" s="623">
        <v>3.3</v>
      </c>
      <c r="D56" s="623">
        <v>3.3</v>
      </c>
      <c r="E56" s="623">
        <v>5.9</v>
      </c>
    </row>
    <row r="57" spans="1:5" ht="15" customHeight="1">
      <c r="A57" s="624" t="s">
        <v>822</v>
      </c>
      <c r="B57" s="623">
        <v>3.3</v>
      </c>
      <c r="C57" s="623">
        <v>6</v>
      </c>
      <c r="D57" s="623">
        <v>5.9</v>
      </c>
      <c r="E57" s="623">
        <v>11.3</v>
      </c>
    </row>
    <row r="58" spans="1:5" ht="15" customHeight="1">
      <c r="A58" s="624" t="s">
        <v>823</v>
      </c>
      <c r="B58" s="623">
        <v>2.6</v>
      </c>
      <c r="C58" s="623">
        <v>4.2</v>
      </c>
      <c r="D58" s="623">
        <v>4.3</v>
      </c>
      <c r="E58" s="623">
        <v>7.7</v>
      </c>
    </row>
    <row r="59" spans="1:5" ht="15" customHeight="1">
      <c r="A59" s="624" t="s">
        <v>824</v>
      </c>
      <c r="B59" s="623">
        <v>6.5</v>
      </c>
      <c r="C59" s="623">
        <v>7.3</v>
      </c>
      <c r="D59" s="623">
        <v>7.3</v>
      </c>
      <c r="E59" s="623">
        <v>11.3</v>
      </c>
    </row>
    <row r="60" spans="1:5" ht="15" customHeight="1">
      <c r="A60" s="624" t="s">
        <v>568</v>
      </c>
      <c r="B60" s="623">
        <v>4.0999999999999996</v>
      </c>
      <c r="C60" s="623">
        <v>3.4</v>
      </c>
      <c r="D60" s="623">
        <v>3</v>
      </c>
      <c r="E60" s="623">
        <v>7.6</v>
      </c>
    </row>
    <row r="61" spans="1:5" ht="15" customHeight="1">
      <c r="A61" s="624" t="s">
        <v>569</v>
      </c>
      <c r="B61" s="623">
        <v>-1.8</v>
      </c>
      <c r="C61" s="623">
        <v>1.1000000000000001</v>
      </c>
      <c r="D61" s="623">
        <v>1.4</v>
      </c>
      <c r="E61" s="623">
        <v>7.6</v>
      </c>
    </row>
    <row r="62" spans="1:5" ht="15" customHeight="1">
      <c r="A62" s="624" t="s">
        <v>570</v>
      </c>
      <c r="B62" s="623">
        <v>3.9</v>
      </c>
      <c r="C62" s="623">
        <v>4.4000000000000004</v>
      </c>
      <c r="D62" s="623">
        <v>4.4000000000000004</v>
      </c>
      <c r="E62" s="623">
        <v>8.1</v>
      </c>
    </row>
    <row r="63" spans="1:5" ht="15" customHeight="1">
      <c r="A63" s="624" t="s">
        <v>571</v>
      </c>
      <c r="B63" s="623">
        <v>1.6</v>
      </c>
      <c r="C63" s="623">
        <v>9.9</v>
      </c>
      <c r="D63" s="623">
        <v>10</v>
      </c>
      <c r="E63" s="623">
        <v>18.2</v>
      </c>
    </row>
    <row r="64" spans="1:5" ht="15" customHeight="1">
      <c r="A64" s="624" t="s">
        <v>355</v>
      </c>
      <c r="B64" s="623">
        <v>6.2</v>
      </c>
      <c r="C64" s="623">
        <v>6.7</v>
      </c>
      <c r="D64" s="623">
        <v>6.7</v>
      </c>
      <c r="E64" s="623">
        <v>10</v>
      </c>
    </row>
    <row r="65" spans="1:5" ht="15" customHeight="1">
      <c r="A65" s="624" t="s">
        <v>573</v>
      </c>
      <c r="B65" s="623">
        <v>3.1</v>
      </c>
      <c r="C65" s="623">
        <v>4.0999999999999996</v>
      </c>
      <c r="D65" s="623">
        <v>4.0999999999999996</v>
      </c>
      <c r="E65" s="623">
        <v>8.4</v>
      </c>
    </row>
    <row r="66" spans="1:5" ht="15" customHeight="1">
      <c r="B66" s="623"/>
      <c r="C66" s="623"/>
      <c r="D66" s="623"/>
      <c r="E66" s="623"/>
    </row>
    <row r="67" spans="1:5" ht="15" customHeight="1">
      <c r="A67" s="733" t="s">
        <v>1743</v>
      </c>
      <c r="B67" s="733"/>
      <c r="C67" s="733"/>
      <c r="D67" s="733"/>
      <c r="E67" s="733"/>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37" customWidth="1"/>
    <col min="2" max="2" width="20.7109375" style="336" customWidth="1"/>
    <col min="3" max="6" width="26.7109375" style="336" customWidth="1"/>
    <col min="7" max="16384" width="11.42578125" style="336"/>
  </cols>
  <sheetData>
    <row r="1" spans="1:6" s="810" customFormat="1" ht="15" customHeight="1">
      <c r="A1" s="812" t="s">
        <v>1764</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1618</v>
      </c>
      <c r="B4" s="218"/>
      <c r="C4" s="218"/>
      <c r="D4" s="218"/>
      <c r="E4" s="218"/>
      <c r="F4" s="218"/>
    </row>
    <row r="5" spans="1:6" ht="18.95" customHeight="1">
      <c r="A5" s="427" t="s">
        <v>1321</v>
      </c>
      <c r="B5" s="218"/>
      <c r="C5" s="218"/>
      <c r="D5" s="218"/>
      <c r="E5" s="218"/>
      <c r="F5" s="218"/>
    </row>
    <row r="6" spans="1:6" ht="18.95" customHeight="1">
      <c r="A6" s="194" t="s">
        <v>460</v>
      </c>
      <c r="B6" s="194"/>
      <c r="C6" s="194"/>
      <c r="D6" s="194"/>
      <c r="E6" s="194"/>
      <c r="F6" s="194"/>
    </row>
    <row r="7" spans="1:6" s="231" customFormat="1" ht="15" customHeight="1">
      <c r="A7" s="924" t="s">
        <v>547</v>
      </c>
      <c r="B7" s="925"/>
      <c r="C7" s="930" t="s">
        <v>149</v>
      </c>
      <c r="D7" s="933" t="s">
        <v>250</v>
      </c>
      <c r="E7" s="934"/>
      <c r="F7" s="935" t="s">
        <v>302</v>
      </c>
    </row>
    <row r="8" spans="1:6" s="231" customFormat="1" ht="15" customHeight="1">
      <c r="A8" s="926"/>
      <c r="B8" s="927"/>
      <c r="C8" s="931"/>
      <c r="D8" s="938" t="s">
        <v>548</v>
      </c>
      <c r="E8" s="941" t="s">
        <v>1324</v>
      </c>
      <c r="F8" s="936"/>
    </row>
    <row r="9" spans="1:6" s="231" customFormat="1" ht="15" customHeight="1">
      <c r="A9" s="926"/>
      <c r="B9" s="927"/>
      <c r="C9" s="931"/>
      <c r="D9" s="939"/>
      <c r="E9" s="942"/>
      <c r="F9" s="936"/>
    </row>
    <row r="10" spans="1:6" s="231" customFormat="1" ht="15" customHeight="1">
      <c r="A10" s="926"/>
      <c r="B10" s="927"/>
      <c r="C10" s="931"/>
      <c r="D10" s="939"/>
      <c r="E10" s="942"/>
      <c r="F10" s="936"/>
    </row>
    <row r="11" spans="1:6" s="231" customFormat="1" ht="15" customHeight="1">
      <c r="A11" s="926"/>
      <c r="B11" s="927"/>
      <c r="C11" s="932"/>
      <c r="D11" s="940"/>
      <c r="E11" s="943"/>
      <c r="F11" s="937"/>
    </row>
    <row r="12" spans="1:6" s="231" customFormat="1" ht="15" customHeight="1">
      <c r="A12" s="928"/>
      <c r="B12" s="929"/>
      <c r="C12" s="195" t="s">
        <v>183</v>
      </c>
      <c r="D12" s="196"/>
      <c r="E12" s="196"/>
      <c r="F12" s="197" t="s">
        <v>672</v>
      </c>
    </row>
    <row r="13" spans="1:6" ht="27" customHeight="1">
      <c r="A13" s="428" t="s">
        <v>601</v>
      </c>
      <c r="B13" s="428"/>
      <c r="C13" s="429"/>
      <c r="D13" s="429"/>
      <c r="E13" s="429"/>
      <c r="F13" s="430"/>
    </row>
    <row r="14" spans="1:6" ht="21" customHeight="1">
      <c r="A14" s="428">
        <v>2017</v>
      </c>
      <c r="B14" s="431" t="s">
        <v>849</v>
      </c>
      <c r="C14" s="429">
        <v>935</v>
      </c>
      <c r="D14" s="429">
        <v>56411</v>
      </c>
      <c r="E14" s="429">
        <v>55842</v>
      </c>
      <c r="F14" s="500">
        <v>160961</v>
      </c>
    </row>
    <row r="15" spans="1:6" ht="15" customHeight="1">
      <c r="A15" s="428" t="s">
        <v>354</v>
      </c>
      <c r="B15" s="431" t="s">
        <v>56</v>
      </c>
      <c r="C15" s="429">
        <v>933</v>
      </c>
      <c r="D15" s="429">
        <v>56461</v>
      </c>
      <c r="E15" s="429">
        <v>55867</v>
      </c>
      <c r="F15" s="500">
        <v>168005</v>
      </c>
    </row>
    <row r="16" spans="1:6" ht="15" customHeight="1">
      <c r="A16" s="428" t="s">
        <v>354</v>
      </c>
      <c r="B16" s="431" t="s">
        <v>61</v>
      </c>
      <c r="C16" s="429">
        <v>928</v>
      </c>
      <c r="D16" s="429">
        <v>56840</v>
      </c>
      <c r="E16" s="429">
        <v>56253</v>
      </c>
      <c r="F16" s="500">
        <v>181688</v>
      </c>
    </row>
    <row r="17" spans="1:6" ht="15" customHeight="1">
      <c r="A17" s="428" t="s">
        <v>354</v>
      </c>
      <c r="B17" s="431" t="s">
        <v>62</v>
      </c>
      <c r="C17" s="429">
        <v>947</v>
      </c>
      <c r="D17" s="429">
        <v>58317</v>
      </c>
      <c r="E17" s="429">
        <v>57618</v>
      </c>
      <c r="F17" s="500">
        <v>197663</v>
      </c>
    </row>
    <row r="18" spans="1:6" ht="15" customHeight="1">
      <c r="A18" s="428" t="s">
        <v>354</v>
      </c>
      <c r="B18" s="431" t="s">
        <v>703</v>
      </c>
      <c r="C18" s="429">
        <v>947</v>
      </c>
      <c r="D18" s="429">
        <v>58577</v>
      </c>
      <c r="E18" s="429">
        <v>57963</v>
      </c>
      <c r="F18" s="500">
        <v>200833</v>
      </c>
    </row>
    <row r="19" spans="1:6" ht="15" customHeight="1">
      <c r="A19" s="428" t="s">
        <v>354</v>
      </c>
      <c r="B19" s="431" t="s">
        <v>704</v>
      </c>
      <c r="C19" s="429">
        <v>945</v>
      </c>
      <c r="D19" s="429">
        <v>58706</v>
      </c>
      <c r="E19" s="429">
        <v>58114</v>
      </c>
      <c r="F19" s="500">
        <v>198999</v>
      </c>
    </row>
    <row r="20" spans="1:6" ht="15" customHeight="1">
      <c r="A20" s="428" t="s">
        <v>354</v>
      </c>
      <c r="B20" s="431" t="s">
        <v>705</v>
      </c>
      <c r="C20" s="429">
        <v>943</v>
      </c>
      <c r="D20" s="429">
        <v>59073</v>
      </c>
      <c r="E20" s="429">
        <v>58466</v>
      </c>
      <c r="F20" s="500">
        <v>205297</v>
      </c>
    </row>
    <row r="21" spans="1:6" ht="15" customHeight="1">
      <c r="A21" s="428" t="s">
        <v>354</v>
      </c>
      <c r="B21" s="431" t="s">
        <v>218</v>
      </c>
      <c r="C21" s="429">
        <v>944</v>
      </c>
      <c r="D21" s="429">
        <v>59442</v>
      </c>
      <c r="E21" s="429">
        <v>58824</v>
      </c>
      <c r="F21" s="500">
        <v>204353</v>
      </c>
    </row>
    <row r="22" spans="1:6" ht="15" customHeight="1">
      <c r="A22" s="428" t="s">
        <v>354</v>
      </c>
      <c r="B22" s="431" t="s">
        <v>196</v>
      </c>
      <c r="C22" s="429">
        <v>942</v>
      </c>
      <c r="D22" s="429">
        <v>59817</v>
      </c>
      <c r="E22" s="429">
        <v>59196</v>
      </c>
      <c r="F22" s="500">
        <v>197266</v>
      </c>
    </row>
    <row r="23" spans="1:6" ht="15" customHeight="1">
      <c r="A23" s="428" t="s">
        <v>354</v>
      </c>
      <c r="B23" s="431" t="s">
        <v>197</v>
      </c>
      <c r="C23" s="429">
        <v>941</v>
      </c>
      <c r="D23" s="429">
        <v>59715</v>
      </c>
      <c r="E23" s="429">
        <v>59069</v>
      </c>
      <c r="F23" s="500">
        <v>199884</v>
      </c>
    </row>
    <row r="24" spans="1:6" ht="15" customHeight="1">
      <c r="A24" s="428" t="s">
        <v>354</v>
      </c>
      <c r="B24" s="431" t="s">
        <v>198</v>
      </c>
      <c r="C24" s="429">
        <v>941</v>
      </c>
      <c r="D24" s="429">
        <v>59672</v>
      </c>
      <c r="E24" s="429">
        <v>59011</v>
      </c>
      <c r="F24" s="500">
        <v>253462</v>
      </c>
    </row>
    <row r="25" spans="1:6" ht="15" customHeight="1">
      <c r="A25" s="428" t="s">
        <v>354</v>
      </c>
      <c r="B25" s="431" t="s">
        <v>668</v>
      </c>
      <c r="C25" s="429">
        <v>939</v>
      </c>
      <c r="D25" s="429">
        <v>59287</v>
      </c>
      <c r="E25" s="429">
        <v>58631</v>
      </c>
      <c r="F25" s="500">
        <v>193100</v>
      </c>
    </row>
    <row r="26" spans="1:6" ht="21" customHeight="1">
      <c r="A26" s="428"/>
      <c r="B26" s="431" t="s">
        <v>353</v>
      </c>
      <c r="C26" s="432">
        <v>940</v>
      </c>
      <c r="D26" s="432">
        <v>58527</v>
      </c>
      <c r="E26" s="429">
        <v>57905</v>
      </c>
      <c r="F26" s="500">
        <v>2361511</v>
      </c>
    </row>
    <row r="27" spans="1:6" ht="27" customHeight="1">
      <c r="A27" s="428" t="s">
        <v>602</v>
      </c>
      <c r="B27" s="433"/>
      <c r="C27" s="433"/>
      <c r="D27" s="433"/>
      <c r="E27" s="433"/>
      <c r="F27" s="500"/>
    </row>
    <row r="28" spans="1:6" ht="21" customHeight="1">
      <c r="A28" s="428">
        <v>2017</v>
      </c>
      <c r="B28" s="431" t="s">
        <v>849</v>
      </c>
      <c r="C28" s="429">
        <v>1492</v>
      </c>
      <c r="D28" s="429">
        <v>81299</v>
      </c>
      <c r="E28" s="429">
        <v>80677</v>
      </c>
      <c r="F28" s="500">
        <v>216772</v>
      </c>
    </row>
    <row r="29" spans="1:6" ht="15" customHeight="1">
      <c r="A29" s="428" t="s">
        <v>354</v>
      </c>
      <c r="B29" s="431" t="s">
        <v>56</v>
      </c>
      <c r="C29" s="429">
        <v>1496</v>
      </c>
      <c r="D29" s="429">
        <v>81702</v>
      </c>
      <c r="E29" s="429">
        <v>81061</v>
      </c>
      <c r="F29" s="500">
        <v>209549</v>
      </c>
    </row>
    <row r="30" spans="1:6" ht="15" customHeight="1">
      <c r="A30" s="428" t="s">
        <v>354</v>
      </c>
      <c r="B30" s="431" t="s">
        <v>61</v>
      </c>
      <c r="C30" s="429">
        <v>1497</v>
      </c>
      <c r="D30" s="429">
        <v>86369</v>
      </c>
      <c r="E30" s="429">
        <v>85725</v>
      </c>
      <c r="F30" s="500">
        <v>256961</v>
      </c>
    </row>
    <row r="31" spans="1:6" ht="15" customHeight="1">
      <c r="A31" s="428" t="s">
        <v>354</v>
      </c>
      <c r="B31" s="431" t="s">
        <v>62</v>
      </c>
      <c r="C31" s="429">
        <v>1494</v>
      </c>
      <c r="D31" s="429">
        <v>88365</v>
      </c>
      <c r="E31" s="429">
        <v>87699</v>
      </c>
      <c r="F31" s="500">
        <v>273806</v>
      </c>
    </row>
    <row r="32" spans="1:6" ht="15" customHeight="1">
      <c r="A32" s="428" t="s">
        <v>354</v>
      </c>
      <c r="B32" s="431" t="s">
        <v>703</v>
      </c>
      <c r="C32" s="429">
        <v>1489</v>
      </c>
      <c r="D32" s="429">
        <v>88726</v>
      </c>
      <c r="E32" s="429">
        <v>88076</v>
      </c>
      <c r="F32" s="500">
        <v>295788</v>
      </c>
    </row>
    <row r="33" spans="1:6" ht="15" customHeight="1">
      <c r="A33" s="428" t="s">
        <v>354</v>
      </c>
      <c r="B33" s="431" t="s">
        <v>704</v>
      </c>
      <c r="C33" s="429">
        <v>1485</v>
      </c>
      <c r="D33" s="429">
        <v>89180</v>
      </c>
      <c r="E33" s="429">
        <v>88490</v>
      </c>
      <c r="F33" s="500">
        <v>291367</v>
      </c>
    </row>
    <row r="34" spans="1:6" ht="15" customHeight="1">
      <c r="A34" s="428" t="s">
        <v>354</v>
      </c>
      <c r="B34" s="431" t="s">
        <v>705</v>
      </c>
      <c r="C34" s="429">
        <v>1484</v>
      </c>
      <c r="D34" s="429">
        <v>89733</v>
      </c>
      <c r="E34" s="429">
        <v>89130</v>
      </c>
      <c r="F34" s="500">
        <v>290529</v>
      </c>
    </row>
    <row r="35" spans="1:6" ht="15" customHeight="1">
      <c r="A35" s="428" t="s">
        <v>354</v>
      </c>
      <c r="B35" s="431" t="s">
        <v>218</v>
      </c>
      <c r="C35" s="429">
        <v>1483</v>
      </c>
      <c r="D35" s="429">
        <v>90098</v>
      </c>
      <c r="E35" s="429">
        <v>89457</v>
      </c>
      <c r="F35" s="500">
        <v>301609</v>
      </c>
    </row>
    <row r="36" spans="1:6" ht="15" customHeight="1">
      <c r="A36" s="428" t="s">
        <v>354</v>
      </c>
      <c r="B36" s="431" t="s">
        <v>196</v>
      </c>
      <c r="C36" s="429">
        <v>1477</v>
      </c>
      <c r="D36" s="429">
        <v>90617</v>
      </c>
      <c r="E36" s="429">
        <v>89986</v>
      </c>
      <c r="F36" s="500">
        <v>287097</v>
      </c>
    </row>
    <row r="37" spans="1:6" ht="15" customHeight="1">
      <c r="A37" s="428" t="s">
        <v>354</v>
      </c>
      <c r="B37" s="431" t="s">
        <v>197</v>
      </c>
      <c r="C37" s="429">
        <v>1479</v>
      </c>
      <c r="D37" s="429">
        <v>90448</v>
      </c>
      <c r="E37" s="429">
        <v>89816</v>
      </c>
      <c r="F37" s="500">
        <v>295662</v>
      </c>
    </row>
    <row r="38" spans="1:6" ht="15" customHeight="1">
      <c r="A38" s="428" t="s">
        <v>354</v>
      </c>
      <c r="B38" s="431" t="s">
        <v>198</v>
      </c>
      <c r="C38" s="429">
        <v>1477</v>
      </c>
      <c r="D38" s="429">
        <v>90019</v>
      </c>
      <c r="E38" s="429">
        <v>89396</v>
      </c>
      <c r="F38" s="500">
        <v>353820</v>
      </c>
    </row>
    <row r="39" spans="1:6" ht="15" customHeight="1">
      <c r="A39" s="428" t="s">
        <v>354</v>
      </c>
      <c r="B39" s="431" t="s">
        <v>668</v>
      </c>
      <c r="C39" s="429">
        <v>1472</v>
      </c>
      <c r="D39" s="429">
        <v>87648</v>
      </c>
      <c r="E39" s="429">
        <v>87042</v>
      </c>
      <c r="F39" s="500">
        <v>275222</v>
      </c>
    </row>
    <row r="40" spans="1:6" ht="21" customHeight="1">
      <c r="A40" s="428"/>
      <c r="B40" s="431" t="s">
        <v>353</v>
      </c>
      <c r="C40" s="429">
        <v>1485</v>
      </c>
      <c r="D40" s="429">
        <v>87850</v>
      </c>
      <c r="E40" s="429">
        <v>87213</v>
      </c>
      <c r="F40" s="500">
        <v>3348182</v>
      </c>
    </row>
    <row r="41" spans="1:6" ht="27" customHeight="1">
      <c r="A41" s="428" t="s">
        <v>603</v>
      </c>
      <c r="B41" s="428"/>
      <c r="C41" s="429"/>
      <c r="D41" s="429"/>
      <c r="E41" s="429"/>
      <c r="F41" s="500"/>
    </row>
    <row r="42" spans="1:6" ht="21" customHeight="1">
      <c r="A42" s="428">
        <v>2017</v>
      </c>
      <c r="B42" s="431" t="s">
        <v>849</v>
      </c>
      <c r="C42" s="429">
        <v>232</v>
      </c>
      <c r="D42" s="429">
        <v>13162</v>
      </c>
      <c r="E42" s="429">
        <v>13133</v>
      </c>
      <c r="F42" s="500">
        <v>36931</v>
      </c>
    </row>
    <row r="43" spans="1:6" ht="15" customHeight="1">
      <c r="A43" s="428" t="s">
        <v>354</v>
      </c>
      <c r="B43" s="431" t="s">
        <v>56</v>
      </c>
      <c r="C43" s="429">
        <v>230</v>
      </c>
      <c r="D43" s="429">
        <v>13177</v>
      </c>
      <c r="E43" s="429">
        <v>13160</v>
      </c>
      <c r="F43" s="500">
        <v>35274</v>
      </c>
    </row>
    <row r="44" spans="1:6" ht="15" customHeight="1">
      <c r="A44" s="428" t="s">
        <v>354</v>
      </c>
      <c r="B44" s="431" t="s">
        <v>61</v>
      </c>
      <c r="C44" s="429">
        <v>229</v>
      </c>
      <c r="D44" s="429">
        <v>13380</v>
      </c>
      <c r="E44" s="429">
        <v>13364</v>
      </c>
      <c r="F44" s="500">
        <v>37425</v>
      </c>
    </row>
    <row r="45" spans="1:6" ht="15" customHeight="1">
      <c r="A45" s="428" t="s">
        <v>354</v>
      </c>
      <c r="B45" s="431" t="s">
        <v>62</v>
      </c>
      <c r="C45" s="429">
        <v>227</v>
      </c>
      <c r="D45" s="429">
        <v>13562</v>
      </c>
      <c r="E45" s="429">
        <v>13540</v>
      </c>
      <c r="F45" s="500">
        <v>42401</v>
      </c>
    </row>
    <row r="46" spans="1:6" ht="15" customHeight="1">
      <c r="A46" s="428" t="s">
        <v>354</v>
      </c>
      <c r="B46" s="431" t="s">
        <v>703</v>
      </c>
      <c r="C46" s="429">
        <v>228</v>
      </c>
      <c r="D46" s="429">
        <v>13584</v>
      </c>
      <c r="E46" s="429">
        <v>13569</v>
      </c>
      <c r="F46" s="500">
        <v>40940</v>
      </c>
    </row>
    <row r="47" spans="1:6" ht="15" customHeight="1">
      <c r="A47" s="428" t="s">
        <v>354</v>
      </c>
      <c r="B47" s="431" t="s">
        <v>704</v>
      </c>
      <c r="C47" s="429">
        <v>227</v>
      </c>
      <c r="D47" s="429">
        <v>13507</v>
      </c>
      <c r="E47" s="429">
        <v>13491</v>
      </c>
      <c r="F47" s="500">
        <v>41350</v>
      </c>
    </row>
    <row r="48" spans="1:6" ht="15" customHeight="1">
      <c r="A48" s="428" t="s">
        <v>354</v>
      </c>
      <c r="B48" s="431" t="s">
        <v>705</v>
      </c>
      <c r="C48" s="429">
        <v>225</v>
      </c>
      <c r="D48" s="429">
        <v>13734</v>
      </c>
      <c r="E48" s="429">
        <v>13718</v>
      </c>
      <c r="F48" s="500">
        <v>41451</v>
      </c>
    </row>
    <row r="49" spans="1:6" ht="15" customHeight="1">
      <c r="A49" s="428" t="s">
        <v>354</v>
      </c>
      <c r="B49" s="431" t="s">
        <v>218</v>
      </c>
      <c r="C49" s="429">
        <v>222</v>
      </c>
      <c r="D49" s="429">
        <v>13792</v>
      </c>
      <c r="E49" s="429">
        <v>13777</v>
      </c>
      <c r="F49" s="500">
        <v>42752</v>
      </c>
    </row>
    <row r="50" spans="1:6" ht="15" customHeight="1">
      <c r="A50" s="428" t="s">
        <v>354</v>
      </c>
      <c r="B50" s="431" t="s">
        <v>196</v>
      </c>
      <c r="C50" s="429">
        <v>222</v>
      </c>
      <c r="D50" s="429">
        <v>13792</v>
      </c>
      <c r="E50" s="429">
        <v>13775</v>
      </c>
      <c r="F50" s="500">
        <v>43022</v>
      </c>
    </row>
    <row r="51" spans="1:6" ht="15" customHeight="1">
      <c r="A51" s="428" t="s">
        <v>354</v>
      </c>
      <c r="B51" s="431" t="s">
        <v>197</v>
      </c>
      <c r="C51" s="429">
        <v>221</v>
      </c>
      <c r="D51" s="429">
        <v>13677</v>
      </c>
      <c r="E51" s="429">
        <v>13661</v>
      </c>
      <c r="F51" s="500">
        <v>42313</v>
      </c>
    </row>
    <row r="52" spans="1:6" ht="15" customHeight="1">
      <c r="A52" s="428" t="s">
        <v>354</v>
      </c>
      <c r="B52" s="431" t="s">
        <v>198</v>
      </c>
      <c r="C52" s="429">
        <v>221</v>
      </c>
      <c r="D52" s="429">
        <v>13586</v>
      </c>
      <c r="E52" s="429">
        <v>13573</v>
      </c>
      <c r="F52" s="500">
        <v>45946</v>
      </c>
    </row>
    <row r="53" spans="1:6" ht="15" customHeight="1">
      <c r="A53" s="428" t="s">
        <v>354</v>
      </c>
      <c r="B53" s="431" t="s">
        <v>668</v>
      </c>
      <c r="C53" s="429">
        <v>219</v>
      </c>
      <c r="D53" s="429">
        <v>13291</v>
      </c>
      <c r="E53" s="429">
        <v>13277</v>
      </c>
      <c r="F53" s="500">
        <v>40893</v>
      </c>
    </row>
    <row r="54" spans="1:6" ht="21" customHeight="1">
      <c r="A54" s="428"/>
      <c r="B54" s="431" t="s">
        <v>353</v>
      </c>
      <c r="C54" s="429">
        <v>225</v>
      </c>
      <c r="D54" s="429">
        <v>13520</v>
      </c>
      <c r="E54" s="429">
        <v>13503</v>
      </c>
      <c r="F54" s="500">
        <v>490698</v>
      </c>
    </row>
    <row r="55" spans="1:6" ht="27" customHeight="1">
      <c r="A55" s="428" t="s">
        <v>604</v>
      </c>
      <c r="B55" s="431"/>
      <c r="C55" s="429"/>
      <c r="D55" s="429"/>
      <c r="E55" s="429"/>
      <c r="F55" s="500"/>
    </row>
    <row r="56" spans="1:6" ht="21" customHeight="1">
      <c r="A56" s="428">
        <v>2017</v>
      </c>
      <c r="B56" s="431" t="s">
        <v>849</v>
      </c>
      <c r="C56" s="429">
        <v>341</v>
      </c>
      <c r="D56" s="429">
        <v>16314</v>
      </c>
      <c r="E56" s="429">
        <v>16091</v>
      </c>
      <c r="F56" s="500">
        <v>38739</v>
      </c>
    </row>
    <row r="57" spans="1:6" ht="15" customHeight="1">
      <c r="A57" s="428" t="s">
        <v>354</v>
      </c>
      <c r="B57" s="431" t="s">
        <v>56</v>
      </c>
      <c r="C57" s="429">
        <v>340</v>
      </c>
      <c r="D57" s="429">
        <v>16265</v>
      </c>
      <c r="E57" s="429">
        <v>16044</v>
      </c>
      <c r="F57" s="500">
        <v>35953</v>
      </c>
    </row>
    <row r="58" spans="1:6" ht="15" customHeight="1">
      <c r="A58" s="428" t="s">
        <v>354</v>
      </c>
      <c r="B58" s="431" t="s">
        <v>61</v>
      </c>
      <c r="C58" s="429">
        <v>339</v>
      </c>
      <c r="D58" s="429">
        <v>16416</v>
      </c>
      <c r="E58" s="429">
        <v>16196</v>
      </c>
      <c r="F58" s="500">
        <v>43851</v>
      </c>
    </row>
    <row r="59" spans="1:6" ht="15" customHeight="1">
      <c r="A59" s="428" t="s">
        <v>354</v>
      </c>
      <c r="B59" s="431" t="s">
        <v>62</v>
      </c>
      <c r="C59" s="429">
        <v>339</v>
      </c>
      <c r="D59" s="429">
        <v>16614</v>
      </c>
      <c r="E59" s="429">
        <v>16394</v>
      </c>
      <c r="F59" s="500">
        <v>45079</v>
      </c>
    </row>
    <row r="60" spans="1:6" ht="15" customHeight="1">
      <c r="A60" s="428" t="s">
        <v>354</v>
      </c>
      <c r="B60" s="431" t="s">
        <v>703</v>
      </c>
      <c r="C60" s="429">
        <v>339</v>
      </c>
      <c r="D60" s="429">
        <v>16693</v>
      </c>
      <c r="E60" s="429">
        <v>16472</v>
      </c>
      <c r="F60" s="500">
        <v>46683</v>
      </c>
    </row>
    <row r="61" spans="1:6" ht="15" customHeight="1">
      <c r="A61" s="428" t="s">
        <v>354</v>
      </c>
      <c r="B61" s="431" t="s">
        <v>704</v>
      </c>
      <c r="C61" s="429">
        <v>339</v>
      </c>
      <c r="D61" s="429">
        <v>16784</v>
      </c>
      <c r="E61" s="429">
        <v>16555</v>
      </c>
      <c r="F61" s="500">
        <v>47377</v>
      </c>
    </row>
    <row r="62" spans="1:6" ht="15" customHeight="1">
      <c r="A62" s="428" t="s">
        <v>354</v>
      </c>
      <c r="B62" s="431" t="s">
        <v>705</v>
      </c>
      <c r="C62" s="429">
        <v>337</v>
      </c>
      <c r="D62" s="429">
        <v>16722</v>
      </c>
      <c r="E62" s="429">
        <v>16500</v>
      </c>
      <c r="F62" s="500">
        <v>46705</v>
      </c>
    </row>
    <row r="63" spans="1:6" ht="15" customHeight="1">
      <c r="A63" s="428" t="s">
        <v>354</v>
      </c>
      <c r="B63" s="431" t="s">
        <v>218</v>
      </c>
      <c r="C63" s="429">
        <v>336</v>
      </c>
      <c r="D63" s="429">
        <v>16705</v>
      </c>
      <c r="E63" s="429">
        <v>16479</v>
      </c>
      <c r="F63" s="500">
        <v>49097</v>
      </c>
    </row>
    <row r="64" spans="1:6" ht="15" customHeight="1">
      <c r="A64" s="428" t="s">
        <v>354</v>
      </c>
      <c r="B64" s="431" t="s">
        <v>196</v>
      </c>
      <c r="C64" s="429">
        <v>335</v>
      </c>
      <c r="D64" s="429">
        <v>16729</v>
      </c>
      <c r="E64" s="429">
        <v>16496</v>
      </c>
      <c r="F64" s="500">
        <v>46323</v>
      </c>
    </row>
    <row r="65" spans="1:6" ht="15" customHeight="1">
      <c r="A65" s="428" t="s">
        <v>354</v>
      </c>
      <c r="B65" s="431" t="s">
        <v>197</v>
      </c>
      <c r="C65" s="429">
        <v>334</v>
      </c>
      <c r="D65" s="429">
        <v>16732</v>
      </c>
      <c r="E65" s="429">
        <v>16505</v>
      </c>
      <c r="F65" s="500">
        <v>48054</v>
      </c>
    </row>
    <row r="66" spans="1:6" ht="15" customHeight="1">
      <c r="A66" s="428" t="s">
        <v>354</v>
      </c>
      <c r="B66" s="431" t="s">
        <v>198</v>
      </c>
      <c r="C66" s="429">
        <v>334</v>
      </c>
      <c r="D66" s="429">
        <v>16629</v>
      </c>
      <c r="E66" s="429">
        <v>16401</v>
      </c>
      <c r="F66" s="500">
        <v>52542</v>
      </c>
    </row>
    <row r="67" spans="1:6" ht="15" customHeight="1">
      <c r="A67" s="428" t="s">
        <v>354</v>
      </c>
      <c r="B67" s="431" t="s">
        <v>668</v>
      </c>
      <c r="C67" s="429">
        <v>334</v>
      </c>
      <c r="D67" s="429">
        <v>16522</v>
      </c>
      <c r="E67" s="429">
        <v>16295</v>
      </c>
      <c r="F67" s="500">
        <v>51802</v>
      </c>
    </row>
    <row r="68" spans="1:6" ht="21" customHeight="1">
      <c r="A68" s="428"/>
      <c r="B68" s="431" t="s">
        <v>353</v>
      </c>
      <c r="C68" s="429">
        <v>337</v>
      </c>
      <c r="D68" s="429">
        <v>16594</v>
      </c>
      <c r="E68" s="429">
        <v>16369</v>
      </c>
      <c r="F68" s="500">
        <v>552205</v>
      </c>
    </row>
    <row r="69" spans="1:6" ht="15" customHeight="1">
      <c r="A69" s="218"/>
      <c r="B69" s="231"/>
      <c r="C69" s="198"/>
      <c r="D69" s="198"/>
      <c r="E69" s="198"/>
      <c r="F69" s="198"/>
    </row>
    <row r="70" spans="1:6" s="199" customFormat="1" ht="17.100000000000001" customHeight="1">
      <c r="A70" s="337" t="s">
        <v>1743</v>
      </c>
      <c r="B70" s="337"/>
      <c r="C70" s="337"/>
      <c r="D70" s="337"/>
      <c r="E70" s="337"/>
      <c r="F70" s="338"/>
    </row>
    <row r="71" spans="1:6" ht="15" customHeight="1"/>
    <row r="93" spans="2:6" s="337" customFormat="1" ht="15" customHeight="1">
      <c r="B93" s="336"/>
      <c r="C93" s="336"/>
      <c r="D93" s="336"/>
      <c r="E93" s="336"/>
      <c r="F93" s="33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337" customWidth="1"/>
    <col min="2" max="2" width="20.7109375" style="336" customWidth="1"/>
    <col min="3" max="6" width="26.7109375" style="336" customWidth="1"/>
    <col min="7" max="16384" width="11.42578125" style="336"/>
  </cols>
  <sheetData>
    <row r="1" spans="1:6" s="810" customFormat="1" ht="15" customHeight="1">
      <c r="A1" s="812" t="s">
        <v>1764</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1618</v>
      </c>
      <c r="B4" s="218"/>
      <c r="C4" s="218"/>
      <c r="D4" s="218"/>
      <c r="E4" s="218"/>
      <c r="F4" s="218"/>
    </row>
    <row r="5" spans="1:6" ht="18.95" customHeight="1">
      <c r="A5" s="427" t="s">
        <v>1321</v>
      </c>
      <c r="B5" s="218"/>
      <c r="C5" s="218"/>
      <c r="D5" s="218"/>
      <c r="E5" s="218"/>
      <c r="F5" s="218"/>
    </row>
    <row r="6" spans="1:6" ht="18.95" customHeight="1">
      <c r="A6" s="194" t="s">
        <v>460</v>
      </c>
      <c r="B6" s="194"/>
      <c r="C6" s="194"/>
      <c r="D6" s="194"/>
      <c r="E6" s="194"/>
      <c r="F6" s="194"/>
    </row>
    <row r="7" spans="1:6" s="231" customFormat="1" ht="15" customHeight="1">
      <c r="A7" s="924" t="s">
        <v>547</v>
      </c>
      <c r="B7" s="925"/>
      <c r="C7" s="930" t="s">
        <v>149</v>
      </c>
      <c r="D7" s="933" t="s">
        <v>250</v>
      </c>
      <c r="E7" s="934"/>
      <c r="F7" s="935" t="s">
        <v>302</v>
      </c>
    </row>
    <row r="8" spans="1:6" s="231" customFormat="1" ht="15" customHeight="1">
      <c r="A8" s="926"/>
      <c r="B8" s="927"/>
      <c r="C8" s="931"/>
      <c r="D8" s="938" t="s">
        <v>548</v>
      </c>
      <c r="E8" s="941" t="s">
        <v>1324</v>
      </c>
      <c r="F8" s="936"/>
    </row>
    <row r="9" spans="1:6" s="231" customFormat="1" ht="15" customHeight="1">
      <c r="A9" s="926"/>
      <c r="B9" s="927"/>
      <c r="C9" s="931"/>
      <c r="D9" s="939"/>
      <c r="E9" s="942"/>
      <c r="F9" s="936"/>
    </row>
    <row r="10" spans="1:6" s="231" customFormat="1" ht="15" customHeight="1">
      <c r="A10" s="926"/>
      <c r="B10" s="927"/>
      <c r="C10" s="931"/>
      <c r="D10" s="939"/>
      <c r="E10" s="942"/>
      <c r="F10" s="936"/>
    </row>
    <row r="11" spans="1:6" s="231" customFormat="1" ht="15" customHeight="1">
      <c r="A11" s="926"/>
      <c r="B11" s="927"/>
      <c r="C11" s="932"/>
      <c r="D11" s="940"/>
      <c r="E11" s="943"/>
      <c r="F11" s="937"/>
    </row>
    <row r="12" spans="1:6" s="231" customFormat="1" ht="15" customHeight="1">
      <c r="A12" s="928"/>
      <c r="B12" s="929"/>
      <c r="C12" s="195" t="s">
        <v>183</v>
      </c>
      <c r="D12" s="196"/>
      <c r="E12" s="196"/>
      <c r="F12" s="197" t="s">
        <v>672</v>
      </c>
    </row>
    <row r="13" spans="1:6" ht="27" customHeight="1">
      <c r="A13" s="428" t="s">
        <v>605</v>
      </c>
      <c r="B13" s="428"/>
      <c r="C13" s="429"/>
      <c r="D13" s="429"/>
      <c r="E13" s="429"/>
      <c r="F13" s="430"/>
    </row>
    <row r="14" spans="1:6" ht="21" customHeight="1">
      <c r="A14" s="428">
        <v>2017</v>
      </c>
      <c r="B14" s="431" t="s">
        <v>849</v>
      </c>
      <c r="C14" s="429">
        <v>53</v>
      </c>
      <c r="D14" s="429">
        <v>3241</v>
      </c>
      <c r="E14" s="429">
        <v>2740</v>
      </c>
      <c r="F14" s="500">
        <v>7099</v>
      </c>
    </row>
    <row r="15" spans="1:6" ht="15" customHeight="1">
      <c r="A15" s="428" t="s">
        <v>354</v>
      </c>
      <c r="B15" s="431" t="s">
        <v>56</v>
      </c>
      <c r="C15" s="429">
        <v>53</v>
      </c>
      <c r="D15" s="429">
        <v>3288</v>
      </c>
      <c r="E15" s="429">
        <v>2756</v>
      </c>
      <c r="F15" s="500">
        <v>7366</v>
      </c>
    </row>
    <row r="16" spans="1:6" ht="15" customHeight="1">
      <c r="A16" s="428" t="s">
        <v>354</v>
      </c>
      <c r="B16" s="431" t="s">
        <v>61</v>
      </c>
      <c r="C16" s="429">
        <v>51</v>
      </c>
      <c r="D16" s="429">
        <v>3127</v>
      </c>
      <c r="E16" s="429">
        <v>2620</v>
      </c>
      <c r="F16" s="500">
        <v>8131</v>
      </c>
    </row>
    <row r="17" spans="1:6" ht="15" customHeight="1">
      <c r="A17" s="428" t="s">
        <v>354</v>
      </c>
      <c r="B17" s="431" t="s">
        <v>62</v>
      </c>
      <c r="C17" s="429">
        <v>51</v>
      </c>
      <c r="D17" s="429">
        <v>3161</v>
      </c>
      <c r="E17" s="429">
        <v>2656</v>
      </c>
      <c r="F17" s="500">
        <v>8588</v>
      </c>
    </row>
    <row r="18" spans="1:6" ht="15" customHeight="1">
      <c r="A18" s="428" t="s">
        <v>354</v>
      </c>
      <c r="B18" s="431" t="s">
        <v>703</v>
      </c>
      <c r="C18" s="429">
        <v>51</v>
      </c>
      <c r="D18" s="429">
        <v>3178</v>
      </c>
      <c r="E18" s="429">
        <v>2661</v>
      </c>
      <c r="F18" s="500">
        <v>9245</v>
      </c>
    </row>
    <row r="19" spans="1:6" ht="15" customHeight="1">
      <c r="A19" s="428" t="s">
        <v>354</v>
      </c>
      <c r="B19" s="431" t="s">
        <v>704</v>
      </c>
      <c r="C19" s="429">
        <v>52</v>
      </c>
      <c r="D19" s="429">
        <v>3228</v>
      </c>
      <c r="E19" s="429">
        <v>2709</v>
      </c>
      <c r="F19" s="500">
        <v>9017</v>
      </c>
    </row>
    <row r="20" spans="1:6" ht="15" customHeight="1">
      <c r="A20" s="428" t="s">
        <v>354</v>
      </c>
      <c r="B20" s="431" t="s">
        <v>705</v>
      </c>
      <c r="C20" s="429">
        <v>52</v>
      </c>
      <c r="D20" s="429">
        <v>3183</v>
      </c>
      <c r="E20" s="429">
        <v>2636</v>
      </c>
      <c r="F20" s="500">
        <v>9611</v>
      </c>
    </row>
    <row r="21" spans="1:6" ht="15" customHeight="1">
      <c r="A21" s="428" t="s">
        <v>354</v>
      </c>
      <c r="B21" s="431" t="s">
        <v>218</v>
      </c>
      <c r="C21" s="429">
        <v>52</v>
      </c>
      <c r="D21" s="429">
        <v>3268</v>
      </c>
      <c r="E21" s="429">
        <v>2748</v>
      </c>
      <c r="F21" s="500">
        <v>9194</v>
      </c>
    </row>
    <row r="22" spans="1:6" ht="15" customHeight="1">
      <c r="A22" s="428" t="s">
        <v>354</v>
      </c>
      <c r="B22" s="431" t="s">
        <v>196</v>
      </c>
      <c r="C22" s="429">
        <v>52</v>
      </c>
      <c r="D22" s="429">
        <v>3286</v>
      </c>
      <c r="E22" s="429">
        <v>2766</v>
      </c>
      <c r="F22" s="500">
        <v>8716</v>
      </c>
    </row>
    <row r="23" spans="1:6" ht="15" customHeight="1">
      <c r="A23" s="428" t="s">
        <v>354</v>
      </c>
      <c r="B23" s="431" t="s">
        <v>197</v>
      </c>
      <c r="C23" s="429">
        <v>52</v>
      </c>
      <c r="D23" s="429">
        <v>3271</v>
      </c>
      <c r="E23" s="429">
        <v>2765</v>
      </c>
      <c r="F23" s="500">
        <v>9175</v>
      </c>
    </row>
    <row r="24" spans="1:6" ht="15" customHeight="1">
      <c r="A24" s="428" t="s">
        <v>354</v>
      </c>
      <c r="B24" s="431" t="s">
        <v>198</v>
      </c>
      <c r="C24" s="429">
        <v>52</v>
      </c>
      <c r="D24" s="429">
        <v>3267</v>
      </c>
      <c r="E24" s="429">
        <v>2758</v>
      </c>
      <c r="F24" s="500">
        <v>11456</v>
      </c>
    </row>
    <row r="25" spans="1:6" ht="15" customHeight="1">
      <c r="A25" s="428" t="s">
        <v>354</v>
      </c>
      <c r="B25" s="431" t="s">
        <v>668</v>
      </c>
      <c r="C25" s="429">
        <v>52</v>
      </c>
      <c r="D25" s="429">
        <v>3205</v>
      </c>
      <c r="E25" s="429">
        <v>2709</v>
      </c>
      <c r="F25" s="500">
        <v>8466</v>
      </c>
    </row>
    <row r="26" spans="1:6" ht="21" customHeight="1">
      <c r="A26" s="428"/>
      <c r="B26" s="431" t="s">
        <v>353</v>
      </c>
      <c r="C26" s="429">
        <v>52</v>
      </c>
      <c r="D26" s="429">
        <v>3225</v>
      </c>
      <c r="E26" s="429">
        <v>2710</v>
      </c>
      <c r="F26" s="500">
        <v>106064</v>
      </c>
    </row>
    <row r="27" spans="1:6" ht="27" customHeight="1">
      <c r="A27" s="428" t="s">
        <v>820</v>
      </c>
      <c r="B27" s="433"/>
      <c r="C27" s="433"/>
      <c r="D27" s="433"/>
      <c r="E27" s="433"/>
      <c r="F27" s="500"/>
    </row>
    <row r="28" spans="1:6" ht="21" customHeight="1">
      <c r="A28" s="428">
        <v>2017</v>
      </c>
      <c r="B28" s="431" t="s">
        <v>849</v>
      </c>
      <c r="C28" s="429">
        <v>95</v>
      </c>
      <c r="D28" s="429">
        <v>5467</v>
      </c>
      <c r="E28" s="429">
        <v>5460</v>
      </c>
      <c r="F28" s="500">
        <v>18884</v>
      </c>
    </row>
    <row r="29" spans="1:6" ht="15" customHeight="1">
      <c r="A29" s="428" t="s">
        <v>354</v>
      </c>
      <c r="B29" s="431" t="s">
        <v>56</v>
      </c>
      <c r="C29" s="429">
        <v>95</v>
      </c>
      <c r="D29" s="429">
        <v>5541</v>
      </c>
      <c r="E29" s="429">
        <v>5534</v>
      </c>
      <c r="F29" s="500">
        <v>19434</v>
      </c>
    </row>
    <row r="30" spans="1:6" ht="15" customHeight="1">
      <c r="A30" s="428" t="s">
        <v>354</v>
      </c>
      <c r="B30" s="431" t="s">
        <v>61</v>
      </c>
      <c r="C30" s="429">
        <v>95</v>
      </c>
      <c r="D30" s="429">
        <v>5596</v>
      </c>
      <c r="E30" s="429">
        <v>5588</v>
      </c>
      <c r="F30" s="500">
        <v>20709</v>
      </c>
    </row>
    <row r="31" spans="1:6" ht="15" customHeight="1">
      <c r="A31" s="428" t="s">
        <v>354</v>
      </c>
      <c r="B31" s="431" t="s">
        <v>62</v>
      </c>
      <c r="C31" s="429">
        <v>95</v>
      </c>
      <c r="D31" s="429">
        <v>5623</v>
      </c>
      <c r="E31" s="429">
        <v>5614</v>
      </c>
      <c r="F31" s="500">
        <v>22194</v>
      </c>
    </row>
    <row r="32" spans="1:6" ht="15" customHeight="1">
      <c r="A32" s="428" t="s">
        <v>354</v>
      </c>
      <c r="B32" s="431" t="s">
        <v>703</v>
      </c>
      <c r="C32" s="429">
        <v>94</v>
      </c>
      <c r="D32" s="429">
        <v>5687</v>
      </c>
      <c r="E32" s="429">
        <v>5678</v>
      </c>
      <c r="F32" s="500">
        <v>23901</v>
      </c>
    </row>
    <row r="33" spans="1:6" ht="15" customHeight="1">
      <c r="A33" s="428" t="s">
        <v>354</v>
      </c>
      <c r="B33" s="431" t="s">
        <v>704</v>
      </c>
      <c r="C33" s="429">
        <v>94</v>
      </c>
      <c r="D33" s="429">
        <v>5699</v>
      </c>
      <c r="E33" s="429">
        <v>5688</v>
      </c>
      <c r="F33" s="500">
        <v>23783</v>
      </c>
    </row>
    <row r="34" spans="1:6" ht="15" customHeight="1">
      <c r="A34" s="428" t="s">
        <v>354</v>
      </c>
      <c r="B34" s="431" t="s">
        <v>705</v>
      </c>
      <c r="C34" s="429">
        <v>94</v>
      </c>
      <c r="D34" s="429">
        <v>5737</v>
      </c>
      <c r="E34" s="429">
        <v>5724</v>
      </c>
      <c r="F34" s="500">
        <v>25126</v>
      </c>
    </row>
    <row r="35" spans="1:6" ht="15" customHeight="1">
      <c r="A35" s="428" t="s">
        <v>354</v>
      </c>
      <c r="B35" s="431" t="s">
        <v>218</v>
      </c>
      <c r="C35" s="429">
        <v>94</v>
      </c>
      <c r="D35" s="429">
        <v>5753</v>
      </c>
      <c r="E35" s="429">
        <v>5739</v>
      </c>
      <c r="F35" s="500">
        <v>23464</v>
      </c>
    </row>
    <row r="36" spans="1:6" ht="15" customHeight="1">
      <c r="A36" s="428" t="s">
        <v>354</v>
      </c>
      <c r="B36" s="431" t="s">
        <v>196</v>
      </c>
      <c r="C36" s="429">
        <v>94</v>
      </c>
      <c r="D36" s="429">
        <v>5796</v>
      </c>
      <c r="E36" s="429">
        <v>5782</v>
      </c>
      <c r="F36" s="500">
        <v>22155</v>
      </c>
    </row>
    <row r="37" spans="1:6" ht="15" customHeight="1">
      <c r="A37" s="428" t="s">
        <v>354</v>
      </c>
      <c r="B37" s="431" t="s">
        <v>197</v>
      </c>
      <c r="C37" s="429">
        <v>94</v>
      </c>
      <c r="D37" s="429">
        <v>5848</v>
      </c>
      <c r="E37" s="429">
        <v>5836</v>
      </c>
      <c r="F37" s="500">
        <v>23100</v>
      </c>
    </row>
    <row r="38" spans="1:6" ht="15" customHeight="1">
      <c r="A38" s="428" t="s">
        <v>354</v>
      </c>
      <c r="B38" s="431" t="s">
        <v>198</v>
      </c>
      <c r="C38" s="429">
        <v>93</v>
      </c>
      <c r="D38" s="429">
        <v>5812</v>
      </c>
      <c r="E38" s="429">
        <v>5800</v>
      </c>
      <c r="F38" s="500">
        <v>29699</v>
      </c>
    </row>
    <row r="39" spans="1:6" ht="15" customHeight="1">
      <c r="A39" s="428" t="s">
        <v>354</v>
      </c>
      <c r="B39" s="431" t="s">
        <v>668</v>
      </c>
      <c r="C39" s="429">
        <v>93</v>
      </c>
      <c r="D39" s="429">
        <v>5751</v>
      </c>
      <c r="E39" s="429">
        <v>5739</v>
      </c>
      <c r="F39" s="500">
        <v>21926</v>
      </c>
    </row>
    <row r="40" spans="1:6" ht="21" customHeight="1">
      <c r="A40" s="428"/>
      <c r="B40" s="431" t="s">
        <v>353</v>
      </c>
      <c r="C40" s="429">
        <v>94</v>
      </c>
      <c r="D40" s="429">
        <v>5693</v>
      </c>
      <c r="E40" s="429">
        <v>5682</v>
      </c>
      <c r="F40" s="500">
        <v>274375</v>
      </c>
    </row>
    <row r="41" spans="1:6" ht="27" customHeight="1">
      <c r="A41" s="428" t="s">
        <v>821</v>
      </c>
      <c r="B41" s="433"/>
      <c r="C41" s="433"/>
      <c r="D41" s="433"/>
      <c r="E41" s="433"/>
      <c r="F41" s="500"/>
    </row>
    <row r="42" spans="1:6" ht="21" customHeight="1">
      <c r="A42" s="428">
        <v>2017</v>
      </c>
      <c r="B42" s="431" t="s">
        <v>849</v>
      </c>
      <c r="C42" s="429">
        <v>540</v>
      </c>
      <c r="D42" s="429">
        <v>30796</v>
      </c>
      <c r="E42" s="429">
        <v>30476</v>
      </c>
      <c r="F42" s="500">
        <v>72998</v>
      </c>
    </row>
    <row r="43" spans="1:6" ht="15" customHeight="1">
      <c r="A43" s="428" t="s">
        <v>354</v>
      </c>
      <c r="B43" s="431" t="s">
        <v>56</v>
      </c>
      <c r="C43" s="429">
        <v>538</v>
      </c>
      <c r="D43" s="429">
        <v>30962</v>
      </c>
      <c r="E43" s="429">
        <v>30678</v>
      </c>
      <c r="F43" s="500">
        <v>75160</v>
      </c>
    </row>
    <row r="44" spans="1:6" ht="15" customHeight="1">
      <c r="A44" s="428" t="s">
        <v>354</v>
      </c>
      <c r="B44" s="431" t="s">
        <v>61</v>
      </c>
      <c r="C44" s="429">
        <v>536</v>
      </c>
      <c r="D44" s="429">
        <v>31785</v>
      </c>
      <c r="E44" s="429">
        <v>31492</v>
      </c>
      <c r="F44" s="500">
        <v>89013</v>
      </c>
    </row>
    <row r="45" spans="1:6" ht="15" customHeight="1">
      <c r="A45" s="428" t="s">
        <v>354</v>
      </c>
      <c r="B45" s="431" t="s">
        <v>62</v>
      </c>
      <c r="C45" s="429">
        <v>530</v>
      </c>
      <c r="D45" s="429">
        <v>31673</v>
      </c>
      <c r="E45" s="429">
        <v>31409</v>
      </c>
      <c r="F45" s="500">
        <v>92595</v>
      </c>
    </row>
    <row r="46" spans="1:6" ht="15" customHeight="1">
      <c r="A46" s="428" t="s">
        <v>354</v>
      </c>
      <c r="B46" s="431" t="s">
        <v>703</v>
      </c>
      <c r="C46" s="429">
        <v>528</v>
      </c>
      <c r="D46" s="429">
        <v>32061</v>
      </c>
      <c r="E46" s="429">
        <v>31776</v>
      </c>
      <c r="F46" s="500">
        <v>98244</v>
      </c>
    </row>
    <row r="47" spans="1:6" ht="15" customHeight="1">
      <c r="A47" s="428" t="s">
        <v>354</v>
      </c>
      <c r="B47" s="431" t="s">
        <v>704</v>
      </c>
      <c r="C47" s="429">
        <v>527</v>
      </c>
      <c r="D47" s="429">
        <v>32111</v>
      </c>
      <c r="E47" s="429">
        <v>31771</v>
      </c>
      <c r="F47" s="500">
        <v>96379</v>
      </c>
    </row>
    <row r="48" spans="1:6" ht="15" customHeight="1">
      <c r="A48" s="428" t="s">
        <v>354</v>
      </c>
      <c r="B48" s="431" t="s">
        <v>705</v>
      </c>
      <c r="C48" s="429">
        <v>520</v>
      </c>
      <c r="D48" s="429">
        <v>31865</v>
      </c>
      <c r="E48" s="429">
        <v>31592</v>
      </c>
      <c r="F48" s="500">
        <v>94133</v>
      </c>
    </row>
    <row r="49" spans="1:6" ht="15" customHeight="1">
      <c r="A49" s="428" t="s">
        <v>354</v>
      </c>
      <c r="B49" s="431" t="s">
        <v>218</v>
      </c>
      <c r="C49" s="429">
        <v>517</v>
      </c>
      <c r="D49" s="429">
        <v>32184</v>
      </c>
      <c r="E49" s="429">
        <v>31897</v>
      </c>
      <c r="F49" s="500">
        <v>98026</v>
      </c>
    </row>
    <row r="50" spans="1:6" ht="15" customHeight="1">
      <c r="A50" s="428" t="s">
        <v>354</v>
      </c>
      <c r="B50" s="431" t="s">
        <v>196</v>
      </c>
      <c r="C50" s="429">
        <v>515</v>
      </c>
      <c r="D50" s="429">
        <v>31918</v>
      </c>
      <c r="E50" s="429">
        <v>31573</v>
      </c>
      <c r="F50" s="500">
        <v>93580</v>
      </c>
    </row>
    <row r="51" spans="1:6" ht="15" customHeight="1">
      <c r="A51" s="428" t="s">
        <v>354</v>
      </c>
      <c r="B51" s="431" t="s">
        <v>197</v>
      </c>
      <c r="C51" s="429">
        <v>512</v>
      </c>
      <c r="D51" s="429">
        <v>31204</v>
      </c>
      <c r="E51" s="429">
        <v>30829</v>
      </c>
      <c r="F51" s="500">
        <v>93552</v>
      </c>
    </row>
    <row r="52" spans="1:6" ht="15" customHeight="1">
      <c r="A52" s="428" t="s">
        <v>354</v>
      </c>
      <c r="B52" s="431" t="s">
        <v>198</v>
      </c>
      <c r="C52" s="429">
        <v>509</v>
      </c>
      <c r="D52" s="429">
        <v>30967</v>
      </c>
      <c r="E52" s="429">
        <v>30577</v>
      </c>
      <c r="F52" s="500">
        <v>107865</v>
      </c>
    </row>
    <row r="53" spans="1:6" ht="15" customHeight="1">
      <c r="A53" s="428" t="s">
        <v>354</v>
      </c>
      <c r="B53" s="431" t="s">
        <v>668</v>
      </c>
      <c r="C53" s="429">
        <v>509</v>
      </c>
      <c r="D53" s="429">
        <v>29963</v>
      </c>
      <c r="E53" s="429">
        <v>29597</v>
      </c>
      <c r="F53" s="500">
        <v>84183</v>
      </c>
    </row>
    <row r="54" spans="1:6" ht="21" customHeight="1">
      <c r="A54" s="428"/>
      <c r="B54" s="431" t="s">
        <v>353</v>
      </c>
      <c r="C54" s="429">
        <v>523</v>
      </c>
      <c r="D54" s="429">
        <v>31457</v>
      </c>
      <c r="E54" s="429">
        <v>31139</v>
      </c>
      <c r="F54" s="500">
        <v>1095728</v>
      </c>
    </row>
    <row r="55" spans="1:6" ht="27" customHeight="1">
      <c r="A55" s="428" t="s">
        <v>822</v>
      </c>
      <c r="B55" s="428"/>
      <c r="C55" s="429"/>
      <c r="D55" s="429"/>
      <c r="E55" s="429"/>
      <c r="F55" s="500"/>
    </row>
    <row r="56" spans="1:6" ht="21" customHeight="1">
      <c r="A56" s="428">
        <v>2017</v>
      </c>
      <c r="B56" s="431" t="s">
        <v>849</v>
      </c>
      <c r="C56" s="429">
        <v>212</v>
      </c>
      <c r="D56" s="429">
        <v>8539</v>
      </c>
      <c r="E56" s="429">
        <v>8502</v>
      </c>
      <c r="F56" s="500">
        <v>19090</v>
      </c>
    </row>
    <row r="57" spans="1:6" ht="15" customHeight="1">
      <c r="A57" s="428" t="s">
        <v>354</v>
      </c>
      <c r="B57" s="431" t="s">
        <v>56</v>
      </c>
      <c r="C57" s="429">
        <v>212</v>
      </c>
      <c r="D57" s="429">
        <v>8525</v>
      </c>
      <c r="E57" s="429">
        <v>8488</v>
      </c>
      <c r="F57" s="500">
        <v>17680</v>
      </c>
    </row>
    <row r="58" spans="1:6" ht="15" customHeight="1">
      <c r="A58" s="428" t="s">
        <v>354</v>
      </c>
      <c r="B58" s="431" t="s">
        <v>61</v>
      </c>
      <c r="C58" s="429">
        <v>212</v>
      </c>
      <c r="D58" s="429">
        <v>8777</v>
      </c>
      <c r="E58" s="429">
        <v>8735</v>
      </c>
      <c r="F58" s="500">
        <v>21785</v>
      </c>
    </row>
    <row r="59" spans="1:6" ht="15" customHeight="1">
      <c r="A59" s="428" t="s">
        <v>354</v>
      </c>
      <c r="B59" s="431" t="s">
        <v>62</v>
      </c>
      <c r="C59" s="429">
        <v>212</v>
      </c>
      <c r="D59" s="429">
        <v>8869</v>
      </c>
      <c r="E59" s="429">
        <v>8830</v>
      </c>
      <c r="F59" s="500">
        <v>22700</v>
      </c>
    </row>
    <row r="60" spans="1:6" ht="15" customHeight="1">
      <c r="A60" s="428" t="s">
        <v>354</v>
      </c>
      <c r="B60" s="431" t="s">
        <v>703</v>
      </c>
      <c r="C60" s="429">
        <v>212</v>
      </c>
      <c r="D60" s="429">
        <v>8900</v>
      </c>
      <c r="E60" s="429">
        <v>8861</v>
      </c>
      <c r="F60" s="500">
        <v>25067</v>
      </c>
    </row>
    <row r="61" spans="1:6" ht="15" customHeight="1">
      <c r="A61" s="428" t="s">
        <v>354</v>
      </c>
      <c r="B61" s="431" t="s">
        <v>704</v>
      </c>
      <c r="C61" s="429">
        <v>212</v>
      </c>
      <c r="D61" s="429">
        <v>8943</v>
      </c>
      <c r="E61" s="429">
        <v>8918</v>
      </c>
      <c r="F61" s="500">
        <v>24374</v>
      </c>
    </row>
    <row r="62" spans="1:6" ht="15" customHeight="1">
      <c r="A62" s="428" t="s">
        <v>354</v>
      </c>
      <c r="B62" s="431" t="s">
        <v>705</v>
      </c>
      <c r="C62" s="429">
        <v>212</v>
      </c>
      <c r="D62" s="429">
        <v>8915</v>
      </c>
      <c r="E62" s="429">
        <v>8878</v>
      </c>
      <c r="F62" s="500">
        <v>24011</v>
      </c>
    </row>
    <row r="63" spans="1:6" ht="15" customHeight="1">
      <c r="A63" s="428" t="s">
        <v>354</v>
      </c>
      <c r="B63" s="431" t="s">
        <v>218</v>
      </c>
      <c r="C63" s="429">
        <v>212</v>
      </c>
      <c r="D63" s="429">
        <v>9058</v>
      </c>
      <c r="E63" s="429">
        <v>9022</v>
      </c>
      <c r="F63" s="500">
        <v>25214</v>
      </c>
    </row>
    <row r="64" spans="1:6" ht="15" customHeight="1">
      <c r="A64" s="428" t="s">
        <v>354</v>
      </c>
      <c r="B64" s="431" t="s">
        <v>196</v>
      </c>
      <c r="C64" s="429">
        <v>211</v>
      </c>
      <c r="D64" s="429">
        <v>9029</v>
      </c>
      <c r="E64" s="429">
        <v>8988</v>
      </c>
      <c r="F64" s="500">
        <v>23711</v>
      </c>
    </row>
    <row r="65" spans="1:6" ht="15" customHeight="1">
      <c r="A65" s="428" t="s">
        <v>354</v>
      </c>
      <c r="B65" s="431" t="s">
        <v>197</v>
      </c>
      <c r="C65" s="429">
        <v>210</v>
      </c>
      <c r="D65" s="429">
        <v>9038</v>
      </c>
      <c r="E65" s="429">
        <v>8997</v>
      </c>
      <c r="F65" s="500">
        <v>24584</v>
      </c>
    </row>
    <row r="66" spans="1:6" ht="15" customHeight="1">
      <c r="A66" s="428" t="s">
        <v>354</v>
      </c>
      <c r="B66" s="431" t="s">
        <v>198</v>
      </c>
      <c r="C66" s="429">
        <v>209</v>
      </c>
      <c r="D66" s="429">
        <v>8982</v>
      </c>
      <c r="E66" s="429">
        <v>8941</v>
      </c>
      <c r="F66" s="500">
        <v>27843</v>
      </c>
    </row>
    <row r="67" spans="1:6" ht="15" customHeight="1">
      <c r="A67" s="428" t="s">
        <v>354</v>
      </c>
      <c r="B67" s="431" t="s">
        <v>668</v>
      </c>
      <c r="C67" s="429">
        <v>208</v>
      </c>
      <c r="D67" s="429">
        <v>8910</v>
      </c>
      <c r="E67" s="429">
        <v>8869</v>
      </c>
      <c r="F67" s="500">
        <v>23963</v>
      </c>
    </row>
    <row r="68" spans="1:6" ht="21" customHeight="1">
      <c r="A68" s="428"/>
      <c r="B68" s="431" t="s">
        <v>353</v>
      </c>
      <c r="C68" s="429">
        <v>211</v>
      </c>
      <c r="D68" s="429">
        <v>8874</v>
      </c>
      <c r="E68" s="429">
        <v>8836</v>
      </c>
      <c r="F68" s="500">
        <v>280022</v>
      </c>
    </row>
    <row r="69" spans="1:6" ht="15" customHeight="1">
      <c r="A69" s="218"/>
      <c r="B69" s="231"/>
      <c r="C69" s="198"/>
      <c r="D69" s="198"/>
      <c r="E69" s="198"/>
      <c r="F69" s="198"/>
    </row>
    <row r="70" spans="1:6" ht="17.100000000000001" customHeight="1">
      <c r="A70" s="337" t="s">
        <v>1743</v>
      </c>
      <c r="B70" s="339"/>
      <c r="C70" s="339"/>
      <c r="D70" s="339"/>
      <c r="E70" s="339"/>
      <c r="F70" s="335"/>
    </row>
    <row r="71" spans="1:6" s="199" customFormat="1" ht="15" customHeight="1">
      <c r="B71" s="337"/>
      <c r="C71" s="337"/>
      <c r="D71" s="337"/>
      <c r="E71" s="337"/>
      <c r="F71" s="338"/>
    </row>
    <row r="94" spans="2:6" s="337" customFormat="1" ht="15" customHeight="1">
      <c r="B94" s="336"/>
      <c r="C94" s="336"/>
      <c r="D94" s="336"/>
      <c r="E94" s="336"/>
      <c r="F94" s="33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337" customWidth="1"/>
    <col min="2" max="2" width="20.7109375" style="336" customWidth="1"/>
    <col min="3" max="6" width="26.7109375" style="336" customWidth="1"/>
    <col min="7" max="16384" width="11.42578125" style="336"/>
  </cols>
  <sheetData>
    <row r="1" spans="1:6" s="810" customFormat="1" ht="15" customHeight="1">
      <c r="A1" s="812" t="s">
        <v>1764</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1618</v>
      </c>
      <c r="B4" s="218"/>
      <c r="C4" s="218"/>
      <c r="D4" s="218"/>
      <c r="E4" s="218"/>
      <c r="F4" s="218"/>
    </row>
    <row r="5" spans="1:6" ht="18.95" customHeight="1">
      <c r="A5" s="427" t="s">
        <v>1321</v>
      </c>
      <c r="B5" s="218"/>
      <c r="C5" s="218"/>
      <c r="D5" s="218"/>
      <c r="E5" s="218"/>
      <c r="F5" s="218"/>
    </row>
    <row r="6" spans="1:6" ht="18.95" customHeight="1">
      <c r="A6" s="194" t="s">
        <v>460</v>
      </c>
      <c r="B6" s="194"/>
      <c r="C6" s="194"/>
      <c r="D6" s="194"/>
      <c r="E6" s="194"/>
      <c r="F6" s="194"/>
    </row>
    <row r="7" spans="1:6" s="231" customFormat="1" ht="15" customHeight="1">
      <c r="A7" s="924" t="s">
        <v>547</v>
      </c>
      <c r="B7" s="925"/>
      <c r="C7" s="930" t="s">
        <v>149</v>
      </c>
      <c r="D7" s="933" t="s">
        <v>250</v>
      </c>
      <c r="E7" s="934"/>
      <c r="F7" s="935" t="s">
        <v>302</v>
      </c>
    </row>
    <row r="8" spans="1:6" s="231" customFormat="1" ht="15" customHeight="1">
      <c r="A8" s="926"/>
      <c r="B8" s="927"/>
      <c r="C8" s="931"/>
      <c r="D8" s="938" t="s">
        <v>548</v>
      </c>
      <c r="E8" s="941" t="s">
        <v>1324</v>
      </c>
      <c r="F8" s="936"/>
    </row>
    <row r="9" spans="1:6" s="231" customFormat="1" ht="15" customHeight="1">
      <c r="A9" s="926"/>
      <c r="B9" s="927"/>
      <c r="C9" s="931"/>
      <c r="D9" s="939"/>
      <c r="E9" s="942"/>
      <c r="F9" s="936"/>
    </row>
    <row r="10" spans="1:6" s="231" customFormat="1" ht="15" customHeight="1">
      <c r="A10" s="926"/>
      <c r="B10" s="927"/>
      <c r="C10" s="931"/>
      <c r="D10" s="939"/>
      <c r="E10" s="942"/>
      <c r="F10" s="936"/>
    </row>
    <row r="11" spans="1:6" s="231" customFormat="1" ht="15" customHeight="1">
      <c r="A11" s="926"/>
      <c r="B11" s="927"/>
      <c r="C11" s="932"/>
      <c r="D11" s="940"/>
      <c r="E11" s="943"/>
      <c r="F11" s="937"/>
    </row>
    <row r="12" spans="1:6" s="231" customFormat="1" ht="15" customHeight="1">
      <c r="A12" s="928"/>
      <c r="B12" s="929"/>
      <c r="C12" s="195" t="s">
        <v>183</v>
      </c>
      <c r="D12" s="196"/>
      <c r="E12" s="196"/>
      <c r="F12" s="197" t="s">
        <v>672</v>
      </c>
    </row>
    <row r="13" spans="1:6" ht="27" customHeight="1">
      <c r="A13" s="218" t="s">
        <v>823</v>
      </c>
      <c r="B13" s="431"/>
      <c r="C13" s="429"/>
      <c r="D13" s="429"/>
      <c r="E13" s="429"/>
      <c r="F13" s="430"/>
    </row>
    <row r="14" spans="1:6" ht="21" customHeight="1">
      <c r="A14" s="428">
        <v>2017</v>
      </c>
      <c r="B14" s="431" t="s">
        <v>849</v>
      </c>
      <c r="C14" s="429">
        <v>930</v>
      </c>
      <c r="D14" s="429">
        <v>49256</v>
      </c>
      <c r="E14" s="429">
        <v>48971</v>
      </c>
      <c r="F14" s="500">
        <v>127096</v>
      </c>
    </row>
    <row r="15" spans="1:6" ht="15" customHeight="1">
      <c r="A15" s="428" t="s">
        <v>354</v>
      </c>
      <c r="B15" s="431" t="s">
        <v>56</v>
      </c>
      <c r="C15" s="429">
        <v>930</v>
      </c>
      <c r="D15" s="429">
        <v>49037</v>
      </c>
      <c r="E15" s="429">
        <v>48726</v>
      </c>
      <c r="F15" s="500">
        <v>125174</v>
      </c>
    </row>
    <row r="16" spans="1:6" ht="15" customHeight="1">
      <c r="A16" s="428" t="s">
        <v>354</v>
      </c>
      <c r="B16" s="431" t="s">
        <v>61</v>
      </c>
      <c r="C16" s="429">
        <v>932</v>
      </c>
      <c r="D16" s="429">
        <v>49670</v>
      </c>
      <c r="E16" s="429">
        <v>49350</v>
      </c>
      <c r="F16" s="500">
        <v>148365</v>
      </c>
    </row>
    <row r="17" spans="1:6" ht="15" customHeight="1">
      <c r="A17" s="428" t="s">
        <v>354</v>
      </c>
      <c r="B17" s="431" t="s">
        <v>62</v>
      </c>
      <c r="C17" s="429">
        <v>931</v>
      </c>
      <c r="D17" s="429">
        <v>50002</v>
      </c>
      <c r="E17" s="429">
        <v>49689</v>
      </c>
      <c r="F17" s="500">
        <v>153087</v>
      </c>
    </row>
    <row r="18" spans="1:6" ht="15" customHeight="1">
      <c r="A18" s="428" t="s">
        <v>354</v>
      </c>
      <c r="B18" s="431" t="s">
        <v>703</v>
      </c>
      <c r="C18" s="429">
        <v>931</v>
      </c>
      <c r="D18" s="429">
        <v>50177</v>
      </c>
      <c r="E18" s="429">
        <v>49849</v>
      </c>
      <c r="F18" s="500">
        <v>164222</v>
      </c>
    </row>
    <row r="19" spans="1:6" ht="15" customHeight="1">
      <c r="A19" s="428" t="s">
        <v>354</v>
      </c>
      <c r="B19" s="431" t="s">
        <v>704</v>
      </c>
      <c r="C19" s="429">
        <v>929</v>
      </c>
      <c r="D19" s="429">
        <v>50371</v>
      </c>
      <c r="E19" s="429">
        <v>49995</v>
      </c>
      <c r="F19" s="500">
        <v>166136</v>
      </c>
    </row>
    <row r="20" spans="1:6" ht="15" customHeight="1">
      <c r="A20" s="428" t="s">
        <v>354</v>
      </c>
      <c r="B20" s="431" t="s">
        <v>705</v>
      </c>
      <c r="C20" s="429">
        <v>928</v>
      </c>
      <c r="D20" s="429">
        <v>50258</v>
      </c>
      <c r="E20" s="429">
        <v>49889</v>
      </c>
      <c r="F20" s="500">
        <v>162594</v>
      </c>
    </row>
    <row r="21" spans="1:6" ht="15" customHeight="1">
      <c r="A21" s="428" t="s">
        <v>354</v>
      </c>
      <c r="B21" s="431" t="s">
        <v>218</v>
      </c>
      <c r="C21" s="429">
        <v>927</v>
      </c>
      <c r="D21" s="429">
        <v>51130</v>
      </c>
      <c r="E21" s="429">
        <v>50761</v>
      </c>
      <c r="F21" s="500">
        <v>168462</v>
      </c>
    </row>
    <row r="22" spans="1:6" ht="15" customHeight="1">
      <c r="A22" s="428" t="s">
        <v>354</v>
      </c>
      <c r="B22" s="431" t="s">
        <v>196</v>
      </c>
      <c r="C22" s="429">
        <v>926</v>
      </c>
      <c r="D22" s="429">
        <v>51284</v>
      </c>
      <c r="E22" s="429">
        <v>50904</v>
      </c>
      <c r="F22" s="500">
        <v>160600</v>
      </c>
    </row>
    <row r="23" spans="1:6" ht="15" customHeight="1">
      <c r="A23" s="428" t="s">
        <v>354</v>
      </c>
      <c r="B23" s="431" t="s">
        <v>197</v>
      </c>
      <c r="C23" s="429">
        <v>925</v>
      </c>
      <c r="D23" s="429">
        <v>51148</v>
      </c>
      <c r="E23" s="429">
        <v>50785</v>
      </c>
      <c r="F23" s="500">
        <v>164495</v>
      </c>
    </row>
    <row r="24" spans="1:6" ht="15" customHeight="1">
      <c r="A24" s="428" t="s">
        <v>354</v>
      </c>
      <c r="B24" s="431" t="s">
        <v>198</v>
      </c>
      <c r="C24" s="429">
        <v>925</v>
      </c>
      <c r="D24" s="429">
        <v>51065</v>
      </c>
      <c r="E24" s="429">
        <v>50702</v>
      </c>
      <c r="F24" s="500">
        <v>201015</v>
      </c>
    </row>
    <row r="25" spans="1:6" ht="15" customHeight="1">
      <c r="A25" s="428" t="s">
        <v>354</v>
      </c>
      <c r="B25" s="431" t="s">
        <v>668</v>
      </c>
      <c r="C25" s="429">
        <v>925</v>
      </c>
      <c r="D25" s="429">
        <v>50695</v>
      </c>
      <c r="E25" s="429">
        <v>50328</v>
      </c>
      <c r="F25" s="500">
        <v>153861</v>
      </c>
    </row>
    <row r="26" spans="1:6" ht="21" customHeight="1">
      <c r="A26" s="428"/>
      <c r="B26" s="431" t="s">
        <v>353</v>
      </c>
      <c r="C26" s="429">
        <v>928</v>
      </c>
      <c r="D26" s="429">
        <v>50341</v>
      </c>
      <c r="E26" s="429">
        <v>49996</v>
      </c>
      <c r="F26" s="500">
        <v>1895107</v>
      </c>
    </row>
    <row r="27" spans="1:6" ht="27" customHeight="1">
      <c r="A27" s="218" t="s">
        <v>824</v>
      </c>
      <c r="B27" s="428"/>
      <c r="C27" s="429"/>
      <c r="D27" s="429"/>
      <c r="E27" s="429"/>
      <c r="F27" s="500"/>
    </row>
    <row r="28" spans="1:6" ht="21" customHeight="1">
      <c r="A28" s="428">
        <v>2017</v>
      </c>
      <c r="B28" s="431" t="s">
        <v>849</v>
      </c>
      <c r="C28" s="429">
        <v>1353</v>
      </c>
      <c r="D28" s="429">
        <v>67898</v>
      </c>
      <c r="E28" s="429">
        <v>67710</v>
      </c>
      <c r="F28" s="500">
        <v>193319</v>
      </c>
    </row>
    <row r="29" spans="1:6" ht="15" customHeight="1">
      <c r="A29" s="428" t="s">
        <v>354</v>
      </c>
      <c r="B29" s="431" t="s">
        <v>56</v>
      </c>
      <c r="C29" s="429">
        <v>1346</v>
      </c>
      <c r="D29" s="429">
        <v>68054</v>
      </c>
      <c r="E29" s="429">
        <v>67863</v>
      </c>
      <c r="F29" s="500">
        <v>198606</v>
      </c>
    </row>
    <row r="30" spans="1:6" ht="15" customHeight="1">
      <c r="A30" s="428" t="s">
        <v>354</v>
      </c>
      <c r="B30" s="431" t="s">
        <v>61</v>
      </c>
      <c r="C30" s="429">
        <v>1342</v>
      </c>
      <c r="D30" s="429">
        <v>68778</v>
      </c>
      <c r="E30" s="429">
        <v>68593</v>
      </c>
      <c r="F30" s="500">
        <v>222426</v>
      </c>
    </row>
    <row r="31" spans="1:6" ht="15" customHeight="1">
      <c r="A31" s="428" t="s">
        <v>354</v>
      </c>
      <c r="B31" s="431" t="s">
        <v>62</v>
      </c>
      <c r="C31" s="429">
        <v>1339</v>
      </c>
      <c r="D31" s="429">
        <v>69475</v>
      </c>
      <c r="E31" s="429">
        <v>69286</v>
      </c>
      <c r="F31" s="500">
        <v>229798</v>
      </c>
    </row>
    <row r="32" spans="1:6" ht="15" customHeight="1">
      <c r="A32" s="428" t="s">
        <v>354</v>
      </c>
      <c r="B32" s="431" t="s">
        <v>703</v>
      </c>
      <c r="C32" s="429">
        <v>1335</v>
      </c>
      <c r="D32" s="429">
        <v>70014</v>
      </c>
      <c r="E32" s="429">
        <v>69824</v>
      </c>
      <c r="F32" s="500">
        <v>236125</v>
      </c>
    </row>
    <row r="33" spans="1:6" ht="15" customHeight="1">
      <c r="A33" s="428" t="s">
        <v>354</v>
      </c>
      <c r="B33" s="431" t="s">
        <v>704</v>
      </c>
      <c r="C33" s="429">
        <v>1333</v>
      </c>
      <c r="D33" s="429">
        <v>70140</v>
      </c>
      <c r="E33" s="429">
        <v>69925</v>
      </c>
      <c r="F33" s="500">
        <v>235811</v>
      </c>
    </row>
    <row r="34" spans="1:6" ht="15" customHeight="1">
      <c r="A34" s="428" t="s">
        <v>354</v>
      </c>
      <c r="B34" s="431" t="s">
        <v>705</v>
      </c>
      <c r="C34" s="429">
        <v>1335</v>
      </c>
      <c r="D34" s="429">
        <v>70385</v>
      </c>
      <c r="E34" s="429">
        <v>70166</v>
      </c>
      <c r="F34" s="500">
        <v>232684</v>
      </c>
    </row>
    <row r="35" spans="1:6" ht="15" customHeight="1">
      <c r="A35" s="428" t="s">
        <v>354</v>
      </c>
      <c r="B35" s="431" t="s">
        <v>218</v>
      </c>
      <c r="C35" s="429">
        <v>1334</v>
      </c>
      <c r="D35" s="429">
        <v>70798</v>
      </c>
      <c r="E35" s="429">
        <v>70567</v>
      </c>
      <c r="F35" s="500">
        <v>238293</v>
      </c>
    </row>
    <row r="36" spans="1:6" ht="15" customHeight="1">
      <c r="A36" s="428" t="s">
        <v>354</v>
      </c>
      <c r="B36" s="431" t="s">
        <v>196</v>
      </c>
      <c r="C36" s="429">
        <v>1332</v>
      </c>
      <c r="D36" s="429">
        <v>70706</v>
      </c>
      <c r="E36" s="429">
        <v>70504</v>
      </c>
      <c r="F36" s="500">
        <v>229093</v>
      </c>
    </row>
    <row r="37" spans="1:6" ht="15" customHeight="1">
      <c r="A37" s="428" t="s">
        <v>354</v>
      </c>
      <c r="B37" s="431" t="s">
        <v>197</v>
      </c>
      <c r="C37" s="429">
        <v>1323</v>
      </c>
      <c r="D37" s="429">
        <v>70742</v>
      </c>
      <c r="E37" s="429">
        <v>70528</v>
      </c>
      <c r="F37" s="500">
        <v>234505</v>
      </c>
    </row>
    <row r="38" spans="1:6" ht="15" customHeight="1">
      <c r="A38" s="428" t="s">
        <v>354</v>
      </c>
      <c r="B38" s="431" t="s">
        <v>198</v>
      </c>
      <c r="C38" s="429">
        <v>1321</v>
      </c>
      <c r="D38" s="429">
        <v>70318</v>
      </c>
      <c r="E38" s="429">
        <v>70115</v>
      </c>
      <c r="F38" s="500">
        <v>284785</v>
      </c>
    </row>
    <row r="39" spans="1:6" ht="15" customHeight="1">
      <c r="A39" s="428" t="s">
        <v>354</v>
      </c>
      <c r="B39" s="431" t="s">
        <v>668</v>
      </c>
      <c r="C39" s="429">
        <v>1318</v>
      </c>
      <c r="D39" s="429">
        <v>69170</v>
      </c>
      <c r="E39" s="429">
        <v>68969</v>
      </c>
      <c r="F39" s="500">
        <v>219492</v>
      </c>
    </row>
    <row r="40" spans="1:6" ht="21" customHeight="1">
      <c r="A40" s="428"/>
      <c r="B40" s="431" t="s">
        <v>353</v>
      </c>
      <c r="C40" s="429">
        <v>1334</v>
      </c>
      <c r="D40" s="429">
        <v>69707</v>
      </c>
      <c r="E40" s="429">
        <v>69504</v>
      </c>
      <c r="F40" s="500">
        <v>2754937</v>
      </c>
    </row>
    <row r="41" spans="1:6" ht="27" customHeight="1">
      <c r="A41" s="218" t="s">
        <v>568</v>
      </c>
      <c r="B41" s="433"/>
      <c r="C41" s="433"/>
      <c r="D41" s="433"/>
      <c r="E41" s="433"/>
      <c r="F41" s="500"/>
    </row>
    <row r="42" spans="1:6" ht="21" customHeight="1">
      <c r="A42" s="428">
        <v>2017</v>
      </c>
      <c r="B42" s="431" t="s">
        <v>849</v>
      </c>
      <c r="C42" s="429">
        <v>390</v>
      </c>
      <c r="D42" s="429">
        <v>19569</v>
      </c>
      <c r="E42" s="429">
        <v>19301</v>
      </c>
      <c r="F42" s="500">
        <v>50530</v>
      </c>
    </row>
    <row r="43" spans="1:6" ht="15" customHeight="1">
      <c r="A43" s="428" t="s">
        <v>354</v>
      </c>
      <c r="B43" s="431" t="s">
        <v>56</v>
      </c>
      <c r="C43" s="429">
        <v>389</v>
      </c>
      <c r="D43" s="429">
        <v>19576</v>
      </c>
      <c r="E43" s="429">
        <v>19305</v>
      </c>
      <c r="F43" s="500">
        <v>54235</v>
      </c>
    </row>
    <row r="44" spans="1:6" ht="15" customHeight="1">
      <c r="A44" s="428" t="s">
        <v>354</v>
      </c>
      <c r="B44" s="431" t="s">
        <v>61</v>
      </c>
      <c r="C44" s="429">
        <v>387</v>
      </c>
      <c r="D44" s="429">
        <v>19851</v>
      </c>
      <c r="E44" s="429">
        <v>19579</v>
      </c>
      <c r="F44" s="500">
        <v>61741</v>
      </c>
    </row>
    <row r="45" spans="1:6" ht="15" customHeight="1">
      <c r="A45" s="428" t="s">
        <v>354</v>
      </c>
      <c r="B45" s="431" t="s">
        <v>62</v>
      </c>
      <c r="C45" s="429">
        <v>389</v>
      </c>
      <c r="D45" s="429">
        <v>20072</v>
      </c>
      <c r="E45" s="429">
        <v>19801</v>
      </c>
      <c r="F45" s="500">
        <v>64168</v>
      </c>
    </row>
    <row r="46" spans="1:6" ht="15" customHeight="1">
      <c r="A46" s="428" t="s">
        <v>354</v>
      </c>
      <c r="B46" s="431" t="s">
        <v>703</v>
      </c>
      <c r="C46" s="429">
        <v>390</v>
      </c>
      <c r="D46" s="429">
        <v>20193</v>
      </c>
      <c r="E46" s="429">
        <v>19912</v>
      </c>
      <c r="F46" s="500">
        <v>67990</v>
      </c>
    </row>
    <row r="47" spans="1:6" ht="15" customHeight="1">
      <c r="A47" s="428" t="s">
        <v>354</v>
      </c>
      <c r="B47" s="431" t="s">
        <v>704</v>
      </c>
      <c r="C47" s="429">
        <v>390</v>
      </c>
      <c r="D47" s="429">
        <v>20237</v>
      </c>
      <c r="E47" s="429">
        <v>19940</v>
      </c>
      <c r="F47" s="500">
        <v>68981</v>
      </c>
    </row>
    <row r="48" spans="1:6" ht="15" customHeight="1">
      <c r="A48" s="428" t="s">
        <v>354</v>
      </c>
      <c r="B48" s="431" t="s">
        <v>705</v>
      </c>
      <c r="C48" s="429">
        <v>389</v>
      </c>
      <c r="D48" s="429">
        <v>20301</v>
      </c>
      <c r="E48" s="429">
        <v>20023</v>
      </c>
      <c r="F48" s="500">
        <v>66208</v>
      </c>
    </row>
    <row r="49" spans="1:6" ht="15" customHeight="1">
      <c r="A49" s="428" t="s">
        <v>354</v>
      </c>
      <c r="B49" s="431" t="s">
        <v>218</v>
      </c>
      <c r="C49" s="429">
        <v>388</v>
      </c>
      <c r="D49" s="429">
        <v>20562</v>
      </c>
      <c r="E49" s="429">
        <v>20290</v>
      </c>
      <c r="F49" s="500">
        <v>68970</v>
      </c>
    </row>
    <row r="50" spans="1:6" ht="15" customHeight="1">
      <c r="A50" s="428" t="s">
        <v>354</v>
      </c>
      <c r="B50" s="431" t="s">
        <v>196</v>
      </c>
      <c r="C50" s="429">
        <v>389</v>
      </c>
      <c r="D50" s="429">
        <v>20571</v>
      </c>
      <c r="E50" s="429">
        <v>20308</v>
      </c>
      <c r="F50" s="500">
        <v>65385</v>
      </c>
    </row>
    <row r="51" spans="1:6" ht="15" customHeight="1">
      <c r="A51" s="428" t="s">
        <v>354</v>
      </c>
      <c r="B51" s="431" t="s">
        <v>197</v>
      </c>
      <c r="C51" s="429">
        <v>387</v>
      </c>
      <c r="D51" s="429">
        <v>20548</v>
      </c>
      <c r="E51" s="429">
        <v>20284</v>
      </c>
      <c r="F51" s="500">
        <v>67764</v>
      </c>
    </row>
    <row r="52" spans="1:6" ht="15" customHeight="1">
      <c r="A52" s="428" t="s">
        <v>354</v>
      </c>
      <c r="B52" s="431" t="s">
        <v>198</v>
      </c>
      <c r="C52" s="429">
        <v>388</v>
      </c>
      <c r="D52" s="429">
        <v>20476</v>
      </c>
      <c r="E52" s="429">
        <v>20203</v>
      </c>
      <c r="F52" s="500">
        <v>83597</v>
      </c>
    </row>
    <row r="53" spans="1:6" ht="15" customHeight="1">
      <c r="A53" s="428" t="s">
        <v>354</v>
      </c>
      <c r="B53" s="431" t="s">
        <v>668</v>
      </c>
      <c r="C53" s="429">
        <v>388</v>
      </c>
      <c r="D53" s="429">
        <v>20231</v>
      </c>
      <c r="E53" s="429">
        <v>19968</v>
      </c>
      <c r="F53" s="500">
        <v>63851</v>
      </c>
    </row>
    <row r="54" spans="1:6" ht="21" customHeight="1">
      <c r="A54" s="428"/>
      <c r="B54" s="431" t="s">
        <v>353</v>
      </c>
      <c r="C54" s="429">
        <v>389</v>
      </c>
      <c r="D54" s="429">
        <v>20182</v>
      </c>
      <c r="E54" s="429">
        <v>19910</v>
      </c>
      <c r="F54" s="500">
        <v>783420</v>
      </c>
    </row>
    <row r="55" spans="1:6" ht="27" customHeight="1">
      <c r="A55" s="218" t="s">
        <v>569</v>
      </c>
      <c r="B55" s="433"/>
      <c r="C55" s="433"/>
      <c r="D55" s="433"/>
      <c r="E55" s="433"/>
      <c r="F55" s="500"/>
    </row>
    <row r="56" spans="1:6" ht="21" customHeight="1">
      <c r="A56" s="428">
        <v>2017</v>
      </c>
      <c r="B56" s="431" t="s">
        <v>849</v>
      </c>
      <c r="C56" s="429">
        <v>111</v>
      </c>
      <c r="D56" s="429">
        <v>4945</v>
      </c>
      <c r="E56" s="429">
        <v>4921</v>
      </c>
      <c r="F56" s="500">
        <v>13259</v>
      </c>
    </row>
    <row r="57" spans="1:6" ht="15" customHeight="1">
      <c r="A57" s="428" t="s">
        <v>354</v>
      </c>
      <c r="B57" s="431" t="s">
        <v>56</v>
      </c>
      <c r="C57" s="429">
        <v>111</v>
      </c>
      <c r="D57" s="429">
        <v>4964</v>
      </c>
      <c r="E57" s="429">
        <v>4950</v>
      </c>
      <c r="F57" s="500">
        <v>13827</v>
      </c>
    </row>
    <row r="58" spans="1:6" ht="15" customHeight="1">
      <c r="A58" s="428" t="s">
        <v>354</v>
      </c>
      <c r="B58" s="431" t="s">
        <v>61</v>
      </c>
      <c r="C58" s="429">
        <v>110</v>
      </c>
      <c r="D58" s="429">
        <v>4979</v>
      </c>
      <c r="E58" s="429">
        <v>4964</v>
      </c>
      <c r="F58" s="500">
        <v>15811</v>
      </c>
    </row>
    <row r="59" spans="1:6" ht="15" customHeight="1">
      <c r="A59" s="428" t="s">
        <v>354</v>
      </c>
      <c r="B59" s="431" t="s">
        <v>62</v>
      </c>
      <c r="C59" s="429">
        <v>110</v>
      </c>
      <c r="D59" s="429">
        <v>4963</v>
      </c>
      <c r="E59" s="429">
        <v>4946</v>
      </c>
      <c r="F59" s="500">
        <v>16785</v>
      </c>
    </row>
    <row r="60" spans="1:6" ht="15" customHeight="1">
      <c r="A60" s="428" t="s">
        <v>354</v>
      </c>
      <c r="B60" s="431" t="s">
        <v>703</v>
      </c>
      <c r="C60" s="429">
        <v>110</v>
      </c>
      <c r="D60" s="429">
        <v>4978</v>
      </c>
      <c r="E60" s="429">
        <v>4961</v>
      </c>
      <c r="F60" s="500">
        <v>17511</v>
      </c>
    </row>
    <row r="61" spans="1:6" ht="15" customHeight="1">
      <c r="A61" s="428" t="s">
        <v>354</v>
      </c>
      <c r="B61" s="431" t="s">
        <v>704</v>
      </c>
      <c r="C61" s="429">
        <v>110</v>
      </c>
      <c r="D61" s="429">
        <v>4992</v>
      </c>
      <c r="E61" s="429">
        <v>4918</v>
      </c>
      <c r="F61" s="500">
        <v>17208</v>
      </c>
    </row>
    <row r="62" spans="1:6" ht="15" customHeight="1">
      <c r="A62" s="428" t="s">
        <v>354</v>
      </c>
      <c r="B62" s="431" t="s">
        <v>705</v>
      </c>
      <c r="C62" s="429">
        <v>110</v>
      </c>
      <c r="D62" s="429">
        <v>5008</v>
      </c>
      <c r="E62" s="429">
        <v>4993</v>
      </c>
      <c r="F62" s="500">
        <v>16997</v>
      </c>
    </row>
    <row r="63" spans="1:6" ht="15" customHeight="1">
      <c r="A63" s="428" t="s">
        <v>354</v>
      </c>
      <c r="B63" s="431" t="s">
        <v>218</v>
      </c>
      <c r="C63" s="429">
        <v>110</v>
      </c>
      <c r="D63" s="429">
        <v>5055</v>
      </c>
      <c r="E63" s="429">
        <v>5032</v>
      </c>
      <c r="F63" s="500">
        <v>17784</v>
      </c>
    </row>
    <row r="64" spans="1:6" ht="15" customHeight="1">
      <c r="A64" s="428" t="s">
        <v>354</v>
      </c>
      <c r="B64" s="431" t="s">
        <v>196</v>
      </c>
      <c r="C64" s="429">
        <v>109</v>
      </c>
      <c r="D64" s="429">
        <v>5069</v>
      </c>
      <c r="E64" s="429">
        <v>5059</v>
      </c>
      <c r="F64" s="500">
        <v>16902</v>
      </c>
    </row>
    <row r="65" spans="1:6" ht="15" customHeight="1">
      <c r="A65" s="428" t="s">
        <v>354</v>
      </c>
      <c r="B65" s="431" t="s">
        <v>197</v>
      </c>
      <c r="C65" s="429">
        <v>109</v>
      </c>
      <c r="D65" s="429">
        <v>5083</v>
      </c>
      <c r="E65" s="429">
        <v>5073</v>
      </c>
      <c r="F65" s="500">
        <v>17223</v>
      </c>
    </row>
    <row r="66" spans="1:6" ht="15" customHeight="1">
      <c r="A66" s="428" t="s">
        <v>354</v>
      </c>
      <c r="B66" s="431" t="s">
        <v>198</v>
      </c>
      <c r="C66" s="429">
        <v>108</v>
      </c>
      <c r="D66" s="429">
        <v>5071</v>
      </c>
      <c r="E66" s="429">
        <v>5061</v>
      </c>
      <c r="F66" s="500">
        <v>20396</v>
      </c>
    </row>
    <row r="67" spans="1:6" ht="15" customHeight="1">
      <c r="A67" s="428" t="s">
        <v>354</v>
      </c>
      <c r="B67" s="431" t="s">
        <v>668</v>
      </c>
      <c r="C67" s="429">
        <v>108</v>
      </c>
      <c r="D67" s="429">
        <v>5065</v>
      </c>
      <c r="E67" s="429">
        <v>5055</v>
      </c>
      <c r="F67" s="500">
        <v>17170</v>
      </c>
    </row>
    <row r="68" spans="1:6" ht="21" customHeight="1">
      <c r="A68" s="428"/>
      <c r="B68" s="431" t="s">
        <v>353</v>
      </c>
      <c r="C68" s="429">
        <v>110</v>
      </c>
      <c r="D68" s="429">
        <v>5014</v>
      </c>
      <c r="E68" s="429">
        <v>4994</v>
      </c>
      <c r="F68" s="500">
        <v>200873</v>
      </c>
    </row>
    <row r="69" spans="1:6" ht="15" customHeight="1">
      <c r="A69" s="218"/>
      <c r="B69" s="231"/>
      <c r="C69" s="198"/>
      <c r="D69" s="198"/>
      <c r="E69" s="198"/>
      <c r="F69" s="198"/>
    </row>
    <row r="70" spans="1:6" ht="17.100000000000001" customHeight="1">
      <c r="A70" s="337" t="s">
        <v>1743</v>
      </c>
      <c r="B70" s="337"/>
      <c r="C70" s="337"/>
      <c r="D70" s="337"/>
      <c r="E70" s="337"/>
      <c r="F70" s="338"/>
    </row>
    <row r="71" spans="1:6" ht="15" customHeight="1"/>
    <row r="91" spans="2:6" s="337" customFormat="1" ht="15" customHeight="1">
      <c r="B91" s="336"/>
      <c r="C91" s="336"/>
      <c r="D91" s="336"/>
      <c r="E91" s="336"/>
      <c r="F91" s="33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337" customWidth="1"/>
    <col min="2" max="2" width="20.7109375" style="336" customWidth="1"/>
    <col min="3" max="6" width="26.7109375" style="336" customWidth="1"/>
    <col min="7" max="16384" width="11.42578125" style="336"/>
  </cols>
  <sheetData>
    <row r="1" spans="1:6" s="810" customFormat="1" ht="15" customHeight="1">
      <c r="A1" s="812" t="s">
        <v>1764</v>
      </c>
    </row>
    <row r="2" spans="1:6" ht="18.95" customHeight="1">
      <c r="A2" s="218" t="s">
        <v>740</v>
      </c>
      <c r="B2" s="218"/>
      <c r="C2" s="218"/>
      <c r="D2" s="218"/>
      <c r="E2" s="218"/>
      <c r="F2" s="218"/>
    </row>
    <row r="3" spans="1:6" ht="18.95" customHeight="1">
      <c r="A3" s="218" t="s">
        <v>6</v>
      </c>
      <c r="B3" s="218"/>
      <c r="C3" s="218"/>
      <c r="D3" s="218"/>
      <c r="E3" s="218"/>
      <c r="F3" s="218"/>
    </row>
    <row r="4" spans="1:6" ht="18.95" customHeight="1">
      <c r="A4" s="218" t="s">
        <v>1618</v>
      </c>
      <c r="B4" s="218"/>
      <c r="C4" s="218"/>
      <c r="D4" s="218"/>
      <c r="E4" s="218"/>
      <c r="F4" s="218"/>
    </row>
    <row r="5" spans="1:6" ht="18.95" customHeight="1">
      <c r="A5" s="427" t="s">
        <v>1321</v>
      </c>
      <c r="B5" s="218"/>
      <c r="C5" s="218"/>
      <c r="D5" s="218"/>
      <c r="E5" s="218"/>
      <c r="F5" s="218"/>
    </row>
    <row r="6" spans="1:6" ht="18.95" customHeight="1">
      <c r="A6" s="194" t="s">
        <v>460</v>
      </c>
      <c r="B6" s="194"/>
      <c r="C6" s="194"/>
      <c r="D6" s="194"/>
      <c r="E6" s="194"/>
      <c r="F6" s="194"/>
    </row>
    <row r="7" spans="1:6" s="231" customFormat="1" ht="15" customHeight="1">
      <c r="A7" s="924" t="s">
        <v>547</v>
      </c>
      <c r="B7" s="925"/>
      <c r="C7" s="930" t="s">
        <v>149</v>
      </c>
      <c r="D7" s="933" t="s">
        <v>250</v>
      </c>
      <c r="E7" s="934"/>
      <c r="F7" s="935" t="s">
        <v>302</v>
      </c>
    </row>
    <row r="8" spans="1:6" s="231" customFormat="1" ht="15" customHeight="1">
      <c r="A8" s="926"/>
      <c r="B8" s="927"/>
      <c r="C8" s="931"/>
      <c r="D8" s="938" t="s">
        <v>548</v>
      </c>
      <c r="E8" s="941" t="s">
        <v>1324</v>
      </c>
      <c r="F8" s="936"/>
    </row>
    <row r="9" spans="1:6" s="231" customFormat="1" ht="15" customHeight="1">
      <c r="A9" s="926"/>
      <c r="B9" s="927"/>
      <c r="C9" s="931"/>
      <c r="D9" s="939"/>
      <c r="E9" s="942"/>
      <c r="F9" s="936"/>
    </row>
    <row r="10" spans="1:6" s="231" customFormat="1" ht="15" customHeight="1">
      <c r="A10" s="926"/>
      <c r="B10" s="927"/>
      <c r="C10" s="931"/>
      <c r="D10" s="939"/>
      <c r="E10" s="942"/>
      <c r="F10" s="936"/>
    </row>
    <row r="11" spans="1:6" s="231" customFormat="1" ht="15" customHeight="1">
      <c r="A11" s="926"/>
      <c r="B11" s="927"/>
      <c r="C11" s="932"/>
      <c r="D11" s="940"/>
      <c r="E11" s="943"/>
      <c r="F11" s="937"/>
    </row>
    <row r="12" spans="1:6" s="231" customFormat="1" ht="15" customHeight="1">
      <c r="A12" s="928"/>
      <c r="B12" s="929"/>
      <c r="C12" s="195" t="s">
        <v>183</v>
      </c>
      <c r="D12" s="196"/>
      <c r="E12" s="196"/>
      <c r="F12" s="197" t="s">
        <v>672</v>
      </c>
    </row>
    <row r="13" spans="1:6" ht="27" customHeight="1">
      <c r="A13" s="218" t="s">
        <v>570</v>
      </c>
      <c r="B13" s="428"/>
      <c r="C13" s="429"/>
      <c r="D13" s="429"/>
      <c r="E13" s="429"/>
      <c r="F13" s="430"/>
    </row>
    <row r="14" spans="1:6" ht="21" customHeight="1">
      <c r="A14" s="428">
        <v>2017</v>
      </c>
      <c r="B14" s="431" t="s">
        <v>849</v>
      </c>
      <c r="C14" s="429">
        <v>595</v>
      </c>
      <c r="D14" s="429">
        <v>30553</v>
      </c>
      <c r="E14" s="429">
        <v>30344</v>
      </c>
      <c r="F14" s="500">
        <v>69751</v>
      </c>
    </row>
    <row r="15" spans="1:6" ht="15" customHeight="1">
      <c r="A15" s="428" t="s">
        <v>354</v>
      </c>
      <c r="B15" s="431" t="s">
        <v>56</v>
      </c>
      <c r="C15" s="429">
        <v>595</v>
      </c>
      <c r="D15" s="429">
        <v>30376</v>
      </c>
      <c r="E15" s="429">
        <v>30169</v>
      </c>
      <c r="F15" s="500">
        <v>65386</v>
      </c>
    </row>
    <row r="16" spans="1:6" ht="15" customHeight="1">
      <c r="A16" s="428" t="s">
        <v>354</v>
      </c>
      <c r="B16" s="431" t="s">
        <v>61</v>
      </c>
      <c r="C16" s="429">
        <v>595</v>
      </c>
      <c r="D16" s="429">
        <v>31097</v>
      </c>
      <c r="E16" s="429">
        <v>30890</v>
      </c>
      <c r="F16" s="500">
        <v>79415</v>
      </c>
    </row>
    <row r="17" spans="1:6" ht="15" customHeight="1">
      <c r="A17" s="428" t="s">
        <v>354</v>
      </c>
      <c r="B17" s="431" t="s">
        <v>62</v>
      </c>
      <c r="C17" s="429">
        <v>596</v>
      </c>
      <c r="D17" s="429">
        <v>31518</v>
      </c>
      <c r="E17" s="429">
        <v>31309</v>
      </c>
      <c r="F17" s="500">
        <v>81575</v>
      </c>
    </row>
    <row r="18" spans="1:6" ht="15" customHeight="1">
      <c r="A18" s="428" t="s">
        <v>354</v>
      </c>
      <c r="B18" s="431" t="s">
        <v>703</v>
      </c>
      <c r="C18" s="429">
        <v>596</v>
      </c>
      <c r="D18" s="429">
        <v>31635</v>
      </c>
      <c r="E18" s="429">
        <v>31429</v>
      </c>
      <c r="F18" s="500">
        <v>89240</v>
      </c>
    </row>
    <row r="19" spans="1:6" ht="15" customHeight="1">
      <c r="A19" s="428" t="s">
        <v>354</v>
      </c>
      <c r="B19" s="431" t="s">
        <v>704</v>
      </c>
      <c r="C19" s="429">
        <v>596</v>
      </c>
      <c r="D19" s="429">
        <v>31880</v>
      </c>
      <c r="E19" s="429">
        <v>31672</v>
      </c>
      <c r="F19" s="500">
        <v>89369</v>
      </c>
    </row>
    <row r="20" spans="1:6" ht="15" customHeight="1">
      <c r="A20" s="428" t="s">
        <v>354</v>
      </c>
      <c r="B20" s="431" t="s">
        <v>705</v>
      </c>
      <c r="C20" s="429">
        <v>595</v>
      </c>
      <c r="D20" s="429">
        <v>32074</v>
      </c>
      <c r="E20" s="429">
        <v>31866</v>
      </c>
      <c r="F20" s="500">
        <v>90124</v>
      </c>
    </row>
    <row r="21" spans="1:6" ht="15" customHeight="1">
      <c r="A21" s="428" t="s">
        <v>354</v>
      </c>
      <c r="B21" s="431" t="s">
        <v>218</v>
      </c>
      <c r="C21" s="429">
        <v>595</v>
      </c>
      <c r="D21" s="429">
        <v>32399</v>
      </c>
      <c r="E21" s="429">
        <v>32194</v>
      </c>
      <c r="F21" s="500">
        <v>91745</v>
      </c>
    </row>
    <row r="22" spans="1:6" ht="15" customHeight="1">
      <c r="A22" s="428" t="s">
        <v>354</v>
      </c>
      <c r="B22" s="431" t="s">
        <v>196</v>
      </c>
      <c r="C22" s="429">
        <v>594</v>
      </c>
      <c r="D22" s="429">
        <v>32394</v>
      </c>
      <c r="E22" s="429">
        <v>32189</v>
      </c>
      <c r="F22" s="500">
        <v>88504</v>
      </c>
    </row>
    <row r="23" spans="1:6" ht="15" customHeight="1">
      <c r="A23" s="428" t="s">
        <v>354</v>
      </c>
      <c r="B23" s="431" t="s">
        <v>197</v>
      </c>
      <c r="C23" s="429">
        <v>594</v>
      </c>
      <c r="D23" s="429">
        <v>32219</v>
      </c>
      <c r="E23" s="429">
        <v>32012</v>
      </c>
      <c r="F23" s="500">
        <v>91684</v>
      </c>
    </row>
    <row r="24" spans="1:6" ht="15" customHeight="1">
      <c r="A24" s="428" t="s">
        <v>354</v>
      </c>
      <c r="B24" s="431" t="s">
        <v>198</v>
      </c>
      <c r="C24" s="429">
        <v>594</v>
      </c>
      <c r="D24" s="429">
        <v>32074</v>
      </c>
      <c r="E24" s="429">
        <v>31865</v>
      </c>
      <c r="F24" s="500">
        <v>103100</v>
      </c>
    </row>
    <row r="25" spans="1:6" ht="15" customHeight="1">
      <c r="A25" s="428" t="s">
        <v>354</v>
      </c>
      <c r="B25" s="431" t="s">
        <v>668</v>
      </c>
      <c r="C25" s="429">
        <v>594</v>
      </c>
      <c r="D25" s="429">
        <v>31637</v>
      </c>
      <c r="E25" s="429">
        <v>31435</v>
      </c>
      <c r="F25" s="500">
        <v>85071</v>
      </c>
    </row>
    <row r="26" spans="1:6" ht="21" customHeight="1">
      <c r="A26" s="428"/>
      <c r="B26" s="431" t="s">
        <v>353</v>
      </c>
      <c r="C26" s="429">
        <v>595</v>
      </c>
      <c r="D26" s="429">
        <v>31655</v>
      </c>
      <c r="E26" s="429">
        <v>31448</v>
      </c>
      <c r="F26" s="500">
        <v>1024964</v>
      </c>
    </row>
    <row r="27" spans="1:6" ht="27" customHeight="1">
      <c r="A27" s="218" t="s">
        <v>571</v>
      </c>
      <c r="B27" s="431"/>
      <c r="C27" s="429"/>
      <c r="D27" s="429"/>
      <c r="E27" s="429"/>
      <c r="F27" s="500"/>
    </row>
    <row r="28" spans="1:6" ht="21" customHeight="1">
      <c r="A28" s="428">
        <v>2017</v>
      </c>
      <c r="B28" s="431" t="s">
        <v>849</v>
      </c>
      <c r="C28" s="429">
        <v>321</v>
      </c>
      <c r="D28" s="429">
        <v>15340</v>
      </c>
      <c r="E28" s="429">
        <v>15285</v>
      </c>
      <c r="F28" s="500">
        <v>34960</v>
      </c>
    </row>
    <row r="29" spans="1:6" ht="15" customHeight="1">
      <c r="A29" s="428" t="s">
        <v>354</v>
      </c>
      <c r="B29" s="431" t="s">
        <v>56</v>
      </c>
      <c r="C29" s="429">
        <v>320</v>
      </c>
      <c r="D29" s="429">
        <v>15254</v>
      </c>
      <c r="E29" s="429">
        <v>15201</v>
      </c>
      <c r="F29" s="500">
        <v>32985</v>
      </c>
    </row>
    <row r="30" spans="1:6" ht="15" customHeight="1">
      <c r="A30" s="428" t="s">
        <v>354</v>
      </c>
      <c r="B30" s="431" t="s">
        <v>61</v>
      </c>
      <c r="C30" s="429">
        <v>319</v>
      </c>
      <c r="D30" s="429">
        <v>15412</v>
      </c>
      <c r="E30" s="429">
        <v>15360</v>
      </c>
      <c r="F30" s="500">
        <v>39846</v>
      </c>
    </row>
    <row r="31" spans="1:6" ht="15" customHeight="1">
      <c r="A31" s="428" t="s">
        <v>354</v>
      </c>
      <c r="B31" s="431" t="s">
        <v>62</v>
      </c>
      <c r="C31" s="429">
        <v>319</v>
      </c>
      <c r="D31" s="429">
        <v>15544</v>
      </c>
      <c r="E31" s="429">
        <v>15491</v>
      </c>
      <c r="F31" s="500">
        <v>40214</v>
      </c>
    </row>
    <row r="32" spans="1:6" ht="15" customHeight="1">
      <c r="A32" s="428" t="s">
        <v>354</v>
      </c>
      <c r="B32" s="431" t="s">
        <v>703</v>
      </c>
      <c r="C32" s="429">
        <v>318</v>
      </c>
      <c r="D32" s="429">
        <v>15530</v>
      </c>
      <c r="E32" s="429">
        <v>15487</v>
      </c>
      <c r="F32" s="500">
        <v>43960</v>
      </c>
    </row>
    <row r="33" spans="1:6" ht="15" customHeight="1">
      <c r="A33" s="428" t="s">
        <v>354</v>
      </c>
      <c r="B33" s="431" t="s">
        <v>704</v>
      </c>
      <c r="C33" s="429">
        <v>317</v>
      </c>
      <c r="D33" s="429">
        <v>15568</v>
      </c>
      <c r="E33" s="429">
        <v>15529</v>
      </c>
      <c r="F33" s="500">
        <v>43837</v>
      </c>
    </row>
    <row r="34" spans="1:6" ht="15" customHeight="1">
      <c r="A34" s="428" t="s">
        <v>354</v>
      </c>
      <c r="B34" s="431" t="s">
        <v>705</v>
      </c>
      <c r="C34" s="429">
        <v>315</v>
      </c>
      <c r="D34" s="429">
        <v>15577</v>
      </c>
      <c r="E34" s="429">
        <v>15539</v>
      </c>
      <c r="F34" s="500">
        <v>42832</v>
      </c>
    </row>
    <row r="35" spans="1:6" ht="15" customHeight="1">
      <c r="A35" s="428" t="s">
        <v>354</v>
      </c>
      <c r="B35" s="431" t="s">
        <v>218</v>
      </c>
      <c r="C35" s="429">
        <v>315</v>
      </c>
      <c r="D35" s="429">
        <v>15670</v>
      </c>
      <c r="E35" s="429">
        <v>15632</v>
      </c>
      <c r="F35" s="500">
        <v>44348</v>
      </c>
    </row>
    <row r="36" spans="1:6" ht="15" customHeight="1">
      <c r="A36" s="428" t="s">
        <v>354</v>
      </c>
      <c r="B36" s="431" t="s">
        <v>196</v>
      </c>
      <c r="C36" s="429">
        <v>315</v>
      </c>
      <c r="D36" s="429">
        <v>15657</v>
      </c>
      <c r="E36" s="429">
        <v>15623</v>
      </c>
      <c r="F36" s="500">
        <v>42375</v>
      </c>
    </row>
    <row r="37" spans="1:6" ht="15" customHeight="1">
      <c r="A37" s="428" t="s">
        <v>354</v>
      </c>
      <c r="B37" s="431" t="s">
        <v>197</v>
      </c>
      <c r="C37" s="429">
        <v>315</v>
      </c>
      <c r="D37" s="429">
        <v>15656</v>
      </c>
      <c r="E37" s="429">
        <v>15616</v>
      </c>
      <c r="F37" s="500">
        <v>43976</v>
      </c>
    </row>
    <row r="38" spans="1:6" ht="15" customHeight="1">
      <c r="A38" s="428" t="s">
        <v>354</v>
      </c>
      <c r="B38" s="431" t="s">
        <v>198</v>
      </c>
      <c r="C38" s="429">
        <v>314</v>
      </c>
      <c r="D38" s="429">
        <v>15636</v>
      </c>
      <c r="E38" s="429">
        <v>15598</v>
      </c>
      <c r="F38" s="500">
        <v>49066</v>
      </c>
    </row>
    <row r="39" spans="1:6" ht="15" customHeight="1">
      <c r="A39" s="428" t="s">
        <v>354</v>
      </c>
      <c r="B39" s="431" t="s">
        <v>668</v>
      </c>
      <c r="C39" s="429">
        <v>314</v>
      </c>
      <c r="D39" s="429">
        <v>15436</v>
      </c>
      <c r="E39" s="429">
        <v>15398</v>
      </c>
      <c r="F39" s="500">
        <v>40517</v>
      </c>
    </row>
    <row r="40" spans="1:6" ht="21" customHeight="1">
      <c r="A40" s="428"/>
      <c r="B40" s="431" t="s">
        <v>353</v>
      </c>
      <c r="C40" s="429">
        <v>317</v>
      </c>
      <c r="D40" s="429">
        <v>15523</v>
      </c>
      <c r="E40" s="429">
        <v>15480</v>
      </c>
      <c r="F40" s="500">
        <v>498916</v>
      </c>
    </row>
    <row r="41" spans="1:6" ht="27" customHeight="1">
      <c r="A41" s="218" t="s">
        <v>355</v>
      </c>
      <c r="B41" s="428"/>
      <c r="C41" s="429"/>
      <c r="D41" s="429"/>
      <c r="E41" s="429"/>
      <c r="F41" s="500"/>
    </row>
    <row r="42" spans="1:6" ht="21" customHeight="1">
      <c r="A42" s="428">
        <v>2017</v>
      </c>
      <c r="B42" s="431" t="s">
        <v>849</v>
      </c>
      <c r="C42" s="429">
        <v>292</v>
      </c>
      <c r="D42" s="429">
        <v>12911</v>
      </c>
      <c r="E42" s="429">
        <v>12863</v>
      </c>
      <c r="F42" s="500">
        <v>33342</v>
      </c>
    </row>
    <row r="43" spans="1:6" ht="15" customHeight="1">
      <c r="A43" s="428" t="s">
        <v>354</v>
      </c>
      <c r="B43" s="431" t="s">
        <v>56</v>
      </c>
      <c r="C43" s="429">
        <v>291</v>
      </c>
      <c r="D43" s="429">
        <v>12825</v>
      </c>
      <c r="E43" s="429">
        <v>12792</v>
      </c>
      <c r="F43" s="500">
        <v>30816</v>
      </c>
    </row>
    <row r="44" spans="1:6" ht="15" customHeight="1">
      <c r="A44" s="428" t="s">
        <v>354</v>
      </c>
      <c r="B44" s="431" t="s">
        <v>61</v>
      </c>
      <c r="C44" s="429">
        <v>291</v>
      </c>
      <c r="D44" s="429">
        <v>12984</v>
      </c>
      <c r="E44" s="429">
        <v>12951</v>
      </c>
      <c r="F44" s="500">
        <v>37170</v>
      </c>
    </row>
    <row r="45" spans="1:6" ht="15" customHeight="1">
      <c r="A45" s="428" t="s">
        <v>354</v>
      </c>
      <c r="B45" s="431" t="s">
        <v>62</v>
      </c>
      <c r="C45" s="429">
        <v>289</v>
      </c>
      <c r="D45" s="429">
        <v>12989</v>
      </c>
      <c r="E45" s="429">
        <v>12957</v>
      </c>
      <c r="F45" s="500">
        <v>38473</v>
      </c>
    </row>
    <row r="46" spans="1:6" ht="15" customHeight="1">
      <c r="A46" s="428" t="s">
        <v>354</v>
      </c>
      <c r="B46" s="431" t="s">
        <v>703</v>
      </c>
      <c r="C46" s="429">
        <v>289</v>
      </c>
      <c r="D46" s="429">
        <v>13082</v>
      </c>
      <c r="E46" s="429">
        <v>13050</v>
      </c>
      <c r="F46" s="500">
        <v>42032</v>
      </c>
    </row>
    <row r="47" spans="1:6" ht="15" customHeight="1">
      <c r="A47" s="428" t="s">
        <v>354</v>
      </c>
      <c r="B47" s="431" t="s">
        <v>704</v>
      </c>
      <c r="C47" s="429">
        <v>289</v>
      </c>
      <c r="D47" s="429">
        <v>13111</v>
      </c>
      <c r="E47" s="429">
        <v>13077</v>
      </c>
      <c r="F47" s="500">
        <v>41208</v>
      </c>
    </row>
    <row r="48" spans="1:6" ht="15" customHeight="1">
      <c r="A48" s="428" t="s">
        <v>354</v>
      </c>
      <c r="B48" s="431" t="s">
        <v>705</v>
      </c>
      <c r="C48" s="429">
        <v>289</v>
      </c>
      <c r="D48" s="429">
        <v>13113</v>
      </c>
      <c r="E48" s="429">
        <v>13080</v>
      </c>
      <c r="F48" s="500">
        <v>40468</v>
      </c>
    </row>
    <row r="49" spans="1:6" ht="15" customHeight="1">
      <c r="A49" s="428" t="s">
        <v>354</v>
      </c>
      <c r="B49" s="431" t="s">
        <v>218</v>
      </c>
      <c r="C49" s="429">
        <v>289</v>
      </c>
      <c r="D49" s="429">
        <v>13336</v>
      </c>
      <c r="E49" s="429">
        <v>13304</v>
      </c>
      <c r="F49" s="500">
        <v>42733</v>
      </c>
    </row>
    <row r="50" spans="1:6" ht="15" customHeight="1">
      <c r="A50" s="428" t="s">
        <v>354</v>
      </c>
      <c r="B50" s="431" t="s">
        <v>196</v>
      </c>
      <c r="C50" s="429">
        <v>289</v>
      </c>
      <c r="D50" s="429">
        <v>13308</v>
      </c>
      <c r="E50" s="429">
        <v>13276</v>
      </c>
      <c r="F50" s="500">
        <v>39736</v>
      </c>
    </row>
    <row r="51" spans="1:6" ht="15" customHeight="1">
      <c r="A51" s="428" t="s">
        <v>354</v>
      </c>
      <c r="B51" s="431" t="s">
        <v>197</v>
      </c>
      <c r="C51" s="429">
        <v>289</v>
      </c>
      <c r="D51" s="429">
        <v>13292</v>
      </c>
      <c r="E51" s="429">
        <v>13259</v>
      </c>
      <c r="F51" s="500">
        <v>40301</v>
      </c>
    </row>
    <row r="52" spans="1:6" ht="15" customHeight="1">
      <c r="A52" s="428" t="s">
        <v>354</v>
      </c>
      <c r="B52" s="431" t="s">
        <v>198</v>
      </c>
      <c r="C52" s="429">
        <v>289</v>
      </c>
      <c r="D52" s="429">
        <v>13286</v>
      </c>
      <c r="E52" s="429">
        <v>13253</v>
      </c>
      <c r="F52" s="500">
        <v>48064</v>
      </c>
    </row>
    <row r="53" spans="1:6" ht="15" customHeight="1">
      <c r="A53" s="428" t="s">
        <v>354</v>
      </c>
      <c r="B53" s="431" t="s">
        <v>668</v>
      </c>
      <c r="C53" s="429">
        <v>289</v>
      </c>
      <c r="D53" s="429">
        <v>13221</v>
      </c>
      <c r="E53" s="429">
        <v>13188</v>
      </c>
      <c r="F53" s="500">
        <v>37871</v>
      </c>
    </row>
    <row r="54" spans="1:6" ht="21" customHeight="1">
      <c r="A54" s="428"/>
      <c r="B54" s="431" t="s">
        <v>353</v>
      </c>
      <c r="C54" s="429">
        <v>290</v>
      </c>
      <c r="D54" s="429">
        <v>13122</v>
      </c>
      <c r="E54" s="429">
        <v>13088</v>
      </c>
      <c r="F54" s="500">
        <v>472214</v>
      </c>
    </row>
    <row r="55" spans="1:6" ht="27" customHeight="1">
      <c r="A55" s="218" t="s">
        <v>573</v>
      </c>
      <c r="B55" s="433"/>
      <c r="C55" s="433"/>
      <c r="D55" s="433"/>
      <c r="E55" s="433"/>
      <c r="F55" s="500"/>
    </row>
    <row r="56" spans="1:6" ht="21" customHeight="1">
      <c r="A56" s="428">
        <v>2017</v>
      </c>
      <c r="B56" s="431" t="s">
        <v>849</v>
      </c>
      <c r="C56" s="429">
        <v>292</v>
      </c>
      <c r="D56" s="429">
        <v>13684</v>
      </c>
      <c r="E56" s="429">
        <v>13568</v>
      </c>
      <c r="F56" s="500">
        <v>29745</v>
      </c>
    </row>
    <row r="57" spans="1:6" ht="15" customHeight="1">
      <c r="A57" s="428" t="s">
        <v>354</v>
      </c>
      <c r="B57" s="431" t="s">
        <v>56</v>
      </c>
      <c r="C57" s="429">
        <v>292</v>
      </c>
      <c r="D57" s="429">
        <v>13717</v>
      </c>
      <c r="E57" s="429">
        <v>13600</v>
      </c>
      <c r="F57" s="500">
        <v>28733</v>
      </c>
    </row>
    <row r="58" spans="1:6" ht="15" customHeight="1">
      <c r="A58" s="428" t="s">
        <v>354</v>
      </c>
      <c r="B58" s="431" t="s">
        <v>61</v>
      </c>
      <c r="C58" s="429">
        <v>290</v>
      </c>
      <c r="D58" s="429">
        <v>14004</v>
      </c>
      <c r="E58" s="429">
        <v>13886</v>
      </c>
      <c r="F58" s="500">
        <v>35567</v>
      </c>
    </row>
    <row r="59" spans="1:6" ht="15" customHeight="1">
      <c r="A59" s="428" t="s">
        <v>354</v>
      </c>
      <c r="B59" s="431" t="s">
        <v>62</v>
      </c>
      <c r="C59" s="429">
        <v>289</v>
      </c>
      <c r="D59" s="429">
        <v>14195</v>
      </c>
      <c r="E59" s="429">
        <v>14069</v>
      </c>
      <c r="F59" s="500">
        <v>36900</v>
      </c>
    </row>
    <row r="60" spans="1:6" ht="15" customHeight="1">
      <c r="A60" s="428" t="s">
        <v>354</v>
      </c>
      <c r="B60" s="431" t="s">
        <v>703</v>
      </c>
      <c r="C60" s="429">
        <v>289</v>
      </c>
      <c r="D60" s="429">
        <v>14346</v>
      </c>
      <c r="E60" s="429">
        <v>14223</v>
      </c>
      <c r="F60" s="500">
        <v>40554</v>
      </c>
    </row>
    <row r="61" spans="1:6" ht="15" customHeight="1">
      <c r="A61" s="428" t="s">
        <v>354</v>
      </c>
      <c r="B61" s="431" t="s">
        <v>704</v>
      </c>
      <c r="C61" s="429">
        <v>289</v>
      </c>
      <c r="D61" s="429">
        <v>14508</v>
      </c>
      <c r="E61" s="429">
        <v>14391</v>
      </c>
      <c r="F61" s="500">
        <v>40820</v>
      </c>
    </row>
    <row r="62" spans="1:6" ht="15" customHeight="1">
      <c r="A62" s="428" t="s">
        <v>354</v>
      </c>
      <c r="B62" s="431" t="s">
        <v>705</v>
      </c>
      <c r="C62" s="429">
        <v>289</v>
      </c>
      <c r="D62" s="429">
        <v>14446</v>
      </c>
      <c r="E62" s="429">
        <v>14324</v>
      </c>
      <c r="F62" s="500">
        <v>39872</v>
      </c>
    </row>
    <row r="63" spans="1:6" ht="15" customHeight="1">
      <c r="A63" s="428" t="s">
        <v>354</v>
      </c>
      <c r="B63" s="431" t="s">
        <v>218</v>
      </c>
      <c r="C63" s="429">
        <v>289</v>
      </c>
      <c r="D63" s="429">
        <v>14677</v>
      </c>
      <c r="E63" s="429">
        <v>14551</v>
      </c>
      <c r="F63" s="500">
        <v>41506</v>
      </c>
    </row>
    <row r="64" spans="1:6" ht="15" customHeight="1">
      <c r="A64" s="428" t="s">
        <v>354</v>
      </c>
      <c r="B64" s="431" t="s">
        <v>196</v>
      </c>
      <c r="C64" s="429">
        <v>289</v>
      </c>
      <c r="D64" s="429">
        <v>14735</v>
      </c>
      <c r="E64" s="429">
        <v>14609</v>
      </c>
      <c r="F64" s="500">
        <v>40103</v>
      </c>
    </row>
    <row r="65" spans="1:6" ht="15" customHeight="1">
      <c r="A65" s="428" t="s">
        <v>354</v>
      </c>
      <c r="B65" s="431" t="s">
        <v>197</v>
      </c>
      <c r="C65" s="429">
        <v>289</v>
      </c>
      <c r="D65" s="429">
        <v>14660</v>
      </c>
      <c r="E65" s="429">
        <v>14531</v>
      </c>
      <c r="F65" s="500">
        <v>41993</v>
      </c>
    </row>
    <row r="66" spans="1:6" ht="15" customHeight="1">
      <c r="A66" s="428" t="s">
        <v>354</v>
      </c>
      <c r="B66" s="431" t="s">
        <v>198</v>
      </c>
      <c r="C66" s="429">
        <v>289</v>
      </c>
      <c r="D66" s="429">
        <v>14601</v>
      </c>
      <c r="E66" s="429">
        <v>14476</v>
      </c>
      <c r="F66" s="500">
        <v>45848</v>
      </c>
    </row>
    <row r="67" spans="1:6" ht="15" customHeight="1">
      <c r="A67" s="428" t="s">
        <v>354</v>
      </c>
      <c r="B67" s="431" t="s">
        <v>668</v>
      </c>
      <c r="C67" s="429">
        <v>288</v>
      </c>
      <c r="D67" s="429">
        <v>14433</v>
      </c>
      <c r="E67" s="429">
        <v>14279</v>
      </c>
      <c r="F67" s="500">
        <v>39379</v>
      </c>
    </row>
    <row r="68" spans="1:6" ht="21" customHeight="1">
      <c r="A68" s="428"/>
      <c r="B68" s="431" t="s">
        <v>353</v>
      </c>
      <c r="C68" s="429">
        <v>290</v>
      </c>
      <c r="D68" s="429">
        <v>14334</v>
      </c>
      <c r="E68" s="429">
        <v>14209</v>
      </c>
      <c r="F68" s="500">
        <v>461020</v>
      </c>
    </row>
    <row r="69" spans="1:6" ht="15" customHeight="1">
      <c r="A69" s="218"/>
      <c r="B69" s="231"/>
      <c r="C69" s="198"/>
      <c r="D69" s="198"/>
      <c r="E69" s="198"/>
      <c r="F69" s="198"/>
    </row>
    <row r="70" spans="1:6" ht="17.100000000000001" customHeight="1">
      <c r="A70" s="337" t="s">
        <v>1743</v>
      </c>
      <c r="B70" s="337"/>
      <c r="C70" s="337"/>
      <c r="D70" s="337"/>
      <c r="E70" s="337"/>
      <c r="F70" s="338"/>
    </row>
    <row r="71" spans="1:6" ht="15" customHeight="1"/>
    <row r="83" spans="2:6" s="337" customFormat="1" ht="15" customHeight="1">
      <c r="B83" s="336"/>
      <c r="C83" s="336"/>
      <c r="D83" s="336"/>
      <c r="E83" s="336"/>
      <c r="F83" s="33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812" t="s">
        <v>1764</v>
      </c>
    </row>
    <row r="2" spans="1:30" s="626" customFormat="1" ht="19.5" customHeight="1">
      <c r="A2" s="625" t="s">
        <v>740</v>
      </c>
      <c r="B2" s="625"/>
      <c r="C2" s="625"/>
      <c r="D2" s="625"/>
      <c r="E2" s="625"/>
      <c r="F2" s="625"/>
      <c r="G2" s="625"/>
      <c r="H2" s="625"/>
      <c r="I2" s="625"/>
      <c r="J2" s="625"/>
      <c r="K2" s="625"/>
      <c r="L2" s="625"/>
      <c r="M2" s="625"/>
      <c r="N2" s="625"/>
      <c r="O2" s="625"/>
      <c r="P2" s="625"/>
      <c r="Q2" s="625"/>
      <c r="R2" s="625" t="s">
        <v>740</v>
      </c>
      <c r="S2" s="625"/>
      <c r="V2" s="625"/>
      <c r="W2" s="625"/>
      <c r="X2" s="625"/>
      <c r="Y2" s="625"/>
      <c r="Z2" s="625"/>
      <c r="AA2" s="625"/>
      <c r="AB2" s="625"/>
      <c r="AC2" s="625"/>
      <c r="AD2" s="625"/>
    </row>
    <row r="3" spans="1:30" s="626" customFormat="1" ht="19.5" customHeight="1">
      <c r="A3" s="203" t="s">
        <v>6</v>
      </c>
      <c r="B3" s="625"/>
      <c r="C3" s="625"/>
      <c r="D3" s="625"/>
      <c r="E3" s="625"/>
      <c r="F3" s="625"/>
      <c r="G3" s="625"/>
      <c r="H3" s="625"/>
      <c r="I3" s="625"/>
      <c r="J3" s="625"/>
      <c r="K3" s="625"/>
      <c r="L3" s="625"/>
      <c r="M3" s="625"/>
      <c r="N3" s="625"/>
      <c r="O3" s="625"/>
      <c r="P3" s="625"/>
      <c r="Q3" s="625"/>
      <c r="R3" s="203" t="s">
        <v>6</v>
      </c>
      <c r="S3" s="203"/>
      <c r="V3" s="625"/>
      <c r="W3" s="625"/>
      <c r="X3" s="625"/>
      <c r="Y3" s="625"/>
      <c r="Z3" s="625"/>
      <c r="AA3" s="625"/>
      <c r="AB3" s="625"/>
      <c r="AC3" s="625"/>
      <c r="AD3" s="625"/>
    </row>
    <row r="4" spans="1:30" s="626" customFormat="1" ht="19.5" customHeight="1">
      <c r="A4" s="625" t="s">
        <v>1723</v>
      </c>
      <c r="B4" s="625"/>
      <c r="C4" s="625"/>
      <c r="D4" s="625"/>
      <c r="E4" s="625"/>
      <c r="F4" s="625"/>
      <c r="G4" s="625"/>
      <c r="H4" s="625"/>
      <c r="I4" s="625"/>
      <c r="J4" s="625"/>
      <c r="K4" s="625"/>
      <c r="L4" s="625"/>
      <c r="M4" s="625"/>
      <c r="N4" s="625"/>
      <c r="O4" s="625"/>
      <c r="P4" s="625"/>
      <c r="Q4" s="625"/>
      <c r="R4" s="625" t="s">
        <v>1723</v>
      </c>
      <c r="S4" s="625"/>
      <c r="V4" s="625"/>
      <c r="W4" s="625"/>
      <c r="X4" s="625"/>
      <c r="Y4" s="625"/>
      <c r="Z4" s="625"/>
      <c r="AA4" s="625"/>
      <c r="AB4" s="625"/>
      <c r="AC4" s="625"/>
      <c r="AD4" s="625"/>
    </row>
    <row r="5" spans="1:30" s="626" customFormat="1" ht="19.5" customHeight="1">
      <c r="A5" s="203" t="s">
        <v>1321</v>
      </c>
      <c r="B5" s="625"/>
      <c r="C5" s="625"/>
      <c r="D5" s="625"/>
      <c r="E5" s="625"/>
      <c r="F5" s="625"/>
      <c r="G5" s="625"/>
      <c r="H5" s="625"/>
      <c r="I5" s="625"/>
      <c r="J5" s="625"/>
      <c r="K5" s="625"/>
      <c r="L5" s="625"/>
      <c r="M5" s="625"/>
      <c r="N5" s="625"/>
      <c r="O5" s="625"/>
      <c r="P5" s="625"/>
      <c r="Q5" s="625"/>
      <c r="R5" s="203" t="s">
        <v>1321</v>
      </c>
      <c r="S5" s="203"/>
      <c r="V5" s="625"/>
      <c r="W5" s="625"/>
      <c r="X5" s="625"/>
      <c r="Y5" s="625"/>
      <c r="Z5" s="625"/>
      <c r="AA5" s="625"/>
      <c r="AB5" s="625"/>
      <c r="AC5" s="625"/>
      <c r="AD5" s="625"/>
    </row>
    <row r="6" spans="1:30" s="626" customFormat="1" ht="19.5" customHeight="1">
      <c r="A6" s="627" t="s">
        <v>546</v>
      </c>
      <c r="B6" s="627"/>
      <c r="C6" s="627"/>
      <c r="D6" s="627"/>
      <c r="E6" s="627"/>
      <c r="F6" s="627"/>
      <c r="G6" s="627"/>
      <c r="H6" s="627"/>
      <c r="I6" s="627"/>
      <c r="J6" s="627"/>
      <c r="K6" s="627"/>
      <c r="L6" s="627"/>
      <c r="M6" s="627"/>
      <c r="N6" s="627"/>
      <c r="O6" s="627"/>
      <c r="P6" s="627"/>
      <c r="Q6" s="627"/>
      <c r="R6" s="627" t="s">
        <v>546</v>
      </c>
      <c r="S6" s="627"/>
      <c r="V6" s="628"/>
      <c r="W6" s="628"/>
      <c r="X6" s="628"/>
      <c r="Y6" s="628"/>
      <c r="Z6" s="628"/>
      <c r="AA6" s="628"/>
      <c r="AB6" s="628"/>
      <c r="AC6" s="628"/>
      <c r="AD6" s="628"/>
    </row>
    <row r="7" spans="1:30" s="67" customFormat="1" ht="19.5" customHeight="1">
      <c r="A7" s="896" t="s">
        <v>271</v>
      </c>
      <c r="B7" s="905" t="s">
        <v>686</v>
      </c>
      <c r="C7" s="895"/>
      <c r="D7" s="895"/>
      <c r="E7" s="896"/>
      <c r="F7" s="944" t="s">
        <v>142</v>
      </c>
      <c r="G7" s="945"/>
      <c r="H7" s="945"/>
      <c r="I7" s="945"/>
      <c r="J7" s="945"/>
      <c r="K7" s="946"/>
      <c r="L7" s="944" t="s">
        <v>687</v>
      </c>
      <c r="M7" s="945"/>
      <c r="N7" s="945"/>
      <c r="O7" s="945"/>
      <c r="P7" s="947"/>
      <c r="Q7" s="947"/>
      <c r="R7" s="948" t="s">
        <v>40</v>
      </c>
      <c r="S7" s="877"/>
      <c r="T7" s="945" t="s">
        <v>441</v>
      </c>
      <c r="U7" s="945"/>
      <c r="V7" s="945"/>
      <c r="W7" s="945"/>
      <c r="X7" s="945"/>
      <c r="Y7" s="945"/>
      <c r="Z7" s="945"/>
      <c r="AA7" s="945"/>
      <c r="AB7" s="945"/>
      <c r="AC7" s="946"/>
      <c r="AD7" s="905" t="s">
        <v>271</v>
      </c>
    </row>
    <row r="8" spans="1:30" s="67" customFormat="1" ht="19.5" customHeight="1">
      <c r="A8" s="888"/>
      <c r="B8" s="890"/>
      <c r="C8" s="897"/>
      <c r="D8" s="897"/>
      <c r="E8" s="888"/>
      <c r="F8" s="905" t="s">
        <v>548</v>
      </c>
      <c r="G8" s="895"/>
      <c r="H8" s="944" t="s">
        <v>531</v>
      </c>
      <c r="I8" s="945"/>
      <c r="J8" s="945"/>
      <c r="K8" s="946"/>
      <c r="L8" s="890" t="s">
        <v>665</v>
      </c>
      <c r="M8" s="888"/>
      <c r="N8" s="890" t="s">
        <v>327</v>
      </c>
      <c r="O8" s="897"/>
      <c r="P8" s="905" t="s">
        <v>1006</v>
      </c>
      <c r="Q8" s="895"/>
      <c r="R8" s="949"/>
      <c r="S8" s="878"/>
      <c r="T8" s="895" t="s">
        <v>665</v>
      </c>
      <c r="U8" s="896"/>
      <c r="V8" s="944" t="s">
        <v>628</v>
      </c>
      <c r="W8" s="945"/>
      <c r="X8" s="945"/>
      <c r="Y8" s="945"/>
      <c r="Z8" s="945"/>
      <c r="AA8" s="945"/>
      <c r="AB8" s="945"/>
      <c r="AC8" s="946"/>
      <c r="AD8" s="890"/>
    </row>
    <row r="9" spans="1:30" s="67" customFormat="1" ht="19.5" customHeight="1">
      <c r="A9" s="888"/>
      <c r="B9" s="890"/>
      <c r="C9" s="897"/>
      <c r="D9" s="897"/>
      <c r="E9" s="888"/>
      <c r="F9" s="890"/>
      <c r="G9" s="897"/>
      <c r="H9" s="905" t="s">
        <v>327</v>
      </c>
      <c r="I9" s="896"/>
      <c r="J9" s="905" t="s">
        <v>1006</v>
      </c>
      <c r="K9" s="896"/>
      <c r="L9" s="890"/>
      <c r="M9" s="888"/>
      <c r="N9" s="890"/>
      <c r="O9" s="897"/>
      <c r="P9" s="890"/>
      <c r="Q9" s="897"/>
      <c r="R9" s="949"/>
      <c r="S9" s="878"/>
      <c r="T9" s="897"/>
      <c r="U9" s="888"/>
      <c r="V9" s="886" t="s">
        <v>784</v>
      </c>
      <c r="W9" s="878"/>
      <c r="X9" s="886" t="s">
        <v>767</v>
      </c>
      <c r="Y9" s="878"/>
      <c r="Z9" s="890" t="s">
        <v>881</v>
      </c>
      <c r="AA9" s="888"/>
      <c r="AB9" s="886" t="s">
        <v>768</v>
      </c>
      <c r="AC9" s="878"/>
      <c r="AD9" s="890"/>
    </row>
    <row r="10" spans="1:30" s="67" customFormat="1" ht="19.5" customHeight="1">
      <c r="A10" s="888"/>
      <c r="B10" s="890"/>
      <c r="C10" s="897"/>
      <c r="D10" s="897"/>
      <c r="E10" s="888"/>
      <c r="F10" s="890"/>
      <c r="G10" s="897"/>
      <c r="H10" s="890"/>
      <c r="I10" s="888"/>
      <c r="J10" s="890"/>
      <c r="K10" s="888"/>
      <c r="L10" s="890"/>
      <c r="M10" s="888"/>
      <c r="N10" s="890"/>
      <c r="O10" s="897"/>
      <c r="P10" s="890"/>
      <c r="Q10" s="897"/>
      <c r="R10" s="949"/>
      <c r="S10" s="878"/>
      <c r="T10" s="897"/>
      <c r="U10" s="888"/>
      <c r="V10" s="886"/>
      <c r="W10" s="878"/>
      <c r="X10" s="886"/>
      <c r="Y10" s="878"/>
      <c r="Z10" s="890"/>
      <c r="AA10" s="888"/>
      <c r="AB10" s="886"/>
      <c r="AC10" s="878"/>
      <c r="AD10" s="890"/>
    </row>
    <row r="11" spans="1:30" s="67" customFormat="1" ht="19.5" customHeight="1">
      <c r="A11" s="889"/>
      <c r="B11" s="891"/>
      <c r="C11" s="898"/>
      <c r="D11" s="898"/>
      <c r="E11" s="889"/>
      <c r="F11" s="891"/>
      <c r="G11" s="898"/>
      <c r="H11" s="891"/>
      <c r="I11" s="889"/>
      <c r="J11" s="891"/>
      <c r="K11" s="889"/>
      <c r="L11" s="891"/>
      <c r="M11" s="889"/>
      <c r="N11" s="891"/>
      <c r="O11" s="898"/>
      <c r="P11" s="891"/>
      <c r="Q11" s="898"/>
      <c r="R11" s="950"/>
      <c r="S11" s="879"/>
      <c r="T11" s="898"/>
      <c r="U11" s="889"/>
      <c r="V11" s="887"/>
      <c r="W11" s="879"/>
      <c r="X11" s="887"/>
      <c r="Y11" s="879"/>
      <c r="Z11" s="891"/>
      <c r="AA11" s="889"/>
      <c r="AB11" s="887"/>
      <c r="AC11" s="879"/>
      <c r="AD11" s="891"/>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51">
        <v>2017</v>
      </c>
      <c r="C13" s="951"/>
      <c r="D13" s="706" t="s">
        <v>1712</v>
      </c>
      <c r="E13" s="706"/>
      <c r="F13" s="630">
        <v>49722</v>
      </c>
      <c r="G13" s="630" t="s">
        <v>354</v>
      </c>
      <c r="H13" s="630">
        <v>24478</v>
      </c>
      <c r="I13" s="630">
        <v>24478</v>
      </c>
      <c r="J13" s="630">
        <v>25244</v>
      </c>
      <c r="K13" s="630" t="s">
        <v>354</v>
      </c>
      <c r="L13" s="630">
        <v>19337</v>
      </c>
      <c r="M13" s="630"/>
      <c r="N13" s="630">
        <v>9803</v>
      </c>
      <c r="O13" s="630"/>
      <c r="P13" s="630">
        <v>9534</v>
      </c>
      <c r="Q13" s="630"/>
      <c r="R13" s="630">
        <v>11590</v>
      </c>
      <c r="S13" s="630"/>
      <c r="T13" s="630">
        <v>18795</v>
      </c>
      <c r="U13" s="630"/>
      <c r="V13" s="630">
        <v>683</v>
      </c>
      <c r="W13" s="630"/>
      <c r="X13" s="630">
        <v>2402</v>
      </c>
      <c r="Y13" s="630"/>
      <c r="Z13" s="630">
        <v>8960</v>
      </c>
      <c r="AA13" s="630"/>
      <c r="AB13" s="630">
        <v>6750</v>
      </c>
      <c r="AC13" s="131"/>
      <c r="AD13" s="205">
        <v>1</v>
      </c>
    </row>
    <row r="14" spans="1:30" ht="19.5" customHeight="1">
      <c r="A14" s="205">
        <v>2</v>
      </c>
      <c r="B14" s="951" t="s">
        <v>354</v>
      </c>
      <c r="C14" s="951"/>
      <c r="D14" s="706" t="s">
        <v>196</v>
      </c>
      <c r="F14" s="630">
        <v>50246</v>
      </c>
      <c r="G14" s="630" t="s">
        <v>354</v>
      </c>
      <c r="H14" s="630">
        <v>24887</v>
      </c>
      <c r="I14" s="630">
        <v>24887</v>
      </c>
      <c r="J14" s="630">
        <v>25360</v>
      </c>
      <c r="K14" s="630" t="s">
        <v>354</v>
      </c>
      <c r="L14" s="630">
        <v>18982</v>
      </c>
      <c r="M14" s="630"/>
      <c r="N14" s="630">
        <v>9765</v>
      </c>
      <c r="O14" s="630"/>
      <c r="P14" s="630">
        <v>9217</v>
      </c>
      <c r="Q14" s="630"/>
      <c r="R14" s="630">
        <v>12066</v>
      </c>
      <c r="S14" s="630"/>
      <c r="T14" s="630">
        <v>19198</v>
      </c>
      <c r="U14" s="630"/>
      <c r="V14" s="630">
        <v>660</v>
      </c>
      <c r="W14" s="630"/>
      <c r="X14" s="630">
        <v>2395</v>
      </c>
      <c r="Y14" s="630"/>
      <c r="Z14" s="630">
        <v>9170</v>
      </c>
      <c r="AA14" s="630"/>
      <c r="AB14" s="630">
        <v>6973</v>
      </c>
      <c r="AC14" s="131"/>
      <c r="AD14" s="205">
        <v>2</v>
      </c>
    </row>
    <row r="15" spans="1:30" ht="19.5" customHeight="1">
      <c r="A15" s="205">
        <v>3</v>
      </c>
      <c r="B15" s="951" t="s">
        <v>354</v>
      </c>
      <c r="C15" s="951"/>
      <c r="D15" s="706" t="s">
        <v>1713</v>
      </c>
      <c r="F15" s="630">
        <v>47770</v>
      </c>
      <c r="G15" s="630" t="s">
        <v>354</v>
      </c>
      <c r="H15" s="630">
        <v>23662</v>
      </c>
      <c r="I15" s="630">
        <v>23662</v>
      </c>
      <c r="J15" s="630">
        <v>24108</v>
      </c>
      <c r="K15" s="630" t="s">
        <v>354</v>
      </c>
      <c r="L15" s="630">
        <v>18184</v>
      </c>
      <c r="M15" s="630"/>
      <c r="N15" s="630">
        <v>9294</v>
      </c>
      <c r="O15" s="630"/>
      <c r="P15" s="630">
        <v>8890</v>
      </c>
      <c r="Q15" s="630"/>
      <c r="R15" s="630">
        <v>11467</v>
      </c>
      <c r="S15" s="630"/>
      <c r="T15" s="630">
        <v>18119</v>
      </c>
      <c r="U15" s="630"/>
      <c r="V15" s="630">
        <v>589</v>
      </c>
      <c r="W15" s="630"/>
      <c r="X15" s="630">
        <v>2312</v>
      </c>
      <c r="Y15" s="630"/>
      <c r="Z15" s="630">
        <v>8611</v>
      </c>
      <c r="AA15" s="630"/>
      <c r="AB15" s="630">
        <v>6607</v>
      </c>
      <c r="AC15" s="131"/>
      <c r="AD15" s="205">
        <v>3</v>
      </c>
    </row>
    <row r="16" spans="1:30" ht="19.5" customHeight="1">
      <c r="A16" s="205">
        <v>4</v>
      </c>
      <c r="B16" s="951" t="s">
        <v>354</v>
      </c>
      <c r="C16" s="951"/>
      <c r="D16" s="706" t="s">
        <v>1714</v>
      </c>
      <c r="F16" s="630">
        <v>51706</v>
      </c>
      <c r="G16" s="630" t="s">
        <v>354</v>
      </c>
      <c r="H16" s="630">
        <v>25586</v>
      </c>
      <c r="I16" s="630">
        <v>25586</v>
      </c>
      <c r="J16" s="630">
        <v>26120</v>
      </c>
      <c r="K16" s="630" t="s">
        <v>354</v>
      </c>
      <c r="L16" s="630">
        <v>19790</v>
      </c>
      <c r="M16" s="630"/>
      <c r="N16" s="630">
        <v>10079</v>
      </c>
      <c r="O16" s="630"/>
      <c r="P16" s="630">
        <v>9712</v>
      </c>
      <c r="Q16" s="630"/>
      <c r="R16" s="630">
        <v>12330</v>
      </c>
      <c r="S16" s="630"/>
      <c r="T16" s="630">
        <v>19585</v>
      </c>
      <c r="U16" s="630"/>
      <c r="V16" s="630">
        <v>645</v>
      </c>
      <c r="W16" s="630"/>
      <c r="X16" s="630">
        <v>2532</v>
      </c>
      <c r="Y16" s="630"/>
      <c r="Z16" s="630">
        <v>9276</v>
      </c>
      <c r="AA16" s="630"/>
      <c r="AB16" s="630">
        <v>7133</v>
      </c>
      <c r="AC16" s="131"/>
      <c r="AD16" s="205">
        <v>4</v>
      </c>
    </row>
    <row r="17" spans="1:30" ht="19.5" customHeight="1">
      <c r="A17" s="205">
        <v>5</v>
      </c>
      <c r="B17" s="951" t="s">
        <v>354</v>
      </c>
      <c r="C17" s="951"/>
      <c r="D17" s="706" t="s">
        <v>1715</v>
      </c>
      <c r="F17" s="630">
        <v>34999</v>
      </c>
      <c r="G17" s="630" t="s">
        <v>354</v>
      </c>
      <c r="H17" s="630">
        <v>17942</v>
      </c>
      <c r="I17" s="630">
        <v>17942</v>
      </c>
      <c r="J17" s="630">
        <v>17057</v>
      </c>
      <c r="K17" s="630" t="s">
        <v>354</v>
      </c>
      <c r="L17" s="630">
        <v>14198</v>
      </c>
      <c r="M17" s="630"/>
      <c r="N17" s="630">
        <v>7324</v>
      </c>
      <c r="O17" s="630"/>
      <c r="P17" s="630">
        <v>6874</v>
      </c>
      <c r="Q17" s="630"/>
      <c r="R17" s="630">
        <v>8445</v>
      </c>
      <c r="S17" s="630"/>
      <c r="T17" s="630">
        <v>12356</v>
      </c>
      <c r="U17" s="630"/>
      <c r="V17" s="630">
        <v>440</v>
      </c>
      <c r="W17" s="630"/>
      <c r="X17" s="630">
        <v>1734</v>
      </c>
      <c r="Y17" s="630"/>
      <c r="Z17" s="630">
        <v>5551</v>
      </c>
      <c r="AA17" s="630"/>
      <c r="AB17" s="630">
        <v>4632</v>
      </c>
      <c r="AC17" s="131"/>
      <c r="AD17" s="205">
        <v>5</v>
      </c>
    </row>
    <row r="18" spans="1:30" ht="19.5" customHeight="1">
      <c r="A18" s="205">
        <v>6</v>
      </c>
      <c r="B18" s="951">
        <v>2018</v>
      </c>
      <c r="C18" s="951"/>
      <c r="D18" s="706" t="s">
        <v>88</v>
      </c>
      <c r="F18" s="630">
        <v>34403</v>
      </c>
      <c r="G18" s="630" t="s">
        <v>354</v>
      </c>
      <c r="H18" s="630">
        <v>19593</v>
      </c>
      <c r="I18" s="630">
        <v>19593</v>
      </c>
      <c r="J18" s="630">
        <v>14810</v>
      </c>
      <c r="K18" s="630" t="s">
        <v>354</v>
      </c>
      <c r="L18" s="630">
        <v>14756</v>
      </c>
      <c r="M18" s="630"/>
      <c r="N18" s="630">
        <v>8113</v>
      </c>
      <c r="O18" s="630"/>
      <c r="P18" s="630">
        <v>6643</v>
      </c>
      <c r="Q18" s="630"/>
      <c r="R18" s="630">
        <v>9266</v>
      </c>
      <c r="S18" s="630"/>
      <c r="T18" s="630">
        <v>10381</v>
      </c>
      <c r="U18" s="630"/>
      <c r="V18" s="630">
        <v>461</v>
      </c>
      <c r="W18" s="630"/>
      <c r="X18" s="630">
        <v>1753</v>
      </c>
      <c r="Y18" s="630"/>
      <c r="Z18" s="630">
        <v>4140</v>
      </c>
      <c r="AA18" s="630"/>
      <c r="AB18" s="630">
        <v>4027</v>
      </c>
      <c r="AC18" s="131"/>
      <c r="AD18" s="205">
        <v>6</v>
      </c>
    </row>
    <row r="19" spans="1:30" ht="19.5" customHeight="1">
      <c r="A19" s="205">
        <v>7</v>
      </c>
      <c r="B19" s="951" t="s">
        <v>354</v>
      </c>
      <c r="C19" s="951"/>
      <c r="D19" s="706" t="s">
        <v>1716</v>
      </c>
      <c r="F19" s="630">
        <v>32333</v>
      </c>
      <c r="G19" s="630" t="s">
        <v>354</v>
      </c>
      <c r="H19" s="630">
        <v>17925</v>
      </c>
      <c r="I19" s="630">
        <v>17925</v>
      </c>
      <c r="J19" s="630">
        <v>14409</v>
      </c>
      <c r="K19" s="630" t="s">
        <v>354</v>
      </c>
      <c r="L19" s="630">
        <v>14159</v>
      </c>
      <c r="M19" s="630"/>
      <c r="N19" s="630">
        <v>7631</v>
      </c>
      <c r="O19" s="630"/>
      <c r="P19" s="630">
        <v>6529</v>
      </c>
      <c r="Q19" s="630"/>
      <c r="R19" s="630">
        <v>8238</v>
      </c>
      <c r="S19" s="630"/>
      <c r="T19" s="630">
        <v>9936</v>
      </c>
      <c r="U19" s="630"/>
      <c r="V19" s="630">
        <v>465</v>
      </c>
      <c r="W19" s="630"/>
      <c r="X19" s="630">
        <v>1590</v>
      </c>
      <c r="Y19" s="630"/>
      <c r="Z19" s="630">
        <v>4043</v>
      </c>
      <c r="AA19" s="630"/>
      <c r="AB19" s="630">
        <v>3837</v>
      </c>
      <c r="AC19" s="131"/>
      <c r="AD19" s="205">
        <v>7</v>
      </c>
    </row>
    <row r="20" spans="1:30" ht="19.5" customHeight="1">
      <c r="A20" s="205">
        <v>8</v>
      </c>
      <c r="B20" s="951" t="s">
        <v>354</v>
      </c>
      <c r="C20" s="951"/>
      <c r="D20" s="706" t="s">
        <v>1717</v>
      </c>
      <c r="F20" s="630">
        <v>42391</v>
      </c>
      <c r="G20" s="630" t="s">
        <v>354</v>
      </c>
      <c r="H20" s="630">
        <v>22421</v>
      </c>
      <c r="I20" s="630">
        <v>22421</v>
      </c>
      <c r="J20" s="630">
        <v>19971</v>
      </c>
      <c r="K20" s="630" t="s">
        <v>354</v>
      </c>
      <c r="L20" s="630">
        <v>17200</v>
      </c>
      <c r="M20" s="630"/>
      <c r="N20" s="630">
        <v>8923</v>
      </c>
      <c r="O20" s="630"/>
      <c r="P20" s="630">
        <v>8277</v>
      </c>
      <c r="Q20" s="630"/>
      <c r="R20" s="630">
        <v>10882</v>
      </c>
      <c r="S20" s="630"/>
      <c r="T20" s="630">
        <v>14309</v>
      </c>
      <c r="U20" s="630"/>
      <c r="V20" s="630">
        <v>542</v>
      </c>
      <c r="W20" s="630"/>
      <c r="X20" s="630">
        <v>2074</v>
      </c>
      <c r="Y20" s="630"/>
      <c r="Z20" s="630">
        <v>6288</v>
      </c>
      <c r="AA20" s="630"/>
      <c r="AB20" s="630">
        <v>5405</v>
      </c>
      <c r="AC20" s="131"/>
      <c r="AD20" s="205">
        <v>8</v>
      </c>
    </row>
    <row r="21" spans="1:30" ht="19.5" customHeight="1">
      <c r="A21" s="205">
        <v>9</v>
      </c>
      <c r="B21" s="951" t="s">
        <v>354</v>
      </c>
      <c r="C21" s="951"/>
      <c r="D21" s="706" t="s">
        <v>1718</v>
      </c>
      <c r="F21" s="630">
        <v>49998</v>
      </c>
      <c r="G21" s="630" t="s">
        <v>354</v>
      </c>
      <c r="H21" s="630">
        <v>25070</v>
      </c>
      <c r="I21" s="630">
        <v>25070</v>
      </c>
      <c r="J21" s="630">
        <v>24928</v>
      </c>
      <c r="K21" s="630" t="s">
        <v>354</v>
      </c>
      <c r="L21" s="630">
        <v>19268</v>
      </c>
      <c r="M21" s="630"/>
      <c r="N21" s="630">
        <v>9737</v>
      </c>
      <c r="O21" s="630"/>
      <c r="P21" s="630">
        <v>9531</v>
      </c>
      <c r="Q21" s="630"/>
      <c r="R21" s="630">
        <v>12475</v>
      </c>
      <c r="S21" s="630"/>
      <c r="T21" s="630">
        <v>18255</v>
      </c>
      <c r="U21" s="630"/>
      <c r="V21" s="630">
        <v>567</v>
      </c>
      <c r="W21" s="630"/>
      <c r="X21" s="630">
        <v>2290</v>
      </c>
      <c r="Y21" s="630"/>
      <c r="Z21" s="630">
        <v>8800</v>
      </c>
      <c r="AA21" s="630"/>
      <c r="AB21" s="630">
        <v>6597</v>
      </c>
      <c r="AC21" s="131"/>
      <c r="AD21" s="205">
        <v>9</v>
      </c>
    </row>
    <row r="22" spans="1:30" ht="19.5" customHeight="1">
      <c r="A22" s="205">
        <v>10</v>
      </c>
      <c r="B22" s="951" t="s">
        <v>354</v>
      </c>
      <c r="C22" s="951"/>
      <c r="D22" s="706" t="s">
        <v>1719</v>
      </c>
      <c r="F22" s="630">
        <v>50158</v>
      </c>
      <c r="G22" s="630" t="s">
        <v>354</v>
      </c>
      <c r="H22" s="630">
        <v>25197</v>
      </c>
      <c r="I22" s="630">
        <v>25197</v>
      </c>
      <c r="J22" s="630">
        <v>24961</v>
      </c>
      <c r="K22" s="630" t="s">
        <v>354</v>
      </c>
      <c r="L22" s="630">
        <v>19189</v>
      </c>
      <c r="M22" s="630"/>
      <c r="N22" s="630">
        <v>9781</v>
      </c>
      <c r="O22" s="630"/>
      <c r="P22" s="630">
        <v>9408</v>
      </c>
      <c r="Q22" s="630"/>
      <c r="R22" s="630">
        <v>12557</v>
      </c>
      <c r="S22" s="630"/>
      <c r="T22" s="630">
        <v>18411</v>
      </c>
      <c r="U22" s="630"/>
      <c r="V22" s="630">
        <v>515</v>
      </c>
      <c r="W22" s="630"/>
      <c r="X22" s="630">
        <v>2343</v>
      </c>
      <c r="Y22" s="630"/>
      <c r="Z22" s="630">
        <v>8883</v>
      </c>
      <c r="AA22" s="630"/>
      <c r="AB22" s="630">
        <v>6670</v>
      </c>
      <c r="AC22" s="131"/>
      <c r="AD22" s="205">
        <v>10</v>
      </c>
    </row>
    <row r="23" spans="1:30" ht="19.5" customHeight="1">
      <c r="A23" s="205">
        <v>11</v>
      </c>
      <c r="B23" s="951" t="s">
        <v>354</v>
      </c>
      <c r="C23" s="951"/>
      <c r="D23" s="706" t="s">
        <v>1710</v>
      </c>
      <c r="F23" s="630">
        <v>52352</v>
      </c>
      <c r="G23" s="630" t="s">
        <v>354</v>
      </c>
      <c r="H23" s="630">
        <v>26210</v>
      </c>
      <c r="I23" s="630">
        <v>26210</v>
      </c>
      <c r="J23" s="630">
        <v>26143</v>
      </c>
      <c r="K23" s="630" t="s">
        <v>354</v>
      </c>
      <c r="L23" s="630">
        <v>19929</v>
      </c>
      <c r="M23" s="630"/>
      <c r="N23" s="630">
        <v>10199</v>
      </c>
      <c r="O23" s="630"/>
      <c r="P23" s="630">
        <v>9730</v>
      </c>
      <c r="Q23" s="630"/>
      <c r="R23" s="630">
        <v>12979</v>
      </c>
      <c r="S23" s="630"/>
      <c r="T23" s="630">
        <v>19444</v>
      </c>
      <c r="U23" s="630"/>
      <c r="V23" s="630">
        <v>580</v>
      </c>
      <c r="W23" s="630"/>
      <c r="X23" s="630">
        <v>2451</v>
      </c>
      <c r="Y23" s="630"/>
      <c r="Z23" s="630">
        <v>9370</v>
      </c>
      <c r="AA23" s="630"/>
      <c r="AB23" s="630">
        <v>7042</v>
      </c>
      <c r="AC23" s="131"/>
      <c r="AD23" s="205">
        <v>11</v>
      </c>
    </row>
    <row r="24" spans="1:30" ht="19.5" customHeight="1">
      <c r="A24" s="205">
        <v>12</v>
      </c>
      <c r="B24" s="951" t="s">
        <v>354</v>
      </c>
      <c r="C24" s="951"/>
      <c r="D24" s="706" t="s">
        <v>1711</v>
      </c>
      <c r="F24" s="630">
        <v>52585</v>
      </c>
      <c r="G24" s="630" t="s">
        <v>354</v>
      </c>
      <c r="H24" s="630">
        <v>26175</v>
      </c>
      <c r="I24" s="630">
        <v>26175</v>
      </c>
      <c r="J24" s="630">
        <v>26410</v>
      </c>
      <c r="K24" s="630" t="s">
        <v>354</v>
      </c>
      <c r="L24" s="630">
        <v>19801</v>
      </c>
      <c r="M24" s="630"/>
      <c r="N24" s="630">
        <v>10128</v>
      </c>
      <c r="O24" s="630"/>
      <c r="P24" s="630">
        <v>9673</v>
      </c>
      <c r="Q24" s="630"/>
      <c r="R24" s="630">
        <v>13009</v>
      </c>
      <c r="S24" s="630"/>
      <c r="T24" s="630">
        <v>19775</v>
      </c>
      <c r="U24" s="630"/>
      <c r="V24" s="630">
        <v>572</v>
      </c>
      <c r="W24" s="630"/>
      <c r="X24" s="630">
        <v>2466</v>
      </c>
      <c r="Y24" s="630"/>
      <c r="Z24" s="630">
        <v>9516</v>
      </c>
      <c r="AA24" s="630"/>
      <c r="AB24" s="630">
        <v>7221</v>
      </c>
      <c r="AC24" s="131"/>
      <c r="AD24" s="205">
        <v>12</v>
      </c>
    </row>
    <row r="25" spans="1:30" ht="19.5" customHeight="1">
      <c r="A25" s="205">
        <v>13</v>
      </c>
      <c r="B25" s="951" t="s">
        <v>354</v>
      </c>
      <c r="C25" s="951"/>
      <c r="D25" s="706" t="s">
        <v>1712</v>
      </c>
      <c r="F25" s="630">
        <v>50973</v>
      </c>
      <c r="G25" s="630" t="s">
        <v>354</v>
      </c>
      <c r="H25" s="630">
        <v>25178</v>
      </c>
      <c r="I25" s="630">
        <v>25178</v>
      </c>
      <c r="J25" s="630">
        <v>25795</v>
      </c>
      <c r="K25" s="630" t="s">
        <v>354</v>
      </c>
      <c r="L25" s="630">
        <v>19804</v>
      </c>
      <c r="M25" s="630"/>
      <c r="N25" s="630">
        <v>10073</v>
      </c>
      <c r="O25" s="630"/>
      <c r="P25" s="630">
        <v>9731</v>
      </c>
      <c r="Q25" s="630"/>
      <c r="R25" s="630">
        <v>12128</v>
      </c>
      <c r="S25" s="630"/>
      <c r="T25" s="630">
        <v>19041</v>
      </c>
      <c r="U25" s="630"/>
      <c r="V25" s="630">
        <v>524</v>
      </c>
      <c r="W25" s="630"/>
      <c r="X25" s="630">
        <v>2453</v>
      </c>
      <c r="Y25" s="630"/>
      <c r="Z25" s="630">
        <v>9132</v>
      </c>
      <c r="AA25" s="630"/>
      <c r="AB25" s="630">
        <v>6933</v>
      </c>
      <c r="AC25" s="131"/>
      <c r="AD25" s="205">
        <v>13</v>
      </c>
    </row>
    <row r="26" spans="1:30" ht="19.5" customHeight="1">
      <c r="A26" s="205" t="s">
        <v>354</v>
      </c>
      <c r="B26" s="951" t="s">
        <v>354</v>
      </c>
      <c r="C26" s="951"/>
      <c r="F26" s="631"/>
      <c r="G26" s="631"/>
      <c r="H26" s="631"/>
      <c r="I26" s="631"/>
      <c r="J26" s="631"/>
      <c r="K26" s="631"/>
      <c r="L26" s="631"/>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1720</v>
      </c>
      <c r="B27" s="204"/>
      <c r="C27" s="204"/>
      <c r="D27" s="204"/>
      <c r="E27" s="204"/>
      <c r="F27" s="204"/>
      <c r="G27" s="204"/>
      <c r="H27" s="204"/>
      <c r="I27" s="204"/>
      <c r="J27" s="204"/>
      <c r="K27" s="204"/>
      <c r="L27" s="204"/>
      <c r="M27" s="204"/>
      <c r="N27" s="204"/>
      <c r="O27" s="204"/>
      <c r="P27" s="204"/>
      <c r="Q27" s="204"/>
      <c r="R27" s="632" t="s">
        <v>1720</v>
      </c>
      <c r="S27" s="131"/>
      <c r="T27" s="131"/>
      <c r="U27" s="131"/>
      <c r="V27" s="131"/>
      <c r="W27" s="131"/>
      <c r="X27" s="131"/>
      <c r="Y27" s="131"/>
      <c r="Z27" s="131"/>
      <c r="AA27" s="131"/>
      <c r="AB27" s="131"/>
      <c r="AC27" s="131"/>
      <c r="AD27" s="205"/>
    </row>
    <row r="28" spans="1:30" ht="19.5" customHeight="1">
      <c r="A28" s="205" t="s">
        <v>354</v>
      </c>
      <c r="B28" s="951" t="s">
        <v>354</v>
      </c>
      <c r="C28" s="951"/>
      <c r="F28" s="631"/>
      <c r="G28" s="631"/>
      <c r="H28" s="631"/>
      <c r="I28" s="631"/>
      <c r="J28" s="631"/>
      <c r="K28" s="631"/>
      <c r="L28" s="631"/>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51">
        <v>2017</v>
      </c>
      <c r="C29" s="951"/>
      <c r="D29" s="706" t="s">
        <v>1712</v>
      </c>
      <c r="E29" s="204"/>
      <c r="F29" s="633">
        <v>2.7</v>
      </c>
      <c r="G29" s="633" t="s">
        <v>354</v>
      </c>
      <c r="H29" s="633">
        <v>1.2</v>
      </c>
      <c r="I29" s="633">
        <v>1.2</v>
      </c>
      <c r="J29" s="633">
        <v>4.3</v>
      </c>
      <c r="K29" s="633" t="s">
        <v>354</v>
      </c>
      <c r="L29" s="633">
        <v>4.3</v>
      </c>
      <c r="M29" s="633"/>
      <c r="N29" s="633">
        <v>2.7</v>
      </c>
      <c r="O29" s="633"/>
      <c r="P29" s="633">
        <v>6</v>
      </c>
      <c r="Q29" s="204"/>
      <c r="R29" s="633">
        <v>-1.8</v>
      </c>
      <c r="S29" s="633"/>
      <c r="T29" s="633">
        <v>4.0999999999999996</v>
      </c>
      <c r="U29" s="633"/>
      <c r="V29" s="633">
        <v>18.399999999999999</v>
      </c>
      <c r="W29" s="633"/>
      <c r="X29" s="633">
        <v>5.8</v>
      </c>
      <c r="Y29" s="633"/>
      <c r="Z29" s="633">
        <v>4.4000000000000004</v>
      </c>
      <c r="AA29" s="633"/>
      <c r="AB29" s="633">
        <v>1.9</v>
      </c>
      <c r="AC29" s="204"/>
      <c r="AD29" s="205">
        <v>1</v>
      </c>
    </row>
    <row r="30" spans="1:30" ht="19.5" customHeight="1">
      <c r="A30" s="205">
        <v>2</v>
      </c>
      <c r="B30" s="951" t="s">
        <v>354</v>
      </c>
      <c r="C30" s="951"/>
      <c r="D30" s="706" t="s">
        <v>196</v>
      </c>
      <c r="F30" s="633">
        <v>1.1000000000000001</v>
      </c>
      <c r="G30" s="633" t="s">
        <v>354</v>
      </c>
      <c r="H30" s="633">
        <v>1.7</v>
      </c>
      <c r="I30" s="633">
        <v>1.7</v>
      </c>
      <c r="J30" s="633">
        <v>0.5</v>
      </c>
      <c r="K30" s="633" t="s">
        <v>354</v>
      </c>
      <c r="L30" s="633">
        <v>-1.8</v>
      </c>
      <c r="M30" s="633"/>
      <c r="N30" s="633">
        <v>-0.4</v>
      </c>
      <c r="O30" s="633"/>
      <c r="P30" s="633">
        <v>-3.3</v>
      </c>
      <c r="Q30" s="31"/>
      <c r="R30" s="633">
        <v>4.0999999999999996</v>
      </c>
      <c r="S30" s="633"/>
      <c r="T30" s="633">
        <v>2.1</v>
      </c>
      <c r="U30" s="633"/>
      <c r="V30" s="633">
        <v>-3.4</v>
      </c>
      <c r="W30" s="633"/>
      <c r="X30" s="633">
        <v>-0.3</v>
      </c>
      <c r="Y30" s="633"/>
      <c r="Z30" s="633">
        <v>2.2999999999999998</v>
      </c>
      <c r="AA30" s="633"/>
      <c r="AB30" s="633">
        <v>3.3</v>
      </c>
      <c r="AC30" s="31"/>
      <c r="AD30" s="205">
        <v>2</v>
      </c>
    </row>
    <row r="31" spans="1:30" ht="19.5" customHeight="1">
      <c r="A31" s="205">
        <v>3</v>
      </c>
      <c r="B31" s="951" t="s">
        <v>354</v>
      </c>
      <c r="C31" s="951"/>
      <c r="D31" s="706" t="s">
        <v>1713</v>
      </c>
      <c r="F31" s="633">
        <v>-4.9000000000000004</v>
      </c>
      <c r="G31" s="633" t="s">
        <v>354</v>
      </c>
      <c r="H31" s="633">
        <v>-4.9000000000000004</v>
      </c>
      <c r="I31" s="633">
        <v>-4.9000000000000004</v>
      </c>
      <c r="J31" s="633">
        <v>-4.9000000000000004</v>
      </c>
      <c r="K31" s="633" t="s">
        <v>354</v>
      </c>
      <c r="L31" s="633">
        <v>-4.2</v>
      </c>
      <c r="M31" s="633"/>
      <c r="N31" s="633">
        <v>-4.8</v>
      </c>
      <c r="O31" s="633"/>
      <c r="P31" s="633">
        <v>-3.5</v>
      </c>
      <c r="Q31" s="31"/>
      <c r="R31" s="633">
        <v>-5</v>
      </c>
      <c r="S31" s="633"/>
      <c r="T31" s="633">
        <v>-5.6</v>
      </c>
      <c r="U31" s="633"/>
      <c r="V31" s="633">
        <v>-10.8</v>
      </c>
      <c r="W31" s="633"/>
      <c r="X31" s="633">
        <v>-3.5</v>
      </c>
      <c r="Y31" s="633"/>
      <c r="Z31" s="633">
        <v>-6.1</v>
      </c>
      <c r="AA31" s="633"/>
      <c r="AB31" s="633">
        <v>-5.2</v>
      </c>
      <c r="AC31" s="31"/>
      <c r="AD31" s="205">
        <v>3</v>
      </c>
    </row>
    <row r="32" spans="1:30" ht="19.5" customHeight="1">
      <c r="A32" s="205">
        <v>4</v>
      </c>
      <c r="B32" s="951" t="s">
        <v>354</v>
      </c>
      <c r="C32" s="951"/>
      <c r="D32" s="706" t="s">
        <v>1714</v>
      </c>
      <c r="F32" s="633">
        <v>8.1999999999999993</v>
      </c>
      <c r="G32" s="633" t="s">
        <v>354</v>
      </c>
      <c r="H32" s="633">
        <v>8.1</v>
      </c>
      <c r="I32" s="633">
        <v>8.1</v>
      </c>
      <c r="J32" s="633">
        <v>8.3000000000000007</v>
      </c>
      <c r="K32" s="633" t="s">
        <v>354</v>
      </c>
      <c r="L32" s="633">
        <v>8.8000000000000007</v>
      </c>
      <c r="M32" s="633"/>
      <c r="N32" s="633">
        <v>8.4</v>
      </c>
      <c r="O32" s="633"/>
      <c r="P32" s="633">
        <v>9.1999999999999993</v>
      </c>
      <c r="Q32" s="31"/>
      <c r="R32" s="633">
        <v>7.5</v>
      </c>
      <c r="S32" s="633"/>
      <c r="T32" s="633">
        <v>8.1</v>
      </c>
      <c r="U32" s="633"/>
      <c r="V32" s="633">
        <v>9.5</v>
      </c>
      <c r="W32" s="633"/>
      <c r="X32" s="633">
        <v>9.5</v>
      </c>
      <c r="Y32" s="633"/>
      <c r="Z32" s="633">
        <v>7.7</v>
      </c>
      <c r="AA32" s="633"/>
      <c r="AB32" s="633">
        <v>8</v>
      </c>
      <c r="AC32" s="31"/>
      <c r="AD32" s="205">
        <v>4</v>
      </c>
    </row>
    <row r="33" spans="1:30" ht="19.5" customHeight="1">
      <c r="A33" s="205">
        <v>5</v>
      </c>
      <c r="B33" s="951" t="s">
        <v>354</v>
      </c>
      <c r="C33" s="951"/>
      <c r="D33" s="706" t="s">
        <v>1715</v>
      </c>
      <c r="F33" s="633">
        <v>-32.299999999999997</v>
      </c>
      <c r="G33" s="633" t="s">
        <v>354</v>
      </c>
      <c r="H33" s="633">
        <v>-29.9</v>
      </c>
      <c r="I33" s="633">
        <v>-29.9</v>
      </c>
      <c r="J33" s="633">
        <v>-34.700000000000003</v>
      </c>
      <c r="K33" s="633" t="s">
        <v>354</v>
      </c>
      <c r="L33" s="633">
        <v>-28.3</v>
      </c>
      <c r="M33" s="633"/>
      <c r="N33" s="633">
        <v>-27.3</v>
      </c>
      <c r="O33" s="633"/>
      <c r="P33" s="633">
        <v>-29.2</v>
      </c>
      <c r="Q33" s="31"/>
      <c r="R33" s="633">
        <v>-31.5</v>
      </c>
      <c r="S33" s="633"/>
      <c r="T33" s="633">
        <v>-36.9</v>
      </c>
      <c r="U33" s="633"/>
      <c r="V33" s="633">
        <v>-31.8</v>
      </c>
      <c r="W33" s="633"/>
      <c r="X33" s="633">
        <v>-31.5</v>
      </c>
      <c r="Y33" s="633"/>
      <c r="Z33" s="633">
        <v>-40.200000000000003</v>
      </c>
      <c r="AA33" s="633"/>
      <c r="AB33" s="633">
        <v>-35.1</v>
      </c>
      <c r="AC33" s="31"/>
      <c r="AD33" s="205">
        <v>5</v>
      </c>
    </row>
    <row r="34" spans="1:30" ht="19.5" customHeight="1">
      <c r="A34" s="205">
        <v>6</v>
      </c>
      <c r="B34" s="951">
        <v>2018</v>
      </c>
      <c r="C34" s="951"/>
      <c r="D34" s="706" t="s">
        <v>88</v>
      </c>
      <c r="F34" s="633">
        <v>-1.7</v>
      </c>
      <c r="G34" s="633" t="s">
        <v>354</v>
      </c>
      <c r="H34" s="633">
        <v>9.1999999999999993</v>
      </c>
      <c r="I34" s="633">
        <v>9.1999999999999993</v>
      </c>
      <c r="J34" s="633">
        <v>-13.2</v>
      </c>
      <c r="K34" s="633" t="s">
        <v>354</v>
      </c>
      <c r="L34" s="633">
        <v>3.9</v>
      </c>
      <c r="M34" s="633"/>
      <c r="N34" s="633">
        <v>10.8</v>
      </c>
      <c r="O34" s="633"/>
      <c r="P34" s="633">
        <v>-3.4</v>
      </c>
      <c r="Q34" s="31"/>
      <c r="R34" s="633">
        <v>9.6999999999999993</v>
      </c>
      <c r="S34" s="633"/>
      <c r="T34" s="633">
        <v>-16</v>
      </c>
      <c r="U34" s="633"/>
      <c r="V34" s="633">
        <v>4.8</v>
      </c>
      <c r="W34" s="633"/>
      <c r="X34" s="633">
        <v>1.1000000000000001</v>
      </c>
      <c r="Y34" s="633"/>
      <c r="Z34" s="633">
        <v>-25.4</v>
      </c>
      <c r="AA34" s="633"/>
      <c r="AB34" s="633">
        <v>-13.1</v>
      </c>
      <c r="AC34" s="31"/>
      <c r="AD34" s="205">
        <v>6</v>
      </c>
    </row>
    <row r="35" spans="1:30" ht="19.5" customHeight="1">
      <c r="A35" s="205">
        <v>7</v>
      </c>
      <c r="B35" s="951" t="s">
        <v>354</v>
      </c>
      <c r="C35" s="951"/>
      <c r="D35" s="706" t="s">
        <v>1716</v>
      </c>
      <c r="F35" s="633">
        <v>-6</v>
      </c>
      <c r="G35" s="633" t="s">
        <v>354</v>
      </c>
      <c r="H35" s="633">
        <v>-8.5</v>
      </c>
      <c r="I35" s="633">
        <v>-8.5</v>
      </c>
      <c r="J35" s="633">
        <v>-2.7</v>
      </c>
      <c r="K35" s="633" t="s">
        <v>354</v>
      </c>
      <c r="L35" s="633">
        <v>-4</v>
      </c>
      <c r="M35" s="633"/>
      <c r="N35" s="633">
        <v>-5.9</v>
      </c>
      <c r="O35" s="633"/>
      <c r="P35" s="633">
        <v>-1.7</v>
      </c>
      <c r="Q35" s="31"/>
      <c r="R35" s="633">
        <v>-11.1</v>
      </c>
      <c r="S35" s="633"/>
      <c r="T35" s="633">
        <v>-4.3</v>
      </c>
      <c r="U35" s="633"/>
      <c r="V35" s="633">
        <v>0.9</v>
      </c>
      <c r="W35" s="633"/>
      <c r="X35" s="633">
        <v>-9.3000000000000007</v>
      </c>
      <c r="Y35" s="633"/>
      <c r="Z35" s="633">
        <v>-2.2999999999999998</v>
      </c>
      <c r="AA35" s="633"/>
      <c r="AB35" s="633">
        <v>-4.7</v>
      </c>
      <c r="AC35" s="31"/>
      <c r="AD35" s="205">
        <v>7</v>
      </c>
    </row>
    <row r="36" spans="1:30" ht="19.5" customHeight="1">
      <c r="A36" s="205">
        <v>8</v>
      </c>
      <c r="B36" s="951" t="s">
        <v>354</v>
      </c>
      <c r="C36" s="951"/>
      <c r="D36" s="706" t="s">
        <v>1717</v>
      </c>
      <c r="F36" s="633">
        <v>31.1</v>
      </c>
      <c r="G36" s="633" t="s">
        <v>354</v>
      </c>
      <c r="H36" s="633">
        <v>25.1</v>
      </c>
      <c r="I36" s="633">
        <v>25.1</v>
      </c>
      <c r="J36" s="633">
        <v>38.6</v>
      </c>
      <c r="K36" s="633" t="s">
        <v>354</v>
      </c>
      <c r="L36" s="633">
        <v>21.5</v>
      </c>
      <c r="M36" s="633"/>
      <c r="N36" s="633">
        <v>16.899999999999999</v>
      </c>
      <c r="O36" s="633"/>
      <c r="P36" s="633">
        <v>26.8</v>
      </c>
      <c r="Q36" s="31"/>
      <c r="R36" s="633">
        <v>32.1</v>
      </c>
      <c r="S36" s="633"/>
      <c r="T36" s="633">
        <v>44</v>
      </c>
      <c r="U36" s="633"/>
      <c r="V36" s="633">
        <v>16.600000000000001</v>
      </c>
      <c r="W36" s="633"/>
      <c r="X36" s="633">
        <v>30.4</v>
      </c>
      <c r="Y36" s="633"/>
      <c r="Z36" s="633">
        <v>55.5</v>
      </c>
      <c r="AA36" s="633"/>
      <c r="AB36" s="633">
        <v>40.9</v>
      </c>
      <c r="AC36" s="31"/>
      <c r="AD36" s="205">
        <v>8</v>
      </c>
    </row>
    <row r="37" spans="1:30" ht="19.5" customHeight="1">
      <c r="A37" s="205">
        <v>9</v>
      </c>
      <c r="B37" s="951" t="s">
        <v>354</v>
      </c>
      <c r="C37" s="951"/>
      <c r="D37" s="706" t="s">
        <v>1718</v>
      </c>
      <c r="F37" s="633">
        <v>17.899999999999999</v>
      </c>
      <c r="G37" s="633" t="s">
        <v>354</v>
      </c>
      <c r="H37" s="633">
        <v>11.8</v>
      </c>
      <c r="I37" s="633">
        <v>11.8</v>
      </c>
      <c r="J37" s="633">
        <v>24.8</v>
      </c>
      <c r="K37" s="633" t="s">
        <v>354</v>
      </c>
      <c r="L37" s="633">
        <v>12</v>
      </c>
      <c r="M37" s="633"/>
      <c r="N37" s="633">
        <v>9.1</v>
      </c>
      <c r="O37" s="633"/>
      <c r="P37" s="633">
        <v>15.2</v>
      </c>
      <c r="Q37" s="31"/>
      <c r="R37" s="633">
        <v>14.6</v>
      </c>
      <c r="S37" s="633"/>
      <c r="T37" s="633">
        <v>27.6</v>
      </c>
      <c r="U37" s="633"/>
      <c r="V37" s="633">
        <v>4.5999999999999996</v>
      </c>
      <c r="W37" s="633"/>
      <c r="X37" s="633">
        <v>10.4</v>
      </c>
      <c r="Y37" s="633"/>
      <c r="Z37" s="633">
        <v>39.9</v>
      </c>
      <c r="AA37" s="633"/>
      <c r="AB37" s="633">
        <v>22.1</v>
      </c>
      <c r="AC37" s="31"/>
      <c r="AD37" s="205">
        <v>9</v>
      </c>
    </row>
    <row r="38" spans="1:30" ht="19.5" customHeight="1">
      <c r="A38" s="205">
        <v>10</v>
      </c>
      <c r="B38" s="951" t="s">
        <v>354</v>
      </c>
      <c r="C38" s="951"/>
      <c r="D38" s="706" t="s">
        <v>1719</v>
      </c>
      <c r="F38" s="633">
        <v>0.3</v>
      </c>
      <c r="G38" s="633" t="s">
        <v>354</v>
      </c>
      <c r="H38" s="633">
        <v>0.5</v>
      </c>
      <c r="I38" s="633">
        <v>0.5</v>
      </c>
      <c r="J38" s="633">
        <v>0.1</v>
      </c>
      <c r="K38" s="633" t="s">
        <v>354</v>
      </c>
      <c r="L38" s="633">
        <v>-0.4</v>
      </c>
      <c r="M38" s="633"/>
      <c r="N38" s="633">
        <v>0.5</v>
      </c>
      <c r="O38" s="633"/>
      <c r="P38" s="633">
        <v>-1.3</v>
      </c>
      <c r="Q38" s="31"/>
      <c r="R38" s="633">
        <v>0.7</v>
      </c>
      <c r="S38" s="633"/>
      <c r="T38" s="633">
        <v>0.9</v>
      </c>
      <c r="U38" s="633"/>
      <c r="V38" s="633">
        <v>-9.1999999999999993</v>
      </c>
      <c r="W38" s="633"/>
      <c r="X38" s="633">
        <v>2.2999999999999998</v>
      </c>
      <c r="Y38" s="633"/>
      <c r="Z38" s="633">
        <v>0.9</v>
      </c>
      <c r="AA38" s="633"/>
      <c r="AB38" s="633">
        <v>1.1000000000000001</v>
      </c>
      <c r="AC38" s="31"/>
      <c r="AD38" s="205">
        <v>10</v>
      </c>
    </row>
    <row r="39" spans="1:30" ht="19.5" customHeight="1">
      <c r="A39" s="205">
        <v>11</v>
      </c>
      <c r="B39" s="951" t="s">
        <v>354</v>
      </c>
      <c r="C39" s="951"/>
      <c r="D39" s="706" t="s">
        <v>1710</v>
      </c>
      <c r="F39" s="633">
        <v>4.4000000000000004</v>
      </c>
      <c r="G39" s="633" t="s">
        <v>354</v>
      </c>
      <c r="H39" s="633">
        <v>4</v>
      </c>
      <c r="I39" s="633">
        <v>4</v>
      </c>
      <c r="J39" s="633">
        <v>4.7</v>
      </c>
      <c r="K39" s="633" t="s">
        <v>354</v>
      </c>
      <c r="L39" s="633">
        <v>3.9</v>
      </c>
      <c r="M39" s="633"/>
      <c r="N39" s="633">
        <v>4.3</v>
      </c>
      <c r="O39" s="633"/>
      <c r="P39" s="633">
        <v>3.4</v>
      </c>
      <c r="Q39" s="31"/>
      <c r="R39" s="633">
        <v>3.4</v>
      </c>
      <c r="S39" s="633"/>
      <c r="T39" s="633">
        <v>5.6</v>
      </c>
      <c r="U39" s="633"/>
      <c r="V39" s="633">
        <v>12.6</v>
      </c>
      <c r="W39" s="633"/>
      <c r="X39" s="633">
        <v>4.5999999999999996</v>
      </c>
      <c r="Y39" s="633"/>
      <c r="Z39" s="633">
        <v>5.5</v>
      </c>
      <c r="AA39" s="633"/>
      <c r="AB39" s="633">
        <v>5.6</v>
      </c>
      <c r="AC39" s="31"/>
      <c r="AD39" s="205">
        <v>11</v>
      </c>
    </row>
    <row r="40" spans="1:30" ht="19.5" customHeight="1">
      <c r="A40" s="205">
        <v>12</v>
      </c>
      <c r="B40" s="951" t="s">
        <v>354</v>
      </c>
      <c r="C40" s="951"/>
      <c r="D40" s="706" t="s">
        <v>1711</v>
      </c>
      <c r="F40" s="633">
        <v>0.4</v>
      </c>
      <c r="G40" s="633" t="s">
        <v>354</v>
      </c>
      <c r="H40" s="633">
        <v>-0.1</v>
      </c>
      <c r="I40" s="633">
        <v>-0.1</v>
      </c>
      <c r="J40" s="633">
        <v>1</v>
      </c>
      <c r="K40" s="633" t="s">
        <v>354</v>
      </c>
      <c r="L40" s="633">
        <v>-0.6</v>
      </c>
      <c r="M40" s="633"/>
      <c r="N40" s="633">
        <v>-0.7</v>
      </c>
      <c r="O40" s="633"/>
      <c r="P40" s="633">
        <v>-0.6</v>
      </c>
      <c r="Q40" s="31"/>
      <c r="R40" s="633">
        <v>0.2</v>
      </c>
      <c r="S40" s="633"/>
      <c r="T40" s="633">
        <v>1.7</v>
      </c>
      <c r="U40" s="633"/>
      <c r="V40" s="633">
        <v>-1.4</v>
      </c>
      <c r="W40" s="633"/>
      <c r="X40" s="633">
        <v>0.6</v>
      </c>
      <c r="Y40" s="633"/>
      <c r="Z40" s="633">
        <v>1.6</v>
      </c>
      <c r="AA40" s="633"/>
      <c r="AB40" s="633">
        <v>2.5</v>
      </c>
      <c r="AC40" s="31"/>
      <c r="AD40" s="205">
        <v>12</v>
      </c>
    </row>
    <row r="41" spans="1:30" ht="19.5" customHeight="1">
      <c r="A41" s="205">
        <v>13</v>
      </c>
      <c r="B41" s="951" t="s">
        <v>354</v>
      </c>
      <c r="C41" s="951"/>
      <c r="D41" s="706" t="s">
        <v>1712</v>
      </c>
      <c r="F41" s="633">
        <v>-3.1</v>
      </c>
      <c r="G41" s="633" t="s">
        <v>354</v>
      </c>
      <c r="H41" s="633">
        <v>-3.8</v>
      </c>
      <c r="I41" s="633">
        <v>-3.8</v>
      </c>
      <c r="J41" s="633">
        <v>-2.2999999999999998</v>
      </c>
      <c r="K41" s="633" t="s">
        <v>354</v>
      </c>
      <c r="L41" s="633">
        <v>0</v>
      </c>
      <c r="M41" s="633"/>
      <c r="N41" s="633">
        <v>-0.5</v>
      </c>
      <c r="O41" s="633"/>
      <c r="P41" s="633">
        <v>0.6</v>
      </c>
      <c r="Q41" s="31"/>
      <c r="R41" s="633">
        <v>-6.8</v>
      </c>
      <c r="S41" s="633"/>
      <c r="T41" s="633">
        <v>-3.7</v>
      </c>
      <c r="U41" s="633"/>
      <c r="V41" s="633">
        <v>-8.4</v>
      </c>
      <c r="W41" s="633"/>
      <c r="X41" s="633">
        <v>-0.5</v>
      </c>
      <c r="Y41" s="633"/>
      <c r="Z41" s="633">
        <v>-4</v>
      </c>
      <c r="AA41" s="633"/>
      <c r="AB41" s="633">
        <v>-4</v>
      </c>
      <c r="AC41" s="31"/>
      <c r="AD41" s="205">
        <v>13</v>
      </c>
    </row>
    <row r="42" spans="1:30" ht="19.5" customHeight="1">
      <c r="A42" s="205" t="s">
        <v>354</v>
      </c>
      <c r="B42" s="951" t="s">
        <v>354</v>
      </c>
      <c r="C42" s="951"/>
      <c r="F42" s="631"/>
      <c r="G42" s="631"/>
      <c r="H42" s="631"/>
      <c r="I42" s="631"/>
      <c r="J42" s="631"/>
      <c r="K42" s="631"/>
      <c r="L42" s="631"/>
      <c r="M42" s="131"/>
      <c r="N42" s="131"/>
      <c r="O42" s="131"/>
      <c r="P42" s="131"/>
      <c r="Q42" s="31"/>
      <c r="R42" s="131"/>
      <c r="S42" s="131"/>
      <c r="T42" s="131"/>
      <c r="U42" s="131"/>
      <c r="V42" s="131"/>
      <c r="W42" s="131"/>
      <c r="X42" s="131"/>
      <c r="Y42" s="131"/>
      <c r="Z42" s="131"/>
      <c r="AA42" s="131"/>
      <c r="AB42" s="131"/>
      <c r="AC42" s="31"/>
      <c r="AD42" s="205"/>
    </row>
    <row r="43" spans="1:30" ht="19.5" customHeight="1">
      <c r="A43" s="204" t="s">
        <v>1320</v>
      </c>
      <c r="B43" s="204"/>
      <c r="C43" s="204"/>
      <c r="D43" s="204"/>
      <c r="E43" s="204"/>
      <c r="F43" s="204"/>
      <c r="G43" s="204"/>
      <c r="H43" s="204"/>
      <c r="I43" s="204"/>
      <c r="J43" s="204"/>
      <c r="K43" s="204"/>
      <c r="L43" s="204"/>
      <c r="M43" s="204"/>
      <c r="N43" s="204"/>
      <c r="O43" s="204"/>
      <c r="P43" s="204"/>
      <c r="Q43" s="204"/>
      <c r="R43" s="632" t="s">
        <v>1320</v>
      </c>
      <c r="S43" s="131"/>
      <c r="T43" s="131"/>
      <c r="U43" s="131"/>
      <c r="V43" s="131"/>
      <c r="W43" s="131"/>
      <c r="X43" s="131"/>
      <c r="Y43" s="131"/>
      <c r="Z43" s="131"/>
      <c r="AA43" s="131"/>
      <c r="AB43" s="131"/>
      <c r="AC43" s="31"/>
      <c r="AD43" s="205"/>
    </row>
    <row r="44" spans="1:30" ht="19.5" customHeight="1">
      <c r="A44" s="205" t="s">
        <v>354</v>
      </c>
      <c r="B44" s="951" t="s">
        <v>354</v>
      </c>
      <c r="C44" s="951"/>
      <c r="F44" s="631"/>
      <c r="G44" s="631"/>
      <c r="H44" s="631"/>
      <c r="I44" s="631"/>
      <c r="J44" s="631"/>
      <c r="K44" s="631"/>
      <c r="L44" s="631"/>
      <c r="M44" s="131"/>
      <c r="N44" s="131"/>
      <c r="O44" s="131"/>
      <c r="P44" s="131"/>
      <c r="Q44" s="31"/>
      <c r="R44" s="633"/>
      <c r="S44" s="633"/>
      <c r="T44" s="633"/>
      <c r="U44" s="633"/>
      <c r="V44" s="633"/>
      <c r="W44" s="633"/>
      <c r="X44" s="633"/>
      <c r="Y44" s="633"/>
      <c r="Z44" s="633"/>
      <c r="AA44" s="633"/>
      <c r="AB44" s="633"/>
      <c r="AC44" s="31"/>
      <c r="AD44" s="205"/>
    </row>
    <row r="45" spans="1:30" s="635" customFormat="1" ht="19.5" customHeight="1">
      <c r="A45" s="205">
        <v>1</v>
      </c>
      <c r="B45" s="951">
        <v>2017</v>
      </c>
      <c r="C45" s="951"/>
      <c r="D45" s="706" t="s">
        <v>1712</v>
      </c>
      <c r="E45" s="204"/>
      <c r="F45" s="633">
        <v>5.4</v>
      </c>
      <c r="G45" s="633" t="s">
        <v>354</v>
      </c>
      <c r="H45" s="633">
        <v>6.7</v>
      </c>
      <c r="I45" s="633">
        <v>6.7</v>
      </c>
      <c r="J45" s="633">
        <v>4.2</v>
      </c>
      <c r="K45" s="633" t="s">
        <v>354</v>
      </c>
      <c r="L45" s="633">
        <v>6.1</v>
      </c>
      <c r="M45" s="633"/>
      <c r="N45" s="633">
        <v>6.5</v>
      </c>
      <c r="O45" s="633"/>
      <c r="P45" s="633">
        <v>5.7</v>
      </c>
      <c r="Q45" s="204"/>
      <c r="R45" s="633">
        <v>9.1999999999999993</v>
      </c>
      <c r="S45" s="633"/>
      <c r="T45" s="633">
        <v>2.6</v>
      </c>
      <c r="U45" s="633"/>
      <c r="V45" s="633">
        <v>-1</v>
      </c>
      <c r="W45" s="633"/>
      <c r="X45" s="633">
        <v>-1.2</v>
      </c>
      <c r="Y45" s="633"/>
      <c r="Z45" s="633">
        <v>4.0999999999999996</v>
      </c>
      <c r="AA45" s="633"/>
      <c r="AB45" s="633">
        <v>2.5</v>
      </c>
      <c r="AC45" s="634"/>
      <c r="AD45" s="205">
        <v>1</v>
      </c>
    </row>
    <row r="46" spans="1:30" ht="19.5" customHeight="1">
      <c r="A46" s="205">
        <v>2</v>
      </c>
      <c r="B46" s="951" t="s">
        <v>354</v>
      </c>
      <c r="C46" s="951"/>
      <c r="D46" s="706" t="s">
        <v>196</v>
      </c>
      <c r="F46" s="633">
        <v>1</v>
      </c>
      <c r="G46" s="633" t="s">
        <v>354</v>
      </c>
      <c r="H46" s="633">
        <v>2.4</v>
      </c>
      <c r="I46" s="633">
        <v>2.4</v>
      </c>
      <c r="J46" s="633">
        <v>-0.4</v>
      </c>
      <c r="K46" s="633" t="s">
        <v>354</v>
      </c>
      <c r="L46" s="633">
        <v>1.4</v>
      </c>
      <c r="M46" s="633"/>
      <c r="N46" s="633">
        <v>1.7</v>
      </c>
      <c r="O46" s="633"/>
      <c r="P46" s="633">
        <v>1.2</v>
      </c>
      <c r="Q46" s="31"/>
      <c r="R46" s="633">
        <v>5</v>
      </c>
      <c r="S46" s="633"/>
      <c r="T46" s="633">
        <v>-1.8</v>
      </c>
      <c r="U46" s="633"/>
      <c r="V46" s="633">
        <v>-6.5</v>
      </c>
      <c r="W46" s="633"/>
      <c r="X46" s="633">
        <v>-4</v>
      </c>
      <c r="Y46" s="633"/>
      <c r="Z46" s="633">
        <v>-0.9</v>
      </c>
      <c r="AA46" s="633"/>
      <c r="AB46" s="633">
        <v>-1.8</v>
      </c>
      <c r="AC46" s="31"/>
      <c r="AD46" s="205">
        <v>2</v>
      </c>
    </row>
    <row r="47" spans="1:30" ht="19.5" customHeight="1">
      <c r="A47" s="205">
        <v>3</v>
      </c>
      <c r="B47" s="951" t="s">
        <v>354</v>
      </c>
      <c r="C47" s="951"/>
      <c r="D47" s="706" t="s">
        <v>1713</v>
      </c>
      <c r="F47" s="633">
        <v>4.2</v>
      </c>
      <c r="G47" s="633" t="s">
        <v>354</v>
      </c>
      <c r="H47" s="633">
        <v>5.3</v>
      </c>
      <c r="I47" s="633">
        <v>5.3</v>
      </c>
      <c r="J47" s="633">
        <v>3.2</v>
      </c>
      <c r="K47" s="633" t="s">
        <v>354</v>
      </c>
      <c r="L47" s="633">
        <v>4.4000000000000004</v>
      </c>
      <c r="M47" s="633"/>
      <c r="N47" s="633">
        <v>5.4</v>
      </c>
      <c r="O47" s="633"/>
      <c r="P47" s="633">
        <v>3.3</v>
      </c>
      <c r="Q47" s="31"/>
      <c r="R47" s="633">
        <v>5.8</v>
      </c>
      <c r="S47" s="633"/>
      <c r="T47" s="633">
        <v>3</v>
      </c>
      <c r="U47" s="633"/>
      <c r="V47" s="633">
        <v>-3</v>
      </c>
      <c r="W47" s="633"/>
      <c r="X47" s="633">
        <v>4.4000000000000004</v>
      </c>
      <c r="Y47" s="633"/>
      <c r="Z47" s="633">
        <v>3.8</v>
      </c>
      <c r="AA47" s="633"/>
      <c r="AB47" s="633">
        <v>2.2000000000000002</v>
      </c>
      <c r="AC47" s="31"/>
      <c r="AD47" s="205">
        <v>3</v>
      </c>
    </row>
    <row r="48" spans="1:30" ht="19.5" customHeight="1">
      <c r="A48" s="205">
        <v>4</v>
      </c>
      <c r="B48" s="951" t="s">
        <v>354</v>
      </c>
      <c r="C48" s="951"/>
      <c r="D48" s="706" t="s">
        <v>1714</v>
      </c>
      <c r="F48" s="633">
        <v>6.6</v>
      </c>
      <c r="G48" s="633" t="s">
        <v>354</v>
      </c>
      <c r="H48" s="633">
        <v>7.9</v>
      </c>
      <c r="I48" s="633">
        <v>7.9</v>
      </c>
      <c r="J48" s="633">
        <v>5.4</v>
      </c>
      <c r="K48" s="633" t="s">
        <v>354</v>
      </c>
      <c r="L48" s="633">
        <v>6.5</v>
      </c>
      <c r="M48" s="633"/>
      <c r="N48" s="633">
        <v>7.7</v>
      </c>
      <c r="O48" s="633"/>
      <c r="P48" s="633">
        <v>5.4</v>
      </c>
      <c r="Q48" s="31"/>
      <c r="R48" s="633">
        <v>8.6999999999999993</v>
      </c>
      <c r="S48" s="633"/>
      <c r="T48" s="633">
        <v>5.4</v>
      </c>
      <c r="U48" s="633"/>
      <c r="V48" s="633">
        <v>0.5</v>
      </c>
      <c r="W48" s="633"/>
      <c r="X48" s="633">
        <v>6.7</v>
      </c>
      <c r="Y48" s="633"/>
      <c r="Z48" s="633">
        <v>6.4</v>
      </c>
      <c r="AA48" s="633"/>
      <c r="AB48" s="633">
        <v>4.2</v>
      </c>
      <c r="AC48" s="31"/>
      <c r="AD48" s="205">
        <v>4</v>
      </c>
    </row>
    <row r="49" spans="1:30" ht="19.5" customHeight="1">
      <c r="A49" s="205">
        <v>5</v>
      </c>
      <c r="B49" s="951" t="s">
        <v>354</v>
      </c>
      <c r="C49" s="951"/>
      <c r="D49" s="706" t="s">
        <v>1715</v>
      </c>
      <c r="F49" s="633">
        <v>-0.2</v>
      </c>
      <c r="G49" s="633" t="s">
        <v>354</v>
      </c>
      <c r="H49" s="633">
        <v>1.1000000000000001</v>
      </c>
      <c r="I49" s="633">
        <v>1.1000000000000001</v>
      </c>
      <c r="J49" s="633">
        <v>-1.6</v>
      </c>
      <c r="K49" s="633" t="s">
        <v>354</v>
      </c>
      <c r="L49" s="633">
        <v>1.8</v>
      </c>
      <c r="M49" s="633"/>
      <c r="N49" s="633">
        <v>1.7</v>
      </c>
      <c r="O49" s="633"/>
      <c r="P49" s="633">
        <v>2</v>
      </c>
      <c r="Q49" s="31"/>
      <c r="R49" s="633">
        <v>0.3</v>
      </c>
      <c r="S49" s="633"/>
      <c r="T49" s="633">
        <v>-2.8</v>
      </c>
      <c r="U49" s="633"/>
      <c r="V49" s="633">
        <v>-0.2</v>
      </c>
      <c r="W49" s="633"/>
      <c r="X49" s="633">
        <v>2.7</v>
      </c>
      <c r="Y49" s="633"/>
      <c r="Z49" s="633">
        <v>-4.2</v>
      </c>
      <c r="AA49" s="633"/>
      <c r="AB49" s="633">
        <v>-3.3</v>
      </c>
      <c r="AC49" s="31"/>
      <c r="AD49" s="205">
        <v>5</v>
      </c>
    </row>
    <row r="50" spans="1:30" ht="19.5" customHeight="1">
      <c r="A50" s="205">
        <v>6</v>
      </c>
      <c r="B50" s="951">
        <v>2018</v>
      </c>
      <c r="C50" s="951"/>
      <c r="D50" s="706" t="s">
        <v>88</v>
      </c>
      <c r="F50" s="633">
        <v>37.1</v>
      </c>
      <c r="G50" s="633" t="s">
        <v>354</v>
      </c>
      <c r="H50" s="633">
        <v>36.799999999999997</v>
      </c>
      <c r="I50" s="633">
        <v>36.799999999999997</v>
      </c>
      <c r="J50" s="633">
        <v>37.4</v>
      </c>
      <c r="K50" s="633" t="s">
        <v>354</v>
      </c>
      <c r="L50" s="633">
        <v>28.5</v>
      </c>
      <c r="M50" s="633"/>
      <c r="N50" s="633">
        <v>25.5</v>
      </c>
      <c r="O50" s="633"/>
      <c r="P50" s="633">
        <v>32.4</v>
      </c>
      <c r="Q50" s="31"/>
      <c r="R50" s="633">
        <v>47.2</v>
      </c>
      <c r="S50" s="633"/>
      <c r="T50" s="633">
        <v>41.7</v>
      </c>
      <c r="U50" s="633"/>
      <c r="V50" s="633">
        <v>38.4</v>
      </c>
      <c r="W50" s="633"/>
      <c r="X50" s="633">
        <v>42.2</v>
      </c>
      <c r="Y50" s="633"/>
      <c r="Z50" s="633">
        <v>47.7</v>
      </c>
      <c r="AA50" s="633"/>
      <c r="AB50" s="633">
        <v>36.299999999999997</v>
      </c>
      <c r="AC50" s="31"/>
      <c r="AD50" s="205">
        <v>6</v>
      </c>
    </row>
    <row r="51" spans="1:30" ht="19.5" customHeight="1">
      <c r="A51" s="205">
        <v>7</v>
      </c>
      <c r="B51" s="951" t="s">
        <v>354</v>
      </c>
      <c r="C51" s="951"/>
      <c r="D51" s="706" t="s">
        <v>1716</v>
      </c>
      <c r="F51" s="633">
        <v>-5.4</v>
      </c>
      <c r="G51" s="633" t="s">
        <v>354</v>
      </c>
      <c r="H51" s="633">
        <v>-5.6</v>
      </c>
      <c r="I51" s="633">
        <v>-5.6</v>
      </c>
      <c r="J51" s="633">
        <v>-5.3</v>
      </c>
      <c r="K51" s="633" t="s">
        <v>354</v>
      </c>
      <c r="L51" s="633">
        <v>-3.7</v>
      </c>
      <c r="M51" s="633"/>
      <c r="N51" s="633">
        <v>-5.9</v>
      </c>
      <c r="O51" s="633"/>
      <c r="P51" s="633">
        <v>-1</v>
      </c>
      <c r="Q51" s="31"/>
      <c r="R51" s="633">
        <v>-6.1</v>
      </c>
      <c r="S51" s="633"/>
      <c r="T51" s="633">
        <v>-7.3</v>
      </c>
      <c r="U51" s="633"/>
      <c r="V51" s="633">
        <v>5.9</v>
      </c>
      <c r="W51" s="633"/>
      <c r="X51" s="633">
        <v>-4.3</v>
      </c>
      <c r="Y51" s="633"/>
      <c r="Z51" s="633">
        <v>-8.3000000000000007</v>
      </c>
      <c r="AA51" s="633"/>
      <c r="AB51" s="633">
        <v>-8.8000000000000007</v>
      </c>
      <c r="AC51" s="31"/>
      <c r="AD51" s="205">
        <v>7</v>
      </c>
    </row>
    <row r="52" spans="1:30" ht="19.5" customHeight="1">
      <c r="A52" s="205">
        <v>8</v>
      </c>
      <c r="B52" s="951" t="s">
        <v>354</v>
      </c>
      <c r="C52" s="951"/>
      <c r="D52" s="706" t="s">
        <v>1717</v>
      </c>
      <c r="F52" s="633">
        <v>-13</v>
      </c>
      <c r="G52" s="633" t="s">
        <v>354</v>
      </c>
      <c r="H52" s="633">
        <v>-10.5</v>
      </c>
      <c r="I52" s="633">
        <v>-10.5</v>
      </c>
      <c r="J52" s="633">
        <v>-15.7</v>
      </c>
      <c r="K52" s="633" t="s">
        <v>354</v>
      </c>
      <c r="L52" s="633">
        <v>-12.2</v>
      </c>
      <c r="M52" s="633"/>
      <c r="N52" s="633">
        <v>-12.3</v>
      </c>
      <c r="O52" s="633"/>
      <c r="P52" s="633">
        <v>-12.1</v>
      </c>
      <c r="Q52" s="31"/>
      <c r="R52" s="633">
        <v>-8.6999999999999993</v>
      </c>
      <c r="S52" s="633"/>
      <c r="T52" s="633">
        <v>-16.899999999999999</v>
      </c>
      <c r="U52" s="633"/>
      <c r="V52" s="633">
        <v>-17.399999999999999</v>
      </c>
      <c r="W52" s="633"/>
      <c r="X52" s="633">
        <v>-9.6999999999999993</v>
      </c>
      <c r="Y52" s="633"/>
      <c r="Z52" s="633">
        <v>-19</v>
      </c>
      <c r="AA52" s="633"/>
      <c r="AB52" s="633">
        <v>-17</v>
      </c>
      <c r="AC52" s="31"/>
      <c r="AD52" s="205">
        <v>8</v>
      </c>
    </row>
    <row r="53" spans="1:30" ht="19.5" customHeight="1">
      <c r="A53" s="205">
        <v>9</v>
      </c>
      <c r="B53" s="951" t="s">
        <v>354</v>
      </c>
      <c r="C53" s="951"/>
      <c r="D53" s="706" t="s">
        <v>1718</v>
      </c>
      <c r="F53" s="633">
        <v>11.2</v>
      </c>
      <c r="G53" s="633" t="s">
        <v>354</v>
      </c>
      <c r="H53" s="633">
        <v>11.6</v>
      </c>
      <c r="I53" s="633">
        <v>11.6</v>
      </c>
      <c r="J53" s="633">
        <v>10.9</v>
      </c>
      <c r="K53" s="633" t="s">
        <v>354</v>
      </c>
      <c r="L53" s="633">
        <v>9.9</v>
      </c>
      <c r="M53" s="633"/>
      <c r="N53" s="633">
        <v>8.8000000000000007</v>
      </c>
      <c r="O53" s="633"/>
      <c r="P53" s="633">
        <v>11</v>
      </c>
      <c r="Q53" s="31"/>
      <c r="R53" s="633">
        <v>14.2</v>
      </c>
      <c r="S53" s="633"/>
      <c r="T53" s="633">
        <v>10.7</v>
      </c>
      <c r="U53" s="633"/>
      <c r="V53" s="633">
        <v>3.8</v>
      </c>
      <c r="W53" s="633"/>
      <c r="X53" s="633">
        <v>11.8</v>
      </c>
      <c r="Y53" s="633"/>
      <c r="Z53" s="633">
        <v>12.6</v>
      </c>
      <c r="AA53" s="633"/>
      <c r="AB53" s="633">
        <v>8.5</v>
      </c>
      <c r="AC53" s="31"/>
      <c r="AD53" s="205">
        <v>9</v>
      </c>
    </row>
    <row r="54" spans="1:30" ht="19.5" customHeight="1">
      <c r="A54" s="205">
        <v>10</v>
      </c>
      <c r="B54" s="951" t="s">
        <v>354</v>
      </c>
      <c r="C54" s="951"/>
      <c r="D54" s="706" t="s">
        <v>1719</v>
      </c>
      <c r="E54" s="204"/>
      <c r="F54" s="633">
        <v>-1.3</v>
      </c>
      <c r="G54" s="633" t="s">
        <v>354</v>
      </c>
      <c r="H54" s="633">
        <v>-1</v>
      </c>
      <c r="I54" s="633">
        <v>-1</v>
      </c>
      <c r="J54" s="633">
        <v>-1.7</v>
      </c>
      <c r="K54" s="633" t="s">
        <v>354</v>
      </c>
      <c r="L54" s="633">
        <v>-1.9</v>
      </c>
      <c r="M54" s="633"/>
      <c r="N54" s="633">
        <v>-3.4</v>
      </c>
      <c r="O54" s="633"/>
      <c r="P54" s="633">
        <v>-0.4</v>
      </c>
      <c r="Q54" s="204"/>
      <c r="R54" s="633">
        <v>0.8</v>
      </c>
      <c r="S54" s="633"/>
      <c r="T54" s="633">
        <v>-2</v>
      </c>
      <c r="U54" s="633"/>
      <c r="V54" s="633">
        <v>-8.1999999999999993</v>
      </c>
      <c r="W54" s="633"/>
      <c r="X54" s="633">
        <v>2</v>
      </c>
      <c r="Y54" s="633"/>
      <c r="Z54" s="633">
        <v>-0.2</v>
      </c>
      <c r="AA54" s="633"/>
      <c r="AB54" s="633">
        <v>-5.2</v>
      </c>
      <c r="AC54" s="28"/>
      <c r="AD54" s="205">
        <v>10</v>
      </c>
    </row>
    <row r="55" spans="1:30" ht="19.5" customHeight="1">
      <c r="A55" s="205">
        <v>11</v>
      </c>
      <c r="B55" s="951" t="s">
        <v>354</v>
      </c>
      <c r="C55" s="951"/>
      <c r="D55" s="706" t="s">
        <v>1710</v>
      </c>
      <c r="F55" s="633">
        <v>6.6</v>
      </c>
      <c r="G55" s="633" t="s">
        <v>354</v>
      </c>
      <c r="H55" s="633">
        <v>6.8</v>
      </c>
      <c r="I55" s="633">
        <v>6.8</v>
      </c>
      <c r="J55" s="633">
        <v>6.5</v>
      </c>
      <c r="K55" s="633" t="s">
        <v>354</v>
      </c>
      <c r="L55" s="633">
        <v>5.2</v>
      </c>
      <c r="M55" s="633"/>
      <c r="N55" s="633">
        <v>4.2</v>
      </c>
      <c r="O55" s="633"/>
      <c r="P55" s="633">
        <v>6.2</v>
      </c>
      <c r="R55" s="633">
        <v>9.1999999999999993</v>
      </c>
      <c r="S55" s="633"/>
      <c r="T55" s="633">
        <v>6.5</v>
      </c>
      <c r="U55" s="633"/>
      <c r="V55" s="633">
        <v>-3.7</v>
      </c>
      <c r="W55" s="633"/>
      <c r="X55" s="633">
        <v>8.5</v>
      </c>
      <c r="Y55" s="633"/>
      <c r="Z55" s="633">
        <v>8</v>
      </c>
      <c r="AA55" s="633"/>
      <c r="AB55" s="633">
        <v>4.9000000000000004</v>
      </c>
      <c r="AD55" s="205">
        <v>11</v>
      </c>
    </row>
    <row r="56" spans="1:30" ht="19.5" customHeight="1">
      <c r="A56" s="205">
        <v>12</v>
      </c>
      <c r="B56" s="951" t="s">
        <v>354</v>
      </c>
      <c r="C56" s="951"/>
      <c r="D56" s="706" t="s">
        <v>1711</v>
      </c>
      <c r="F56" s="633">
        <v>8.6999999999999993</v>
      </c>
      <c r="G56" s="633" t="s">
        <v>354</v>
      </c>
      <c r="H56" s="633">
        <v>8.1999999999999993</v>
      </c>
      <c r="I56" s="633">
        <v>8.1999999999999993</v>
      </c>
      <c r="J56" s="633">
        <v>9.1</v>
      </c>
      <c r="K56" s="633" t="s">
        <v>354</v>
      </c>
      <c r="L56" s="633">
        <v>6.8</v>
      </c>
      <c r="M56" s="633"/>
      <c r="N56" s="633">
        <v>6.1</v>
      </c>
      <c r="O56" s="633"/>
      <c r="P56" s="633">
        <v>7.5</v>
      </c>
      <c r="R56" s="633">
        <v>10.199999999999999</v>
      </c>
      <c r="S56" s="633"/>
      <c r="T56" s="633">
        <v>9.5</v>
      </c>
      <c r="U56" s="633"/>
      <c r="V56" s="633">
        <v>-0.9</v>
      </c>
      <c r="W56" s="633"/>
      <c r="X56" s="633">
        <v>8.6</v>
      </c>
      <c r="Y56" s="633"/>
      <c r="Z56" s="633">
        <v>10.9</v>
      </c>
      <c r="AA56" s="633"/>
      <c r="AB56" s="633">
        <v>9</v>
      </c>
      <c r="AD56" s="205">
        <v>12</v>
      </c>
    </row>
    <row r="57" spans="1:30" ht="19.5" customHeight="1">
      <c r="A57" s="205">
        <v>13</v>
      </c>
      <c r="B57" s="951" t="s">
        <v>354</v>
      </c>
      <c r="C57" s="951"/>
      <c r="D57" s="706" t="s">
        <v>1712</v>
      </c>
      <c r="F57" s="633">
        <v>2.5</v>
      </c>
      <c r="G57" s="633" t="s">
        <v>354</v>
      </c>
      <c r="H57" s="633">
        <v>2.9</v>
      </c>
      <c r="I57" s="633">
        <v>2.9</v>
      </c>
      <c r="J57" s="633">
        <v>2.2000000000000002</v>
      </c>
      <c r="K57" s="633" t="s">
        <v>354</v>
      </c>
      <c r="L57" s="633">
        <v>2.4</v>
      </c>
      <c r="M57" s="633"/>
      <c r="N57" s="633">
        <v>2.8</v>
      </c>
      <c r="O57" s="633"/>
      <c r="P57" s="633">
        <v>2.1</v>
      </c>
      <c r="R57" s="633">
        <v>4.5999999999999996</v>
      </c>
      <c r="S57" s="633"/>
      <c r="T57" s="633">
        <v>1.3</v>
      </c>
      <c r="U57" s="633"/>
      <c r="V57" s="633">
        <v>-23.3</v>
      </c>
      <c r="W57" s="633"/>
      <c r="X57" s="633">
        <v>2.1</v>
      </c>
      <c r="Y57" s="633"/>
      <c r="Z57" s="633">
        <v>1.9</v>
      </c>
      <c r="AA57" s="633"/>
      <c r="AB57" s="633">
        <v>2.7</v>
      </c>
      <c r="AD57" s="205">
        <v>13</v>
      </c>
    </row>
    <row r="58" spans="1:30" ht="19.5" customHeight="1">
      <c r="A58" s="205"/>
      <c r="B58" s="951"/>
      <c r="C58" s="951"/>
      <c r="R58" s="131"/>
      <c r="S58" s="131"/>
      <c r="T58" s="131"/>
      <c r="U58" s="131"/>
      <c r="V58" s="131"/>
      <c r="W58" s="131"/>
      <c r="X58" s="131"/>
      <c r="Y58" s="131"/>
      <c r="Z58" s="131"/>
      <c r="AA58" s="131"/>
      <c r="AB58" s="131"/>
    </row>
    <row r="59" spans="1:30" ht="21.95" customHeight="1">
      <c r="A59" s="831" t="s">
        <v>1743</v>
      </c>
      <c r="B59" s="831"/>
      <c r="C59" s="831"/>
      <c r="D59" s="831"/>
      <c r="E59" s="831"/>
      <c r="F59" s="831"/>
      <c r="G59" s="831"/>
      <c r="H59" s="831"/>
      <c r="I59" s="831"/>
      <c r="J59" s="831"/>
      <c r="K59" s="831"/>
      <c r="L59" s="831"/>
      <c r="M59" s="831"/>
      <c r="N59" s="831"/>
      <c r="O59" s="831"/>
      <c r="P59" s="831"/>
      <c r="Q59" s="831"/>
      <c r="R59" s="831" t="s">
        <v>1743</v>
      </c>
      <c r="S59" s="831"/>
      <c r="T59" s="831"/>
      <c r="U59" s="831"/>
      <c r="V59" s="831"/>
      <c r="W59" s="831"/>
      <c r="X59" s="831"/>
      <c r="Y59" s="831"/>
      <c r="Z59" s="831"/>
      <c r="AA59" s="831"/>
      <c r="AB59" s="831"/>
      <c r="AC59" s="831"/>
      <c r="AD59" s="831"/>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812" t="s">
        <v>1764</v>
      </c>
    </row>
    <row r="2" spans="1:26" s="626" customFormat="1" ht="19.5" customHeight="1">
      <c r="A2" s="625" t="s">
        <v>740</v>
      </c>
      <c r="B2" s="625"/>
      <c r="C2" s="625"/>
      <c r="D2" s="625"/>
      <c r="E2" s="625"/>
      <c r="F2" s="625"/>
      <c r="G2" s="625"/>
      <c r="H2" s="625"/>
      <c r="I2" s="625"/>
      <c r="J2" s="625"/>
      <c r="K2" s="625"/>
      <c r="L2" s="625"/>
      <c r="M2" s="625"/>
      <c r="N2" s="625" t="s">
        <v>740</v>
      </c>
      <c r="O2" s="625"/>
      <c r="R2" s="625"/>
      <c r="S2" s="625"/>
      <c r="T2" s="625"/>
      <c r="U2" s="625"/>
      <c r="V2" s="625"/>
      <c r="W2" s="625"/>
      <c r="X2" s="625"/>
      <c r="Y2" s="625"/>
    </row>
    <row r="3" spans="1:26" s="626" customFormat="1" ht="19.5" customHeight="1">
      <c r="A3" s="203" t="s">
        <v>6</v>
      </c>
      <c r="B3" s="625"/>
      <c r="C3" s="625"/>
      <c r="D3" s="625"/>
      <c r="E3" s="625"/>
      <c r="F3" s="625"/>
      <c r="G3" s="625"/>
      <c r="H3" s="625"/>
      <c r="I3" s="625"/>
      <c r="J3" s="625"/>
      <c r="K3" s="625"/>
      <c r="L3" s="625"/>
      <c r="M3" s="625"/>
      <c r="N3" s="203" t="s">
        <v>6</v>
      </c>
      <c r="O3" s="203"/>
      <c r="R3" s="625"/>
      <c r="S3" s="625"/>
      <c r="T3" s="625"/>
      <c r="U3" s="625"/>
      <c r="V3" s="625"/>
      <c r="W3" s="625"/>
      <c r="X3" s="625"/>
      <c r="Y3" s="625"/>
    </row>
    <row r="4" spans="1:26" s="626" customFormat="1" ht="19.5" customHeight="1">
      <c r="A4" s="625" t="s">
        <v>1724</v>
      </c>
      <c r="B4" s="625"/>
      <c r="C4" s="625"/>
      <c r="D4" s="625"/>
      <c r="E4" s="625"/>
      <c r="F4" s="625"/>
      <c r="G4" s="625"/>
      <c r="H4" s="625"/>
      <c r="I4" s="625"/>
      <c r="J4" s="625"/>
      <c r="K4" s="625"/>
      <c r="L4" s="625"/>
      <c r="M4" s="625"/>
      <c r="N4" s="625" t="s">
        <v>1724</v>
      </c>
      <c r="O4" s="625"/>
      <c r="R4" s="625"/>
      <c r="S4" s="625"/>
      <c r="T4" s="625"/>
      <c r="U4" s="625"/>
      <c r="V4" s="625"/>
      <c r="W4" s="625"/>
      <c r="X4" s="625"/>
      <c r="Y4" s="625"/>
    </row>
    <row r="5" spans="1:26" s="626" customFormat="1" ht="19.5" customHeight="1">
      <c r="A5" s="203" t="s">
        <v>1321</v>
      </c>
      <c r="B5" s="625"/>
      <c r="C5" s="625"/>
      <c r="D5" s="625"/>
      <c r="E5" s="625"/>
      <c r="F5" s="625"/>
      <c r="G5" s="625"/>
      <c r="H5" s="625"/>
      <c r="I5" s="625"/>
      <c r="J5" s="625"/>
      <c r="K5" s="625"/>
      <c r="L5" s="625"/>
      <c r="M5" s="625"/>
      <c r="N5" s="203" t="s">
        <v>1321</v>
      </c>
      <c r="O5" s="203"/>
      <c r="R5" s="625"/>
      <c r="S5" s="625"/>
      <c r="T5" s="625"/>
      <c r="U5" s="625"/>
      <c r="V5" s="625"/>
      <c r="W5" s="625"/>
      <c r="X5" s="625"/>
      <c r="Y5" s="625"/>
    </row>
    <row r="6" spans="1:26" s="626" customFormat="1" ht="19.5" customHeight="1">
      <c r="A6" s="636" t="s">
        <v>1749</v>
      </c>
      <c r="B6" s="625"/>
      <c r="C6" s="625"/>
      <c r="D6" s="625"/>
      <c r="E6" s="625"/>
      <c r="F6" s="625"/>
      <c r="G6" s="625"/>
      <c r="H6" s="625"/>
      <c r="I6" s="625"/>
      <c r="J6" s="625"/>
      <c r="K6" s="625"/>
      <c r="L6" s="625"/>
      <c r="M6" s="625"/>
      <c r="N6" s="636" t="s">
        <v>1749</v>
      </c>
      <c r="O6" s="625"/>
      <c r="R6" s="625"/>
      <c r="S6" s="625"/>
      <c r="T6" s="625"/>
      <c r="U6" s="625"/>
      <c r="V6" s="625"/>
      <c r="W6" s="625"/>
      <c r="X6" s="625"/>
      <c r="Y6" s="625"/>
    </row>
    <row r="7" spans="1:26" s="67" customFormat="1" ht="19.5" customHeight="1">
      <c r="A7" s="896" t="s">
        <v>1725</v>
      </c>
      <c r="B7" s="945" t="s">
        <v>142</v>
      </c>
      <c r="C7" s="945"/>
      <c r="D7" s="945"/>
      <c r="E7" s="945"/>
      <c r="F7" s="945"/>
      <c r="G7" s="946"/>
      <c r="H7" s="944" t="s">
        <v>687</v>
      </c>
      <c r="I7" s="945"/>
      <c r="J7" s="945"/>
      <c r="K7" s="945"/>
      <c r="L7" s="947"/>
      <c r="M7" s="947"/>
      <c r="N7" s="948" t="s">
        <v>40</v>
      </c>
      <c r="O7" s="948"/>
      <c r="P7" s="944" t="s">
        <v>441</v>
      </c>
      <c r="Q7" s="945"/>
      <c r="R7" s="945"/>
      <c r="S7" s="945"/>
      <c r="T7" s="945"/>
      <c r="U7" s="945"/>
      <c r="V7" s="945"/>
      <c r="W7" s="945"/>
      <c r="X7" s="945"/>
      <c r="Y7" s="945"/>
      <c r="Z7" s="905" t="s">
        <v>1725</v>
      </c>
    </row>
    <row r="8" spans="1:26" s="67" customFormat="1" ht="19.5" customHeight="1">
      <c r="A8" s="888"/>
      <c r="B8" s="895" t="s">
        <v>548</v>
      </c>
      <c r="C8" s="895"/>
      <c r="D8" s="944" t="s">
        <v>531</v>
      </c>
      <c r="E8" s="945"/>
      <c r="F8" s="945"/>
      <c r="G8" s="946"/>
      <c r="H8" s="890" t="s">
        <v>665</v>
      </c>
      <c r="I8" s="888"/>
      <c r="J8" s="890" t="s">
        <v>327</v>
      </c>
      <c r="K8" s="897"/>
      <c r="L8" s="905" t="s">
        <v>1006</v>
      </c>
      <c r="M8" s="895"/>
      <c r="N8" s="949"/>
      <c r="O8" s="878"/>
      <c r="P8" s="897" t="s">
        <v>665</v>
      </c>
      <c r="Q8" s="897"/>
      <c r="R8" s="944" t="s">
        <v>628</v>
      </c>
      <c r="S8" s="945"/>
      <c r="T8" s="945"/>
      <c r="U8" s="945"/>
      <c r="V8" s="945"/>
      <c r="W8" s="945"/>
      <c r="X8" s="945"/>
      <c r="Y8" s="945"/>
      <c r="Z8" s="890"/>
    </row>
    <row r="9" spans="1:26" s="67" customFormat="1" ht="19.5" customHeight="1">
      <c r="A9" s="888"/>
      <c r="B9" s="897"/>
      <c r="C9" s="897"/>
      <c r="D9" s="905" t="s">
        <v>327</v>
      </c>
      <c r="E9" s="896"/>
      <c r="F9" s="905" t="s">
        <v>1006</v>
      </c>
      <c r="G9" s="896"/>
      <c r="H9" s="890"/>
      <c r="I9" s="888"/>
      <c r="J9" s="890"/>
      <c r="K9" s="897"/>
      <c r="L9" s="890"/>
      <c r="M9" s="897"/>
      <c r="N9" s="949"/>
      <c r="O9" s="878"/>
      <c r="P9" s="897"/>
      <c r="Q9" s="888"/>
      <c r="R9" s="886" t="s">
        <v>784</v>
      </c>
      <c r="S9" s="878"/>
      <c r="T9" s="886" t="s">
        <v>767</v>
      </c>
      <c r="U9" s="878"/>
      <c r="V9" s="890" t="s">
        <v>881</v>
      </c>
      <c r="W9" s="897"/>
      <c r="X9" s="885" t="s">
        <v>768</v>
      </c>
      <c r="Y9" s="948"/>
      <c r="Z9" s="890"/>
    </row>
    <row r="10" spans="1:26" s="67" customFormat="1" ht="19.5" customHeight="1">
      <c r="A10" s="888"/>
      <c r="B10" s="897"/>
      <c r="C10" s="897"/>
      <c r="D10" s="890"/>
      <c r="E10" s="888"/>
      <c r="F10" s="890"/>
      <c r="G10" s="888"/>
      <c r="H10" s="890"/>
      <c r="I10" s="888"/>
      <c r="J10" s="890"/>
      <c r="K10" s="897"/>
      <c r="L10" s="890"/>
      <c r="M10" s="897"/>
      <c r="N10" s="949"/>
      <c r="O10" s="878"/>
      <c r="P10" s="897"/>
      <c r="Q10" s="888"/>
      <c r="R10" s="886"/>
      <c r="S10" s="878"/>
      <c r="T10" s="886"/>
      <c r="U10" s="878"/>
      <c r="V10" s="890"/>
      <c r="W10" s="897"/>
      <c r="X10" s="886"/>
      <c r="Y10" s="949"/>
      <c r="Z10" s="890"/>
    </row>
    <row r="11" spans="1:26" s="67" customFormat="1" ht="19.5" customHeight="1">
      <c r="A11" s="889"/>
      <c r="B11" s="898"/>
      <c r="C11" s="898"/>
      <c r="D11" s="891"/>
      <c r="E11" s="889"/>
      <c r="F11" s="891"/>
      <c r="G11" s="889"/>
      <c r="H11" s="891"/>
      <c r="I11" s="889"/>
      <c r="J11" s="891"/>
      <c r="K11" s="898"/>
      <c r="L11" s="891"/>
      <c r="M11" s="898"/>
      <c r="N11" s="950"/>
      <c r="O11" s="879"/>
      <c r="P11" s="898"/>
      <c r="Q11" s="889"/>
      <c r="R11" s="887"/>
      <c r="S11" s="879"/>
      <c r="T11" s="887"/>
      <c r="U11" s="879"/>
      <c r="V11" s="891"/>
      <c r="W11" s="898"/>
      <c r="X11" s="887"/>
      <c r="Y11" s="950"/>
      <c r="Z11" s="891"/>
    </row>
    <row r="12" spans="1:26" ht="30.95" customHeight="1">
      <c r="A12" s="622" t="s">
        <v>346</v>
      </c>
      <c r="B12" s="637">
        <v>50973</v>
      </c>
      <c r="C12" s="637"/>
      <c r="D12" s="637">
        <v>25178</v>
      </c>
      <c r="E12" s="637"/>
      <c r="F12" s="637">
        <v>25795</v>
      </c>
      <c r="H12" s="637">
        <v>19804</v>
      </c>
      <c r="I12" s="637"/>
      <c r="J12" s="637">
        <v>10073</v>
      </c>
      <c r="K12" s="637"/>
      <c r="L12" s="637">
        <v>9731</v>
      </c>
      <c r="M12" s="637"/>
      <c r="N12" s="637">
        <v>12128</v>
      </c>
      <c r="O12" s="637"/>
      <c r="P12" s="637">
        <v>19041</v>
      </c>
      <c r="Q12" s="637"/>
      <c r="R12" s="637">
        <v>524</v>
      </c>
      <c r="S12" s="637"/>
      <c r="T12" s="637">
        <v>2453</v>
      </c>
      <c r="U12" s="637"/>
      <c r="V12" s="637">
        <v>9132</v>
      </c>
      <c r="W12" s="637"/>
      <c r="X12" s="637">
        <v>6933</v>
      </c>
      <c r="Y12" s="637"/>
      <c r="Z12" s="622" t="s">
        <v>346</v>
      </c>
    </row>
    <row r="13" spans="1:26" ht="24.95" customHeight="1">
      <c r="A13" s="622" t="s">
        <v>601</v>
      </c>
      <c r="B13" s="637">
        <v>6019</v>
      </c>
      <c r="C13" s="637"/>
      <c r="D13" s="637">
        <v>3043</v>
      </c>
      <c r="E13" s="637"/>
      <c r="F13" s="637">
        <v>2975</v>
      </c>
      <c r="H13" s="637">
        <v>2558</v>
      </c>
      <c r="I13" s="637"/>
      <c r="J13" s="637">
        <v>1346</v>
      </c>
      <c r="K13" s="637"/>
      <c r="L13" s="637">
        <v>1212</v>
      </c>
      <c r="M13" s="637"/>
      <c r="N13" s="637">
        <v>1345</v>
      </c>
      <c r="O13" s="637"/>
      <c r="P13" s="637">
        <v>2115</v>
      </c>
      <c r="Q13" s="637"/>
      <c r="R13" s="637">
        <v>35</v>
      </c>
      <c r="S13" s="637"/>
      <c r="T13" s="637">
        <v>317</v>
      </c>
      <c r="U13" s="637"/>
      <c r="V13" s="637">
        <v>1061</v>
      </c>
      <c r="W13" s="637"/>
      <c r="X13" s="637">
        <v>703</v>
      </c>
      <c r="Y13" s="637"/>
      <c r="Z13" s="622" t="s">
        <v>601</v>
      </c>
    </row>
    <row r="14" spans="1:26" ht="15" customHeight="1">
      <c r="A14" s="622" t="s">
        <v>602</v>
      </c>
      <c r="B14" s="637">
        <v>8901</v>
      </c>
      <c r="C14" s="637"/>
      <c r="D14" s="637">
        <v>5040</v>
      </c>
      <c r="E14" s="637"/>
      <c r="F14" s="637">
        <v>3861</v>
      </c>
      <c r="H14" s="637">
        <v>2980</v>
      </c>
      <c r="I14" s="637"/>
      <c r="J14" s="637">
        <v>1776</v>
      </c>
      <c r="K14" s="637"/>
      <c r="L14" s="637">
        <v>1204</v>
      </c>
      <c r="M14" s="637"/>
      <c r="N14" s="637">
        <v>2553</v>
      </c>
      <c r="O14" s="637"/>
      <c r="P14" s="637">
        <v>3368</v>
      </c>
      <c r="Q14" s="637"/>
      <c r="R14" s="637">
        <v>123</v>
      </c>
      <c r="S14" s="637"/>
      <c r="T14" s="637">
        <v>589</v>
      </c>
      <c r="U14" s="637"/>
      <c r="V14" s="637">
        <v>1497</v>
      </c>
      <c r="W14" s="637"/>
      <c r="X14" s="637">
        <v>1159</v>
      </c>
      <c r="Y14" s="637"/>
      <c r="Z14" s="622" t="s">
        <v>602</v>
      </c>
    </row>
    <row r="15" spans="1:26" ht="15" customHeight="1">
      <c r="A15" s="622" t="s">
        <v>603</v>
      </c>
      <c r="B15" s="637">
        <v>1476</v>
      </c>
      <c r="C15" s="637"/>
      <c r="D15" s="637">
        <v>769</v>
      </c>
      <c r="E15" s="637"/>
      <c r="F15" s="637">
        <v>707</v>
      </c>
      <c r="H15" s="637">
        <v>510</v>
      </c>
      <c r="I15" s="637"/>
      <c r="J15" s="637">
        <v>127</v>
      </c>
      <c r="K15" s="637"/>
      <c r="L15" s="637">
        <v>383</v>
      </c>
      <c r="M15" s="637"/>
      <c r="N15" s="637">
        <v>582</v>
      </c>
      <c r="O15" s="637"/>
      <c r="P15" s="637">
        <v>385</v>
      </c>
      <c r="Q15" s="637"/>
      <c r="R15" s="637">
        <v>7</v>
      </c>
      <c r="S15" s="637"/>
      <c r="T15" s="637">
        <v>54</v>
      </c>
      <c r="U15" s="637"/>
      <c r="V15" s="637">
        <v>218</v>
      </c>
      <c r="W15" s="637"/>
      <c r="X15" s="637">
        <v>106</v>
      </c>
      <c r="Y15" s="637"/>
      <c r="Z15" s="622" t="s">
        <v>603</v>
      </c>
    </row>
    <row r="16" spans="1:26" ht="15" customHeight="1">
      <c r="A16" s="622" t="s">
        <v>604</v>
      </c>
      <c r="B16" s="637">
        <v>1983</v>
      </c>
      <c r="C16" s="637"/>
      <c r="D16" s="637">
        <v>809</v>
      </c>
      <c r="E16" s="637"/>
      <c r="F16" s="637">
        <v>1175</v>
      </c>
      <c r="H16" s="637">
        <v>812</v>
      </c>
      <c r="I16" s="637"/>
      <c r="J16" s="637">
        <v>305</v>
      </c>
      <c r="K16" s="637"/>
      <c r="L16" s="637">
        <v>507</v>
      </c>
      <c r="M16" s="637"/>
      <c r="N16" s="637">
        <v>410</v>
      </c>
      <c r="O16" s="637"/>
      <c r="P16" s="637">
        <v>762</v>
      </c>
      <c r="Q16" s="637"/>
      <c r="R16" s="637">
        <v>17</v>
      </c>
      <c r="S16" s="637"/>
      <c r="T16" s="637">
        <v>76</v>
      </c>
      <c r="U16" s="637"/>
      <c r="V16" s="637">
        <v>375</v>
      </c>
      <c r="W16" s="637"/>
      <c r="X16" s="637">
        <v>293</v>
      </c>
      <c r="Y16" s="637"/>
      <c r="Z16" s="622" t="s">
        <v>604</v>
      </c>
    </row>
    <row r="17" spans="1:27" ht="15" customHeight="1">
      <c r="A17" s="622" t="s">
        <v>605</v>
      </c>
      <c r="B17" s="637">
        <v>347</v>
      </c>
      <c r="C17" s="637"/>
      <c r="D17" s="637">
        <v>152</v>
      </c>
      <c r="E17" s="637"/>
      <c r="F17" s="637">
        <v>195</v>
      </c>
      <c r="H17" s="637">
        <v>137</v>
      </c>
      <c r="I17" s="637"/>
      <c r="J17" s="637">
        <v>62</v>
      </c>
      <c r="K17" s="637"/>
      <c r="L17" s="637">
        <v>75</v>
      </c>
      <c r="M17" s="637"/>
      <c r="N17" s="637">
        <v>72</v>
      </c>
      <c r="O17" s="637"/>
      <c r="P17" s="637">
        <v>138</v>
      </c>
      <c r="Q17" s="637"/>
      <c r="R17" s="637">
        <v>4</v>
      </c>
      <c r="S17" s="637"/>
      <c r="T17" s="637">
        <v>14</v>
      </c>
      <c r="U17" s="637"/>
      <c r="V17" s="637">
        <v>91</v>
      </c>
      <c r="W17" s="637"/>
      <c r="X17" s="637">
        <v>29</v>
      </c>
      <c r="Y17" s="637"/>
      <c r="Z17" s="622" t="s">
        <v>605</v>
      </c>
    </row>
    <row r="18" spans="1:27" ht="15" customHeight="1">
      <c r="A18" s="622" t="s">
        <v>820</v>
      </c>
      <c r="B18" s="637">
        <v>666</v>
      </c>
      <c r="C18" s="637"/>
      <c r="D18" s="637">
        <v>353</v>
      </c>
      <c r="E18" s="637"/>
      <c r="F18" s="637">
        <v>313</v>
      </c>
      <c r="H18" s="637">
        <v>275</v>
      </c>
      <c r="I18" s="637"/>
      <c r="J18" s="637">
        <v>200</v>
      </c>
      <c r="K18" s="637"/>
      <c r="L18" s="637">
        <v>75</v>
      </c>
      <c r="M18" s="637"/>
      <c r="N18" s="637">
        <v>125</v>
      </c>
      <c r="O18" s="637"/>
      <c r="P18" s="637">
        <v>266</v>
      </c>
      <c r="Q18" s="637"/>
      <c r="R18" s="637">
        <v>4</v>
      </c>
      <c r="S18" s="637"/>
      <c r="T18" s="637">
        <v>24</v>
      </c>
      <c r="U18" s="637"/>
      <c r="V18" s="637">
        <v>151</v>
      </c>
      <c r="W18" s="637"/>
      <c r="X18" s="637">
        <v>87</v>
      </c>
      <c r="Y18" s="637"/>
      <c r="Z18" s="622" t="s">
        <v>820</v>
      </c>
    </row>
    <row r="19" spans="1:27" ht="15" customHeight="1">
      <c r="A19" s="622" t="s">
        <v>821</v>
      </c>
      <c r="B19" s="637">
        <v>3922</v>
      </c>
      <c r="C19" s="637"/>
      <c r="D19" s="637">
        <v>2169</v>
      </c>
      <c r="E19" s="637"/>
      <c r="F19" s="637">
        <v>1753</v>
      </c>
      <c r="H19" s="637">
        <v>1561</v>
      </c>
      <c r="I19" s="637"/>
      <c r="J19" s="637">
        <v>952</v>
      </c>
      <c r="K19" s="637"/>
      <c r="L19" s="637">
        <v>609</v>
      </c>
      <c r="M19" s="637"/>
      <c r="N19" s="637">
        <v>1077</v>
      </c>
      <c r="O19" s="637"/>
      <c r="P19" s="637">
        <v>1284</v>
      </c>
      <c r="Q19" s="637"/>
      <c r="R19" s="637">
        <v>14</v>
      </c>
      <c r="S19" s="637"/>
      <c r="T19" s="637">
        <v>126</v>
      </c>
      <c r="U19" s="637"/>
      <c r="V19" s="637">
        <v>657</v>
      </c>
      <c r="W19" s="637"/>
      <c r="X19" s="637">
        <v>487</v>
      </c>
      <c r="Y19" s="637"/>
      <c r="Z19" s="622" t="s">
        <v>821</v>
      </c>
    </row>
    <row r="20" spans="1:27" ht="15" customHeight="1">
      <c r="A20" s="622" t="s">
        <v>822</v>
      </c>
      <c r="B20" s="637">
        <v>1152</v>
      </c>
      <c r="C20" s="637"/>
      <c r="D20" s="637">
        <v>503</v>
      </c>
      <c r="E20" s="637"/>
      <c r="F20" s="637">
        <v>648</v>
      </c>
      <c r="H20" s="637">
        <v>422</v>
      </c>
      <c r="I20" s="637"/>
      <c r="J20" s="637">
        <v>137</v>
      </c>
      <c r="K20" s="637"/>
      <c r="L20" s="637">
        <v>285</v>
      </c>
      <c r="M20" s="637"/>
      <c r="N20" s="637">
        <v>285</v>
      </c>
      <c r="O20" s="637"/>
      <c r="P20" s="637">
        <v>445</v>
      </c>
      <c r="Q20" s="637"/>
      <c r="R20" s="637">
        <v>23</v>
      </c>
      <c r="S20" s="637"/>
      <c r="T20" s="637">
        <v>58</v>
      </c>
      <c r="U20" s="637"/>
      <c r="V20" s="637">
        <v>210</v>
      </c>
      <c r="W20" s="637"/>
      <c r="X20" s="637">
        <v>154</v>
      </c>
      <c r="Y20" s="637"/>
      <c r="Z20" s="622" t="s">
        <v>822</v>
      </c>
    </row>
    <row r="21" spans="1:27" ht="15" customHeight="1">
      <c r="A21" s="622" t="s">
        <v>823</v>
      </c>
      <c r="B21" s="637">
        <v>6060</v>
      </c>
      <c r="C21" s="637"/>
      <c r="D21" s="637">
        <v>2903</v>
      </c>
      <c r="E21" s="637"/>
      <c r="F21" s="637">
        <v>3157</v>
      </c>
      <c r="H21" s="637">
        <v>2516</v>
      </c>
      <c r="I21" s="637"/>
      <c r="J21" s="637">
        <v>1116</v>
      </c>
      <c r="K21" s="637"/>
      <c r="L21" s="637">
        <v>1400</v>
      </c>
      <c r="M21" s="637"/>
      <c r="N21" s="637">
        <v>1477</v>
      </c>
      <c r="O21" s="637"/>
      <c r="P21" s="637">
        <v>2067</v>
      </c>
      <c r="Q21" s="637"/>
      <c r="R21" s="637">
        <v>84</v>
      </c>
      <c r="S21" s="637"/>
      <c r="T21" s="637">
        <v>226</v>
      </c>
      <c r="U21" s="637"/>
      <c r="V21" s="637">
        <v>1030</v>
      </c>
      <c r="W21" s="637"/>
      <c r="X21" s="637">
        <v>726</v>
      </c>
      <c r="Y21" s="637"/>
      <c r="Z21" s="622" t="s">
        <v>823</v>
      </c>
    </row>
    <row r="22" spans="1:27" ht="15" customHeight="1">
      <c r="A22" s="622" t="s">
        <v>824</v>
      </c>
      <c r="B22" s="637">
        <v>8358</v>
      </c>
      <c r="C22" s="637"/>
      <c r="D22" s="637">
        <v>4583</v>
      </c>
      <c r="E22" s="637"/>
      <c r="F22" s="637">
        <v>3775</v>
      </c>
      <c r="H22" s="637">
        <v>3491</v>
      </c>
      <c r="I22" s="637"/>
      <c r="J22" s="637">
        <v>2088</v>
      </c>
      <c r="K22" s="637"/>
      <c r="L22" s="637">
        <v>1403</v>
      </c>
      <c r="M22" s="637"/>
      <c r="N22" s="637">
        <v>2183</v>
      </c>
      <c r="O22" s="637"/>
      <c r="P22" s="637">
        <v>2684</v>
      </c>
      <c r="Q22" s="637"/>
      <c r="R22" s="637">
        <v>79</v>
      </c>
      <c r="S22" s="637"/>
      <c r="T22" s="637">
        <v>233</v>
      </c>
      <c r="U22" s="637"/>
      <c r="V22" s="637">
        <v>1125</v>
      </c>
      <c r="W22" s="637"/>
      <c r="X22" s="637">
        <v>1247</v>
      </c>
      <c r="Y22" s="637"/>
      <c r="Z22" s="622" t="s">
        <v>824</v>
      </c>
    </row>
    <row r="23" spans="1:27" ht="15" customHeight="1">
      <c r="A23" s="622" t="s">
        <v>568</v>
      </c>
      <c r="B23" s="637">
        <v>2397</v>
      </c>
      <c r="C23" s="637"/>
      <c r="D23" s="637">
        <v>948</v>
      </c>
      <c r="E23" s="637"/>
      <c r="F23" s="637">
        <v>1449</v>
      </c>
      <c r="H23" s="637">
        <v>759</v>
      </c>
      <c r="I23" s="637"/>
      <c r="J23" s="637">
        <v>397</v>
      </c>
      <c r="K23" s="637"/>
      <c r="L23" s="637">
        <v>362</v>
      </c>
      <c r="M23" s="637"/>
      <c r="N23" s="637">
        <v>408</v>
      </c>
      <c r="O23" s="637"/>
      <c r="P23" s="637">
        <v>1230</v>
      </c>
      <c r="Q23" s="637"/>
      <c r="R23" s="637">
        <v>23</v>
      </c>
      <c r="S23" s="637"/>
      <c r="T23" s="637">
        <v>121</v>
      </c>
      <c r="U23" s="637"/>
      <c r="V23" s="637">
        <v>703</v>
      </c>
      <c r="W23" s="637"/>
      <c r="X23" s="637">
        <v>384</v>
      </c>
      <c r="Y23" s="637"/>
      <c r="Z23" s="622" t="s">
        <v>568</v>
      </c>
    </row>
    <row r="24" spans="1:27" ht="15" customHeight="1">
      <c r="A24" s="622" t="s">
        <v>569</v>
      </c>
      <c r="B24" s="637">
        <v>566</v>
      </c>
      <c r="C24" s="637"/>
      <c r="D24" s="637">
        <v>204</v>
      </c>
      <c r="E24" s="637"/>
      <c r="F24" s="637">
        <v>361</v>
      </c>
      <c r="H24" s="637">
        <v>161</v>
      </c>
      <c r="I24" s="637"/>
      <c r="J24" s="637">
        <v>85</v>
      </c>
      <c r="K24" s="637"/>
      <c r="L24" s="637">
        <v>76</v>
      </c>
      <c r="M24" s="637"/>
      <c r="N24" s="637">
        <v>101</v>
      </c>
      <c r="O24" s="637"/>
      <c r="P24" s="637">
        <v>304</v>
      </c>
      <c r="Q24" s="637"/>
      <c r="R24" s="637">
        <v>3</v>
      </c>
      <c r="S24" s="637"/>
      <c r="T24" s="637">
        <v>16</v>
      </c>
      <c r="U24" s="637"/>
      <c r="V24" s="637">
        <v>134</v>
      </c>
      <c r="W24" s="637"/>
      <c r="X24" s="637">
        <v>151</v>
      </c>
      <c r="Y24" s="637"/>
      <c r="Z24" s="622" t="s">
        <v>569</v>
      </c>
    </row>
    <row r="25" spans="1:27" ht="15" customHeight="1">
      <c r="A25" s="622" t="s">
        <v>570</v>
      </c>
      <c r="B25" s="637">
        <v>3802</v>
      </c>
      <c r="C25" s="637"/>
      <c r="D25" s="637">
        <v>1477</v>
      </c>
      <c r="E25" s="637"/>
      <c r="F25" s="637">
        <v>2324</v>
      </c>
      <c r="H25" s="637">
        <v>1543</v>
      </c>
      <c r="I25" s="637"/>
      <c r="J25" s="637">
        <v>636</v>
      </c>
      <c r="K25" s="637"/>
      <c r="L25" s="637">
        <v>908</v>
      </c>
      <c r="M25" s="637"/>
      <c r="N25" s="637">
        <v>534</v>
      </c>
      <c r="O25" s="637"/>
      <c r="P25" s="637">
        <v>1724</v>
      </c>
      <c r="Q25" s="637"/>
      <c r="R25" s="637">
        <v>29</v>
      </c>
      <c r="S25" s="637"/>
      <c r="T25" s="637">
        <v>279</v>
      </c>
      <c r="U25" s="637"/>
      <c r="V25" s="637">
        <v>820</v>
      </c>
      <c r="W25" s="637"/>
      <c r="X25" s="637">
        <v>597</v>
      </c>
      <c r="Y25" s="637"/>
      <c r="Z25" s="622" t="s">
        <v>570</v>
      </c>
    </row>
    <row r="26" spans="1:27" ht="15" customHeight="1">
      <c r="A26" s="622" t="s">
        <v>571</v>
      </c>
      <c r="B26" s="637">
        <v>2003</v>
      </c>
      <c r="C26" s="637"/>
      <c r="D26" s="637">
        <v>701</v>
      </c>
      <c r="E26" s="637"/>
      <c r="F26" s="637">
        <v>1302</v>
      </c>
      <c r="H26" s="637">
        <v>957</v>
      </c>
      <c r="I26" s="637"/>
      <c r="J26" s="637">
        <v>321</v>
      </c>
      <c r="K26" s="637"/>
      <c r="L26" s="637">
        <v>636</v>
      </c>
      <c r="M26" s="637"/>
      <c r="N26" s="637">
        <v>263</v>
      </c>
      <c r="O26" s="637"/>
      <c r="P26" s="637">
        <v>782</v>
      </c>
      <c r="Q26" s="637"/>
      <c r="R26" s="637">
        <v>28</v>
      </c>
      <c r="S26" s="637"/>
      <c r="T26" s="637">
        <v>89</v>
      </c>
      <c r="U26" s="637"/>
      <c r="V26" s="637">
        <v>429</v>
      </c>
      <c r="W26" s="637"/>
      <c r="X26" s="637">
        <v>237</v>
      </c>
      <c r="Y26" s="637"/>
      <c r="Z26" s="622" t="s">
        <v>571</v>
      </c>
    </row>
    <row r="27" spans="1:27" ht="15" customHeight="1">
      <c r="A27" s="622" t="s">
        <v>355</v>
      </c>
      <c r="B27" s="637">
        <v>1564</v>
      </c>
      <c r="C27" s="637"/>
      <c r="D27" s="637">
        <v>821</v>
      </c>
      <c r="E27" s="637"/>
      <c r="F27" s="637">
        <v>743</v>
      </c>
      <c r="H27" s="637">
        <v>497</v>
      </c>
      <c r="I27" s="637"/>
      <c r="J27" s="637">
        <v>236</v>
      </c>
      <c r="K27" s="637"/>
      <c r="L27" s="637">
        <v>261</v>
      </c>
      <c r="M27" s="637"/>
      <c r="N27" s="637">
        <v>503</v>
      </c>
      <c r="O27" s="637"/>
      <c r="P27" s="637">
        <v>564</v>
      </c>
      <c r="Q27" s="637"/>
      <c r="R27" s="637">
        <v>21</v>
      </c>
      <c r="S27" s="637"/>
      <c r="T27" s="637">
        <v>60</v>
      </c>
      <c r="U27" s="637"/>
      <c r="V27" s="637">
        <v>226</v>
      </c>
      <c r="W27" s="637"/>
      <c r="X27" s="637">
        <v>257</v>
      </c>
      <c r="Y27" s="637"/>
      <c r="Z27" s="622" t="s">
        <v>355</v>
      </c>
    </row>
    <row r="28" spans="1:27" ht="15" customHeight="1">
      <c r="A28" s="622" t="s">
        <v>573</v>
      </c>
      <c r="B28" s="637">
        <v>1758</v>
      </c>
      <c r="C28" s="637"/>
      <c r="D28" s="637">
        <v>702</v>
      </c>
      <c r="E28" s="637"/>
      <c r="F28" s="637">
        <v>1056</v>
      </c>
      <c r="H28" s="637">
        <v>625</v>
      </c>
      <c r="I28" s="637"/>
      <c r="J28" s="637">
        <v>290</v>
      </c>
      <c r="K28" s="637"/>
      <c r="L28" s="637">
        <v>335</v>
      </c>
      <c r="M28" s="637"/>
      <c r="N28" s="637">
        <v>210</v>
      </c>
      <c r="O28" s="637"/>
      <c r="P28" s="637">
        <v>923</v>
      </c>
      <c r="Q28" s="637"/>
      <c r="R28" s="637">
        <v>31</v>
      </c>
      <c r="S28" s="637"/>
      <c r="T28" s="637">
        <v>171</v>
      </c>
      <c r="U28" s="637"/>
      <c r="V28" s="637">
        <v>406</v>
      </c>
      <c r="W28" s="637"/>
      <c r="X28" s="637">
        <v>316</v>
      </c>
      <c r="Y28" s="637"/>
      <c r="Z28" s="622" t="s">
        <v>573</v>
      </c>
    </row>
    <row r="29" spans="1:27" ht="30" customHeight="1">
      <c r="A29" s="638" t="s">
        <v>1720</v>
      </c>
      <c r="B29" s="639"/>
      <c r="C29" s="639"/>
      <c r="D29" s="639"/>
      <c r="E29" s="639"/>
      <c r="F29" s="639"/>
      <c r="N29" s="638" t="s">
        <v>1720</v>
      </c>
    </row>
    <row r="30" spans="1:27" ht="30.95" customHeight="1">
      <c r="A30" s="330" t="s">
        <v>346</v>
      </c>
      <c r="B30" s="640">
        <v>-3.1</v>
      </c>
      <c r="C30" s="640"/>
      <c r="D30" s="640">
        <v>-3.8</v>
      </c>
      <c r="E30" s="640"/>
      <c r="F30" s="640">
        <v>-2.2999999999999998</v>
      </c>
      <c r="G30" s="640"/>
      <c r="H30" s="640">
        <v>0</v>
      </c>
      <c r="I30" s="640"/>
      <c r="J30" s="640">
        <v>-0.5</v>
      </c>
      <c r="K30" s="640"/>
      <c r="L30" s="640">
        <v>0.6</v>
      </c>
      <c r="M30" s="640"/>
      <c r="N30" s="640">
        <v>-6.8</v>
      </c>
      <c r="O30" s="640"/>
      <c r="P30" s="640">
        <v>-3.7</v>
      </c>
      <c r="Q30" s="640"/>
      <c r="R30" s="640">
        <v>-8.4</v>
      </c>
      <c r="S30" s="640"/>
      <c r="T30" s="640">
        <v>-0.5</v>
      </c>
      <c r="U30" s="640"/>
      <c r="V30" s="640">
        <v>-4</v>
      </c>
      <c r="W30" s="640"/>
      <c r="X30" s="640">
        <v>-4</v>
      </c>
      <c r="Y30" s="640"/>
      <c r="Z30" s="330" t="s">
        <v>346</v>
      </c>
      <c r="AA30" s="640"/>
    </row>
    <row r="31" spans="1:27" ht="24.95" customHeight="1">
      <c r="A31" s="330" t="s">
        <v>601</v>
      </c>
      <c r="B31" s="640">
        <v>-17.5</v>
      </c>
      <c r="C31" s="640"/>
      <c r="D31" s="640">
        <v>-19</v>
      </c>
      <c r="E31" s="640"/>
      <c r="F31" s="640">
        <v>-15.9</v>
      </c>
      <c r="G31" s="640"/>
      <c r="H31" s="640">
        <v>-7.8</v>
      </c>
      <c r="I31" s="640"/>
      <c r="J31" s="640">
        <v>-11.1</v>
      </c>
      <c r="K31" s="640"/>
      <c r="L31" s="640">
        <v>-3.8</v>
      </c>
      <c r="M31" s="640"/>
      <c r="N31" s="640">
        <v>-25.6</v>
      </c>
      <c r="O31" s="640"/>
      <c r="P31" s="640">
        <v>-22</v>
      </c>
      <c r="Q31" s="640"/>
      <c r="R31" s="640">
        <v>-47</v>
      </c>
      <c r="S31" s="640"/>
      <c r="T31" s="640">
        <v>-13.6</v>
      </c>
      <c r="U31" s="640"/>
      <c r="V31" s="640">
        <v>-21.2</v>
      </c>
      <c r="W31" s="640"/>
      <c r="X31" s="640">
        <v>-24.5</v>
      </c>
      <c r="Y31" s="640"/>
      <c r="Z31" s="330" t="s">
        <v>601</v>
      </c>
      <c r="AA31" s="640"/>
    </row>
    <row r="32" spans="1:27" ht="15" customHeight="1">
      <c r="A32" s="330" t="s">
        <v>602</v>
      </c>
      <c r="B32" s="640">
        <v>-17.5</v>
      </c>
      <c r="C32" s="640"/>
      <c r="D32" s="640">
        <v>-18.8</v>
      </c>
      <c r="E32" s="640"/>
      <c r="F32" s="640">
        <v>-15.8</v>
      </c>
      <c r="G32" s="640"/>
      <c r="H32" s="640">
        <v>-11.3</v>
      </c>
      <c r="I32" s="640"/>
      <c r="J32" s="640">
        <v>-14</v>
      </c>
      <c r="K32" s="640"/>
      <c r="L32" s="640">
        <v>-7</v>
      </c>
      <c r="M32" s="640"/>
      <c r="N32" s="640">
        <v>-23.7</v>
      </c>
      <c r="O32" s="640"/>
      <c r="P32" s="640">
        <v>-17.600000000000001</v>
      </c>
      <c r="Q32" s="640"/>
      <c r="R32" s="640">
        <v>-13.4</v>
      </c>
      <c r="S32" s="640"/>
      <c r="T32" s="640">
        <v>-10.1</v>
      </c>
      <c r="U32" s="640"/>
      <c r="V32" s="640">
        <v>-18.600000000000001</v>
      </c>
      <c r="W32" s="640"/>
      <c r="X32" s="640">
        <v>-20.3</v>
      </c>
      <c r="Y32" s="640"/>
      <c r="Z32" s="330" t="s">
        <v>602</v>
      </c>
      <c r="AA32" s="640"/>
    </row>
    <row r="33" spans="1:29" ht="15" customHeight="1">
      <c r="A33" s="330" t="s">
        <v>603</v>
      </c>
      <c r="B33" s="640">
        <v>3.1</v>
      </c>
      <c r="C33" s="640"/>
      <c r="D33" s="640">
        <v>3.1</v>
      </c>
      <c r="E33" s="640"/>
      <c r="F33" s="640">
        <v>3.1</v>
      </c>
      <c r="G33" s="640"/>
      <c r="H33" s="640">
        <v>9.9</v>
      </c>
      <c r="I33" s="640"/>
      <c r="J33" s="640">
        <v>21</v>
      </c>
      <c r="K33" s="640"/>
      <c r="L33" s="640">
        <v>6.7</v>
      </c>
      <c r="M33" s="640"/>
      <c r="N33" s="640">
        <v>0.3</v>
      </c>
      <c r="O33" s="640"/>
      <c r="P33" s="640">
        <v>-1</v>
      </c>
      <c r="Q33" s="640"/>
      <c r="R33" s="640">
        <v>40</v>
      </c>
      <c r="S33" s="640"/>
      <c r="T33" s="640">
        <v>-5.3</v>
      </c>
      <c r="U33" s="640"/>
      <c r="V33" s="640">
        <v>3.3</v>
      </c>
      <c r="W33" s="640"/>
      <c r="X33" s="640">
        <v>-7.8</v>
      </c>
      <c r="Y33" s="640"/>
      <c r="Z33" s="330" t="s">
        <v>603</v>
      </c>
      <c r="AA33" s="640"/>
    </row>
    <row r="34" spans="1:29" ht="15" customHeight="1">
      <c r="A34" s="330" t="s">
        <v>604</v>
      </c>
      <c r="B34" s="640">
        <v>4.8</v>
      </c>
      <c r="C34" s="640"/>
      <c r="D34" s="640">
        <v>5.9</v>
      </c>
      <c r="E34" s="640"/>
      <c r="F34" s="640">
        <v>4.0999999999999996</v>
      </c>
      <c r="G34" s="640"/>
      <c r="H34" s="640">
        <v>4.8</v>
      </c>
      <c r="I34" s="640"/>
      <c r="J34" s="640">
        <v>5.2</v>
      </c>
      <c r="K34" s="640"/>
      <c r="L34" s="640">
        <v>4.5</v>
      </c>
      <c r="M34" s="640"/>
      <c r="N34" s="640">
        <v>4.5999999999999996</v>
      </c>
      <c r="O34" s="640"/>
      <c r="P34" s="640">
        <v>5</v>
      </c>
      <c r="Q34" s="640"/>
      <c r="R34" s="640">
        <v>21.4</v>
      </c>
      <c r="S34" s="640"/>
      <c r="T34" s="640">
        <v>11.8</v>
      </c>
      <c r="U34" s="640"/>
      <c r="V34" s="640">
        <v>6.5</v>
      </c>
      <c r="W34" s="640"/>
      <c r="X34" s="640">
        <v>0.3</v>
      </c>
      <c r="Y34" s="640"/>
      <c r="Z34" s="330" t="s">
        <v>604</v>
      </c>
      <c r="AA34" s="640"/>
    </row>
    <row r="35" spans="1:29" ht="15" customHeight="1">
      <c r="A35" s="330" t="s">
        <v>605</v>
      </c>
      <c r="B35" s="640">
        <v>7.8</v>
      </c>
      <c r="C35" s="640"/>
      <c r="D35" s="640">
        <v>5.6</v>
      </c>
      <c r="E35" s="640"/>
      <c r="F35" s="640">
        <v>9.6</v>
      </c>
      <c r="G35" s="640"/>
      <c r="H35" s="640">
        <v>9.6</v>
      </c>
      <c r="I35" s="640"/>
      <c r="J35" s="640">
        <v>3.3</v>
      </c>
      <c r="K35" s="640"/>
      <c r="L35" s="640">
        <v>15.4</v>
      </c>
      <c r="M35" s="640"/>
      <c r="N35" s="640">
        <v>7.5</v>
      </c>
      <c r="O35" s="640"/>
      <c r="P35" s="640">
        <v>6.2</v>
      </c>
      <c r="Q35" s="640"/>
      <c r="R35" s="640">
        <v>0</v>
      </c>
      <c r="S35" s="640"/>
      <c r="T35" s="640">
        <v>0</v>
      </c>
      <c r="U35" s="640"/>
      <c r="V35" s="640">
        <v>8.3000000000000007</v>
      </c>
      <c r="W35" s="640"/>
      <c r="X35" s="640">
        <v>0</v>
      </c>
      <c r="Y35" s="640"/>
      <c r="Z35" s="330" t="s">
        <v>605</v>
      </c>
      <c r="AA35" s="640"/>
    </row>
    <row r="36" spans="1:29" ht="15" customHeight="1">
      <c r="A36" s="330" t="s">
        <v>820</v>
      </c>
      <c r="B36" s="640">
        <v>2.5</v>
      </c>
      <c r="C36" s="640"/>
      <c r="D36" s="640">
        <v>-2.5</v>
      </c>
      <c r="E36" s="640"/>
      <c r="F36" s="640">
        <v>8.6999999999999993</v>
      </c>
      <c r="G36" s="640"/>
      <c r="H36" s="640">
        <v>12.7</v>
      </c>
      <c r="I36" s="640"/>
      <c r="J36" s="640">
        <v>22</v>
      </c>
      <c r="K36" s="640"/>
      <c r="L36" s="640">
        <v>-6.3</v>
      </c>
      <c r="M36" s="640"/>
      <c r="N36" s="640">
        <v>-26</v>
      </c>
      <c r="O36" s="640"/>
      <c r="P36" s="640">
        <v>12.2</v>
      </c>
      <c r="Q36" s="640"/>
      <c r="R36" s="640">
        <v>33.299999999999997</v>
      </c>
      <c r="S36" s="640"/>
      <c r="T36" s="640">
        <v>-4</v>
      </c>
      <c r="U36" s="640"/>
      <c r="V36" s="640">
        <v>14.4</v>
      </c>
      <c r="W36" s="640"/>
      <c r="X36" s="640">
        <v>14.5</v>
      </c>
      <c r="Y36" s="640"/>
      <c r="Z36" s="330" t="s">
        <v>820</v>
      </c>
      <c r="AA36" s="640"/>
    </row>
    <row r="37" spans="1:29" ht="15" customHeight="1">
      <c r="A37" s="330" t="s">
        <v>821</v>
      </c>
      <c r="B37" s="640">
        <v>4.3</v>
      </c>
      <c r="C37" s="640"/>
      <c r="D37" s="640">
        <v>2.8</v>
      </c>
      <c r="E37" s="640"/>
      <c r="F37" s="640">
        <v>6.3</v>
      </c>
      <c r="G37" s="640"/>
      <c r="H37" s="640">
        <v>2.8</v>
      </c>
      <c r="I37" s="640"/>
      <c r="J37" s="640">
        <v>2.6</v>
      </c>
      <c r="K37" s="640"/>
      <c r="L37" s="640">
        <v>3</v>
      </c>
      <c r="M37" s="640"/>
      <c r="N37" s="640">
        <v>3.4</v>
      </c>
      <c r="O37" s="640"/>
      <c r="P37" s="640">
        <v>7.1</v>
      </c>
      <c r="Q37" s="640"/>
      <c r="R37" s="640">
        <v>-12.5</v>
      </c>
      <c r="S37" s="640"/>
      <c r="T37" s="640">
        <v>0.8</v>
      </c>
      <c r="U37" s="640"/>
      <c r="V37" s="640">
        <v>4.5999999999999996</v>
      </c>
      <c r="W37" s="640"/>
      <c r="X37" s="640">
        <v>13.3</v>
      </c>
      <c r="Y37" s="640"/>
      <c r="Z37" s="330" t="s">
        <v>821</v>
      </c>
      <c r="AA37" s="640"/>
    </row>
    <row r="38" spans="1:29" ht="15" customHeight="1">
      <c r="A38" s="330" t="s">
        <v>822</v>
      </c>
      <c r="B38" s="640">
        <v>2.7</v>
      </c>
      <c r="C38" s="640"/>
      <c r="D38" s="640">
        <v>3.9</v>
      </c>
      <c r="E38" s="640"/>
      <c r="F38" s="640">
        <v>1.6</v>
      </c>
      <c r="G38" s="640"/>
      <c r="H38" s="640">
        <v>3.4</v>
      </c>
      <c r="I38" s="640"/>
      <c r="J38" s="640">
        <v>-6.2</v>
      </c>
      <c r="K38" s="640"/>
      <c r="L38" s="640">
        <v>8.8000000000000007</v>
      </c>
      <c r="M38" s="640"/>
      <c r="N38" s="640">
        <v>10</v>
      </c>
      <c r="O38" s="640"/>
      <c r="P38" s="640">
        <v>-2.2000000000000002</v>
      </c>
      <c r="Q38" s="640"/>
      <c r="R38" s="640">
        <v>9.5</v>
      </c>
      <c r="S38" s="640"/>
      <c r="T38" s="640">
        <v>0</v>
      </c>
      <c r="U38" s="640"/>
      <c r="V38" s="640">
        <v>1</v>
      </c>
      <c r="W38" s="640"/>
      <c r="X38" s="640">
        <v>-8.3000000000000007</v>
      </c>
      <c r="Y38" s="640"/>
      <c r="Z38" s="330" t="s">
        <v>822</v>
      </c>
      <c r="AA38" s="640"/>
    </row>
    <row r="39" spans="1:29" ht="15" customHeight="1">
      <c r="A39" s="330" t="s">
        <v>823</v>
      </c>
      <c r="B39" s="640">
        <v>11.8</v>
      </c>
      <c r="C39" s="640"/>
      <c r="D39" s="640">
        <v>15.9</v>
      </c>
      <c r="E39" s="640"/>
      <c r="F39" s="640">
        <v>8.3000000000000007</v>
      </c>
      <c r="G39" s="640"/>
      <c r="H39" s="640">
        <v>10.5</v>
      </c>
      <c r="I39" s="640"/>
      <c r="J39" s="640">
        <v>13.6</v>
      </c>
      <c r="K39" s="640"/>
      <c r="L39" s="640">
        <v>8</v>
      </c>
      <c r="M39" s="640"/>
      <c r="N39" s="640">
        <v>19.399999999999999</v>
      </c>
      <c r="O39" s="640"/>
      <c r="P39" s="640">
        <v>8.5</v>
      </c>
      <c r="Q39" s="640"/>
      <c r="R39" s="640">
        <v>0</v>
      </c>
      <c r="S39" s="640"/>
      <c r="T39" s="640">
        <v>11.3</v>
      </c>
      <c r="U39" s="640"/>
      <c r="V39" s="640">
        <v>9.3000000000000007</v>
      </c>
      <c r="W39" s="640"/>
      <c r="X39" s="640">
        <v>7.4</v>
      </c>
      <c r="Y39" s="640"/>
      <c r="Z39" s="330" t="s">
        <v>823</v>
      </c>
      <c r="AA39" s="640"/>
    </row>
    <row r="40" spans="1:29" ht="15" customHeight="1">
      <c r="A40" s="330" t="s">
        <v>824</v>
      </c>
      <c r="B40" s="640">
        <v>-0.5</v>
      </c>
      <c r="C40" s="640"/>
      <c r="D40" s="640">
        <v>1.7</v>
      </c>
      <c r="E40" s="640"/>
      <c r="F40" s="640">
        <v>-3.1</v>
      </c>
      <c r="G40" s="640"/>
      <c r="H40" s="640">
        <v>-0.1</v>
      </c>
      <c r="I40" s="640"/>
      <c r="J40" s="640">
        <v>2.9</v>
      </c>
      <c r="K40" s="640"/>
      <c r="L40" s="640">
        <v>-4.2</v>
      </c>
      <c r="M40" s="640"/>
      <c r="N40" s="640">
        <v>1</v>
      </c>
      <c r="O40" s="640"/>
      <c r="P40" s="640">
        <v>-2.2999999999999998</v>
      </c>
      <c r="Q40" s="640"/>
      <c r="R40" s="640">
        <v>-11.2</v>
      </c>
      <c r="S40" s="640"/>
      <c r="T40" s="640">
        <v>2.6</v>
      </c>
      <c r="U40" s="640"/>
      <c r="V40" s="640">
        <v>-7.2</v>
      </c>
      <c r="W40" s="640"/>
      <c r="X40" s="640">
        <v>2.2000000000000002</v>
      </c>
      <c r="Y40" s="640"/>
      <c r="Z40" s="330" t="s">
        <v>824</v>
      </c>
      <c r="AA40" s="640"/>
    </row>
    <row r="41" spans="1:29" ht="15" customHeight="1">
      <c r="A41" s="330" t="s">
        <v>568</v>
      </c>
      <c r="B41" s="640">
        <v>10.9</v>
      </c>
      <c r="C41" s="640"/>
      <c r="D41" s="640">
        <v>10.199999999999999</v>
      </c>
      <c r="E41" s="640"/>
      <c r="F41" s="640">
        <v>11.4</v>
      </c>
      <c r="G41" s="640"/>
      <c r="H41" s="640">
        <v>8.6999999999999993</v>
      </c>
      <c r="I41" s="640"/>
      <c r="J41" s="640">
        <v>10</v>
      </c>
      <c r="K41" s="640"/>
      <c r="L41" s="640">
        <v>7.4</v>
      </c>
      <c r="M41" s="640"/>
      <c r="N41" s="640">
        <v>11.2</v>
      </c>
      <c r="O41" s="640"/>
      <c r="P41" s="640">
        <v>12.3</v>
      </c>
      <c r="Q41" s="640"/>
      <c r="R41" s="640">
        <v>9.5</v>
      </c>
      <c r="S41" s="640"/>
      <c r="T41" s="640">
        <v>10</v>
      </c>
      <c r="U41" s="640"/>
      <c r="V41" s="640">
        <v>12.5</v>
      </c>
      <c r="W41" s="640"/>
      <c r="X41" s="640">
        <v>13.3</v>
      </c>
      <c r="Y41" s="640"/>
      <c r="Z41" s="330" t="s">
        <v>568</v>
      </c>
      <c r="AA41" s="640"/>
    </row>
    <row r="42" spans="1:29" ht="15" customHeight="1">
      <c r="A42" s="330" t="s">
        <v>569</v>
      </c>
      <c r="B42" s="640">
        <v>4.5999999999999996</v>
      </c>
      <c r="C42" s="640"/>
      <c r="D42" s="640">
        <v>6.3</v>
      </c>
      <c r="E42" s="640"/>
      <c r="F42" s="640">
        <v>3.4</v>
      </c>
      <c r="G42" s="640"/>
      <c r="H42" s="640">
        <v>0.6</v>
      </c>
      <c r="I42" s="640"/>
      <c r="J42" s="640">
        <v>3.7</v>
      </c>
      <c r="K42" s="640"/>
      <c r="L42" s="640">
        <v>-2.6</v>
      </c>
      <c r="M42" s="640"/>
      <c r="N42" s="640">
        <v>14.8</v>
      </c>
      <c r="O42" s="640"/>
      <c r="P42" s="640">
        <v>3.8</v>
      </c>
      <c r="Q42" s="640"/>
      <c r="R42" s="640">
        <v>-40</v>
      </c>
      <c r="S42" s="640"/>
      <c r="T42" s="640">
        <v>-5.9</v>
      </c>
      <c r="U42" s="640"/>
      <c r="V42" s="640">
        <v>3.1</v>
      </c>
      <c r="W42" s="640"/>
      <c r="X42" s="640">
        <v>6.3</v>
      </c>
      <c r="Y42" s="640"/>
      <c r="Z42" s="330" t="s">
        <v>569</v>
      </c>
      <c r="AA42" s="640"/>
    </row>
    <row r="43" spans="1:29" ht="15" customHeight="1">
      <c r="A43" s="330" t="s">
        <v>570</v>
      </c>
      <c r="B43" s="640">
        <v>4.0999999999999996</v>
      </c>
      <c r="C43" s="640"/>
      <c r="D43" s="640">
        <v>3.3</v>
      </c>
      <c r="E43" s="640"/>
      <c r="F43" s="640">
        <v>4.5999999999999996</v>
      </c>
      <c r="G43" s="640"/>
      <c r="H43" s="640">
        <v>4</v>
      </c>
      <c r="I43" s="640"/>
      <c r="J43" s="640">
        <v>4.3</v>
      </c>
      <c r="K43" s="640"/>
      <c r="L43" s="640">
        <v>4</v>
      </c>
      <c r="M43" s="640"/>
      <c r="N43" s="640">
        <v>1.3</v>
      </c>
      <c r="O43" s="640"/>
      <c r="P43" s="640">
        <v>5</v>
      </c>
      <c r="Q43" s="640"/>
      <c r="R43" s="640">
        <v>-9.4</v>
      </c>
      <c r="S43" s="640"/>
      <c r="T43" s="640">
        <v>6.5</v>
      </c>
      <c r="U43" s="640"/>
      <c r="V43" s="640">
        <v>6.9</v>
      </c>
      <c r="W43" s="640"/>
      <c r="X43" s="640">
        <v>2.8</v>
      </c>
      <c r="Y43" s="640"/>
      <c r="Z43" s="330" t="s">
        <v>570</v>
      </c>
      <c r="AA43" s="640"/>
    </row>
    <row r="44" spans="1:29" ht="15" customHeight="1">
      <c r="A44" s="330" t="s">
        <v>571</v>
      </c>
      <c r="B44" s="640">
        <v>4.5999999999999996</v>
      </c>
      <c r="C44" s="640"/>
      <c r="D44" s="640">
        <v>5.4</v>
      </c>
      <c r="E44" s="640"/>
      <c r="F44" s="640">
        <v>4.2</v>
      </c>
      <c r="G44" s="640"/>
      <c r="H44" s="640">
        <v>2.5</v>
      </c>
      <c r="I44" s="640"/>
      <c r="J44" s="640">
        <v>2.6</v>
      </c>
      <c r="K44" s="640"/>
      <c r="L44" s="640">
        <v>2.4</v>
      </c>
      <c r="M44" s="640"/>
      <c r="N44" s="640">
        <v>3.5</v>
      </c>
      <c r="O44" s="640"/>
      <c r="P44" s="640">
        <v>7.6</v>
      </c>
      <c r="Q44" s="640"/>
      <c r="R44" s="640">
        <v>33.299999999999997</v>
      </c>
      <c r="S44" s="640"/>
      <c r="T44" s="640">
        <v>15.6</v>
      </c>
      <c r="U44" s="640"/>
      <c r="V44" s="640">
        <v>2.6</v>
      </c>
      <c r="W44" s="640"/>
      <c r="X44" s="640">
        <v>12.3</v>
      </c>
      <c r="Y44" s="640"/>
      <c r="Z44" s="330" t="s">
        <v>571</v>
      </c>
      <c r="AA44" s="640"/>
    </row>
    <row r="45" spans="1:29" ht="15" customHeight="1">
      <c r="A45" s="330" t="s">
        <v>355</v>
      </c>
      <c r="B45" s="640">
        <v>1.9</v>
      </c>
      <c r="C45" s="640"/>
      <c r="D45" s="640">
        <v>4.0999999999999996</v>
      </c>
      <c r="E45" s="640"/>
      <c r="F45" s="640">
        <v>-0.4</v>
      </c>
      <c r="G45" s="640"/>
      <c r="H45" s="640">
        <v>2.7</v>
      </c>
      <c r="I45" s="640"/>
      <c r="J45" s="640">
        <v>5.4</v>
      </c>
      <c r="K45" s="640"/>
      <c r="L45" s="640">
        <v>0.4</v>
      </c>
      <c r="M45" s="640"/>
      <c r="N45" s="640">
        <v>2.7</v>
      </c>
      <c r="O45" s="640"/>
      <c r="P45" s="640">
        <v>0.7</v>
      </c>
      <c r="Q45" s="640"/>
      <c r="R45" s="640">
        <v>5</v>
      </c>
      <c r="S45" s="640"/>
      <c r="T45" s="640">
        <v>9.1</v>
      </c>
      <c r="U45" s="640"/>
      <c r="V45" s="640">
        <v>-5.4</v>
      </c>
      <c r="W45" s="640"/>
      <c r="X45" s="640">
        <v>3.6</v>
      </c>
      <c r="Y45" s="640"/>
      <c r="Z45" s="330" t="s">
        <v>355</v>
      </c>
      <c r="AA45" s="640"/>
    </row>
    <row r="46" spans="1:29" ht="15" customHeight="1">
      <c r="A46" s="330" t="s">
        <v>573</v>
      </c>
      <c r="B46" s="640">
        <v>3.7</v>
      </c>
      <c r="C46" s="640"/>
      <c r="D46" s="640">
        <v>7</v>
      </c>
      <c r="E46" s="640"/>
      <c r="F46" s="640">
        <v>1.4</v>
      </c>
      <c r="G46" s="640"/>
      <c r="H46" s="640">
        <v>3.3</v>
      </c>
      <c r="I46" s="640"/>
      <c r="J46" s="640">
        <v>13.3</v>
      </c>
      <c r="K46" s="640"/>
      <c r="L46" s="640">
        <v>-4</v>
      </c>
      <c r="M46" s="640"/>
      <c r="N46" s="640">
        <v>-5.8</v>
      </c>
      <c r="O46" s="640"/>
      <c r="P46" s="640">
        <v>6.3</v>
      </c>
      <c r="Q46" s="640"/>
      <c r="R46" s="640">
        <v>6.9</v>
      </c>
      <c r="S46" s="640"/>
      <c r="T46" s="640">
        <v>16.3</v>
      </c>
      <c r="U46" s="640"/>
      <c r="V46" s="640">
        <v>6</v>
      </c>
      <c r="W46" s="640"/>
      <c r="X46" s="640">
        <v>2.6</v>
      </c>
      <c r="Y46" s="640"/>
      <c r="Z46" s="330" t="s">
        <v>573</v>
      </c>
      <c r="AA46" s="640"/>
    </row>
    <row r="47" spans="1:29" ht="30" customHeight="1">
      <c r="A47" s="638" t="s">
        <v>1320</v>
      </c>
      <c r="N47" s="638" t="s">
        <v>1320</v>
      </c>
    </row>
    <row r="48" spans="1:29" ht="30.95" customHeight="1">
      <c r="A48" s="624" t="s">
        <v>346</v>
      </c>
      <c r="B48" s="640">
        <v>2.5</v>
      </c>
      <c r="C48" s="640"/>
      <c r="D48" s="640">
        <v>2.9</v>
      </c>
      <c r="E48" s="640"/>
      <c r="F48" s="640">
        <v>2.2000000000000002</v>
      </c>
      <c r="G48" s="640"/>
      <c r="H48" s="640">
        <v>2.4</v>
      </c>
      <c r="I48" s="640"/>
      <c r="J48" s="640">
        <v>2.8</v>
      </c>
      <c r="K48" s="640"/>
      <c r="L48" s="640">
        <v>2.1</v>
      </c>
      <c r="M48" s="640"/>
      <c r="N48" s="640">
        <v>4.5999999999999996</v>
      </c>
      <c r="O48" s="640"/>
      <c r="P48" s="640">
        <v>1.3</v>
      </c>
      <c r="Q48" s="640"/>
      <c r="R48" s="640">
        <v>-23.3</v>
      </c>
      <c r="S48" s="640"/>
      <c r="T48" s="640">
        <v>2.1</v>
      </c>
      <c r="U48" s="640"/>
      <c r="V48" s="640">
        <v>1.9</v>
      </c>
      <c r="W48" s="640"/>
      <c r="X48" s="640">
        <v>-4</v>
      </c>
      <c r="Y48" s="640"/>
      <c r="Z48" s="624" t="s">
        <v>346</v>
      </c>
      <c r="AA48" s="640"/>
      <c r="AB48" s="640"/>
      <c r="AC48" s="640"/>
    </row>
    <row r="49" spans="1:29" ht="24.95" customHeight="1">
      <c r="A49" s="624" t="s">
        <v>601</v>
      </c>
      <c r="B49" s="640">
        <v>0.2</v>
      </c>
      <c r="C49" s="640"/>
      <c r="D49" s="640">
        <v>1.7</v>
      </c>
      <c r="E49" s="640"/>
      <c r="F49" s="640">
        <v>-1.3</v>
      </c>
      <c r="G49" s="640"/>
      <c r="H49" s="640">
        <v>4</v>
      </c>
      <c r="I49" s="640"/>
      <c r="J49" s="640">
        <v>6.8</v>
      </c>
      <c r="K49" s="640"/>
      <c r="L49" s="640">
        <v>1</v>
      </c>
      <c r="M49" s="640"/>
      <c r="N49" s="640">
        <v>-0.6</v>
      </c>
      <c r="O49" s="640"/>
      <c r="P49" s="640">
        <v>-3.6</v>
      </c>
      <c r="Q49" s="640"/>
      <c r="R49" s="640">
        <v>-43.5</v>
      </c>
      <c r="S49" s="640"/>
      <c r="T49" s="640">
        <v>0</v>
      </c>
      <c r="U49" s="640"/>
      <c r="V49" s="640">
        <v>-5.6</v>
      </c>
      <c r="W49" s="640"/>
      <c r="X49" s="640">
        <v>-24.5</v>
      </c>
      <c r="Y49" s="640"/>
      <c r="Z49" s="624" t="s">
        <v>601</v>
      </c>
      <c r="AA49" s="640"/>
      <c r="AB49" s="640"/>
      <c r="AC49" s="640"/>
    </row>
    <row r="50" spans="1:29" ht="15" customHeight="1">
      <c r="A50" s="624" t="s">
        <v>602</v>
      </c>
      <c r="B50" s="640">
        <v>0.2</v>
      </c>
      <c r="C50" s="640"/>
      <c r="D50" s="640">
        <v>1.2</v>
      </c>
      <c r="E50" s="640"/>
      <c r="F50" s="640">
        <v>-1</v>
      </c>
      <c r="G50" s="640"/>
      <c r="H50" s="640">
        <v>0.1</v>
      </c>
      <c r="I50" s="640"/>
      <c r="J50" s="640">
        <v>-0.2</v>
      </c>
      <c r="K50" s="640"/>
      <c r="L50" s="640">
        <v>0.7</v>
      </c>
      <c r="M50" s="640"/>
      <c r="N50" s="640">
        <v>1.7</v>
      </c>
      <c r="O50" s="640"/>
      <c r="P50" s="640">
        <v>-0.8</v>
      </c>
      <c r="Q50" s="640"/>
      <c r="R50" s="640">
        <v>-7.5</v>
      </c>
      <c r="S50" s="640"/>
      <c r="T50" s="640">
        <v>5.6</v>
      </c>
      <c r="U50" s="640"/>
      <c r="V50" s="640">
        <v>2.2000000000000002</v>
      </c>
      <c r="W50" s="640"/>
      <c r="X50" s="640">
        <v>-20.3</v>
      </c>
      <c r="Y50" s="640"/>
      <c r="Z50" s="624" t="s">
        <v>602</v>
      </c>
      <c r="AA50" s="640"/>
      <c r="AB50" s="640"/>
      <c r="AC50" s="640"/>
    </row>
    <row r="51" spans="1:29" ht="15" customHeight="1">
      <c r="A51" s="624" t="s">
        <v>603</v>
      </c>
      <c r="B51" s="640">
        <v>4.7</v>
      </c>
      <c r="C51" s="640"/>
      <c r="D51" s="640">
        <v>7.6</v>
      </c>
      <c r="E51" s="640"/>
      <c r="F51" s="640">
        <v>1.6</v>
      </c>
      <c r="G51" s="640"/>
      <c r="H51" s="640">
        <v>-3.2</v>
      </c>
      <c r="I51" s="640"/>
      <c r="J51" s="640">
        <v>16.5</v>
      </c>
      <c r="K51" s="640"/>
      <c r="L51" s="640">
        <v>-8.1999999999999993</v>
      </c>
      <c r="M51" s="640"/>
      <c r="N51" s="640">
        <v>11.9</v>
      </c>
      <c r="O51" s="640"/>
      <c r="P51" s="640">
        <v>6.1</v>
      </c>
      <c r="Q51" s="640"/>
      <c r="R51" s="640">
        <v>75</v>
      </c>
      <c r="S51" s="640"/>
      <c r="T51" s="640">
        <v>-33.299999999999997</v>
      </c>
      <c r="U51" s="640"/>
      <c r="V51" s="640">
        <v>14.7</v>
      </c>
      <c r="W51" s="640"/>
      <c r="X51" s="640">
        <v>-7.8</v>
      </c>
      <c r="Y51" s="640"/>
      <c r="Z51" s="624" t="s">
        <v>603</v>
      </c>
      <c r="AA51" s="640"/>
      <c r="AB51" s="640"/>
      <c r="AC51" s="640"/>
    </row>
    <row r="52" spans="1:29" ht="15" customHeight="1">
      <c r="A52" s="624" t="s">
        <v>604</v>
      </c>
      <c r="B52" s="640">
        <v>3.2</v>
      </c>
      <c r="C52" s="640"/>
      <c r="D52" s="640">
        <v>-1</v>
      </c>
      <c r="E52" s="640"/>
      <c r="F52" s="640">
        <v>6.3</v>
      </c>
      <c r="G52" s="640"/>
      <c r="H52" s="640">
        <v>4.5999999999999996</v>
      </c>
      <c r="I52" s="640"/>
      <c r="J52" s="640">
        <v>7.8</v>
      </c>
      <c r="K52" s="640"/>
      <c r="L52" s="640">
        <v>2.8</v>
      </c>
      <c r="M52" s="640"/>
      <c r="N52" s="640">
        <v>-5.3</v>
      </c>
      <c r="O52" s="640"/>
      <c r="P52" s="640">
        <v>6.9</v>
      </c>
      <c r="Q52" s="640"/>
      <c r="R52" s="640">
        <v>-51.4</v>
      </c>
      <c r="S52" s="640"/>
      <c r="T52" s="640">
        <v>15.2</v>
      </c>
      <c r="U52" s="640"/>
      <c r="V52" s="640">
        <v>7.8</v>
      </c>
      <c r="W52" s="640"/>
      <c r="X52" s="640">
        <v>0.3</v>
      </c>
      <c r="Y52" s="640"/>
      <c r="Z52" s="624" t="s">
        <v>604</v>
      </c>
      <c r="AA52" s="640"/>
      <c r="AB52" s="640"/>
      <c r="AC52" s="640"/>
    </row>
    <row r="53" spans="1:29" ht="15" customHeight="1">
      <c r="A53" s="624" t="s">
        <v>605</v>
      </c>
      <c r="B53" s="640">
        <v>8.1</v>
      </c>
      <c r="C53" s="640"/>
      <c r="D53" s="640">
        <v>16.899999999999999</v>
      </c>
      <c r="E53" s="640"/>
      <c r="F53" s="640">
        <v>2.1</v>
      </c>
      <c r="G53" s="640"/>
      <c r="H53" s="640">
        <v>-11</v>
      </c>
      <c r="I53" s="640"/>
      <c r="J53" s="640">
        <v>-1.6</v>
      </c>
      <c r="K53" s="640"/>
      <c r="L53" s="640">
        <v>-17.600000000000001</v>
      </c>
      <c r="M53" s="640"/>
      <c r="N53" s="640">
        <v>33.299999999999997</v>
      </c>
      <c r="O53" s="640"/>
      <c r="P53" s="640">
        <v>22.1</v>
      </c>
      <c r="Q53" s="640"/>
      <c r="R53" s="640">
        <v>0</v>
      </c>
      <c r="S53" s="640"/>
      <c r="T53" s="640">
        <v>40</v>
      </c>
      <c r="U53" s="640"/>
      <c r="V53" s="640">
        <v>26.4</v>
      </c>
      <c r="W53" s="640"/>
      <c r="X53" s="640">
        <v>0</v>
      </c>
      <c r="Y53" s="640"/>
      <c r="Z53" s="624" t="s">
        <v>605</v>
      </c>
      <c r="AA53" s="640"/>
      <c r="AB53" s="640"/>
      <c r="AC53" s="640"/>
    </row>
    <row r="54" spans="1:29" ht="15" customHeight="1">
      <c r="A54" s="624" t="s">
        <v>820</v>
      </c>
      <c r="B54" s="640">
        <v>16</v>
      </c>
      <c r="C54" s="640"/>
      <c r="D54" s="640">
        <v>15</v>
      </c>
      <c r="E54" s="640"/>
      <c r="F54" s="640">
        <v>17.2</v>
      </c>
      <c r="G54" s="640"/>
      <c r="H54" s="640">
        <v>19.600000000000001</v>
      </c>
      <c r="I54" s="640"/>
      <c r="J54" s="640">
        <v>31.6</v>
      </c>
      <c r="K54" s="640"/>
      <c r="L54" s="640">
        <v>-3.8</v>
      </c>
      <c r="M54" s="640"/>
      <c r="N54" s="640">
        <v>9.6</v>
      </c>
      <c r="O54" s="640"/>
      <c r="P54" s="640">
        <v>15.7</v>
      </c>
      <c r="Q54" s="640"/>
      <c r="R54" s="640">
        <v>-42.9</v>
      </c>
      <c r="S54" s="640"/>
      <c r="T54" s="640">
        <v>-31.4</v>
      </c>
      <c r="U54" s="640"/>
      <c r="V54" s="640">
        <v>17.100000000000001</v>
      </c>
      <c r="W54" s="640"/>
      <c r="X54" s="640">
        <v>14.5</v>
      </c>
      <c r="Y54" s="640"/>
      <c r="Z54" s="624" t="s">
        <v>820</v>
      </c>
      <c r="AA54" s="640"/>
      <c r="AB54" s="640"/>
      <c r="AC54" s="640"/>
    </row>
    <row r="55" spans="1:29" ht="15" customHeight="1">
      <c r="A55" s="624" t="s">
        <v>821</v>
      </c>
      <c r="B55" s="640">
        <v>2.8</v>
      </c>
      <c r="C55" s="640"/>
      <c r="D55" s="640">
        <v>0.1</v>
      </c>
      <c r="E55" s="640"/>
      <c r="F55" s="640">
        <v>6.2</v>
      </c>
      <c r="G55" s="640"/>
      <c r="H55" s="640">
        <v>4.9000000000000004</v>
      </c>
      <c r="I55" s="640"/>
      <c r="J55" s="640">
        <v>2.8</v>
      </c>
      <c r="K55" s="640"/>
      <c r="L55" s="640">
        <v>8.4</v>
      </c>
      <c r="M55" s="640"/>
      <c r="N55" s="640">
        <v>1.7</v>
      </c>
      <c r="O55" s="640"/>
      <c r="P55" s="640">
        <v>1</v>
      </c>
      <c r="Q55" s="640"/>
      <c r="R55" s="640">
        <v>-60</v>
      </c>
      <c r="S55" s="640"/>
      <c r="T55" s="640">
        <v>-14.9</v>
      </c>
      <c r="U55" s="640"/>
      <c r="V55" s="640">
        <v>2.5</v>
      </c>
      <c r="W55" s="640"/>
      <c r="X55" s="640">
        <v>13.3</v>
      </c>
      <c r="Y55" s="640"/>
      <c r="Z55" s="624" t="s">
        <v>821</v>
      </c>
      <c r="AA55" s="640"/>
      <c r="AB55" s="640"/>
      <c r="AC55" s="640"/>
    </row>
    <row r="56" spans="1:29" ht="15" customHeight="1">
      <c r="A56" s="624" t="s">
        <v>822</v>
      </c>
      <c r="B56" s="640">
        <v>5.4</v>
      </c>
      <c r="C56" s="640"/>
      <c r="D56" s="640">
        <v>5</v>
      </c>
      <c r="E56" s="640"/>
      <c r="F56" s="640">
        <v>5.4</v>
      </c>
      <c r="G56" s="640"/>
      <c r="H56" s="640">
        <v>10.199999999999999</v>
      </c>
      <c r="I56" s="640"/>
      <c r="J56" s="640">
        <v>18.100000000000001</v>
      </c>
      <c r="K56" s="640"/>
      <c r="L56" s="640">
        <v>6.7</v>
      </c>
      <c r="M56" s="640"/>
      <c r="N56" s="640">
        <v>1.8</v>
      </c>
      <c r="O56" s="640"/>
      <c r="P56" s="640">
        <v>3.2</v>
      </c>
      <c r="Q56" s="640"/>
      <c r="R56" s="640">
        <v>4.5</v>
      </c>
      <c r="S56" s="640"/>
      <c r="T56" s="640">
        <v>-3.3</v>
      </c>
      <c r="U56" s="640"/>
      <c r="V56" s="640">
        <v>9.4</v>
      </c>
      <c r="W56" s="640"/>
      <c r="X56" s="640">
        <v>-8.3000000000000007</v>
      </c>
      <c r="Y56" s="640"/>
      <c r="Z56" s="624" t="s">
        <v>822</v>
      </c>
      <c r="AA56" s="640"/>
      <c r="AB56" s="640"/>
      <c r="AC56" s="640"/>
    </row>
    <row r="57" spans="1:29" ht="15" customHeight="1">
      <c r="A57" s="624" t="s">
        <v>823</v>
      </c>
      <c r="B57" s="640">
        <v>0</v>
      </c>
      <c r="C57" s="640"/>
      <c r="D57" s="640">
        <v>1.1000000000000001</v>
      </c>
      <c r="E57" s="640"/>
      <c r="F57" s="640">
        <v>-0.9</v>
      </c>
      <c r="G57" s="640"/>
      <c r="H57" s="640">
        <v>5.9</v>
      </c>
      <c r="I57" s="640"/>
      <c r="J57" s="640">
        <v>4</v>
      </c>
      <c r="K57" s="640"/>
      <c r="L57" s="640">
        <v>7.4</v>
      </c>
      <c r="M57" s="640"/>
      <c r="N57" s="640">
        <v>-0.1</v>
      </c>
      <c r="O57" s="640"/>
      <c r="P57" s="640">
        <v>-6.2</v>
      </c>
      <c r="Q57" s="640"/>
      <c r="R57" s="640">
        <v>-3.4</v>
      </c>
      <c r="S57" s="640"/>
      <c r="T57" s="640">
        <v>-2.2000000000000002</v>
      </c>
      <c r="U57" s="640"/>
      <c r="V57" s="640">
        <v>-7.7</v>
      </c>
      <c r="W57" s="640"/>
      <c r="X57" s="640">
        <v>7.4</v>
      </c>
      <c r="Y57" s="640"/>
      <c r="Z57" s="624" t="s">
        <v>823</v>
      </c>
      <c r="AA57" s="640"/>
      <c r="AB57" s="640"/>
      <c r="AC57" s="640"/>
    </row>
    <row r="58" spans="1:29" ht="15" customHeight="1">
      <c r="A58" s="624" t="s">
        <v>824</v>
      </c>
      <c r="B58" s="640">
        <v>6.7</v>
      </c>
      <c r="C58" s="640"/>
      <c r="D58" s="640">
        <v>9.1999999999999993</v>
      </c>
      <c r="E58" s="640"/>
      <c r="F58" s="640">
        <v>3.8</v>
      </c>
      <c r="G58" s="640"/>
      <c r="H58" s="640">
        <v>0</v>
      </c>
      <c r="I58" s="640"/>
      <c r="J58" s="640">
        <v>1</v>
      </c>
      <c r="K58" s="640"/>
      <c r="L58" s="640">
        <v>-1.3</v>
      </c>
      <c r="M58" s="640"/>
      <c r="N58" s="640">
        <v>19</v>
      </c>
      <c r="O58" s="640"/>
      <c r="P58" s="640">
        <v>7</v>
      </c>
      <c r="Q58" s="640"/>
      <c r="R58" s="640">
        <v>-34.200000000000003</v>
      </c>
      <c r="S58" s="640"/>
      <c r="T58" s="640">
        <v>34.700000000000003</v>
      </c>
      <c r="U58" s="640"/>
      <c r="V58" s="640">
        <v>1.4</v>
      </c>
      <c r="W58" s="640"/>
      <c r="X58" s="640">
        <v>2.2000000000000002</v>
      </c>
      <c r="Y58" s="640"/>
      <c r="Z58" s="624" t="s">
        <v>824</v>
      </c>
      <c r="AA58" s="640"/>
      <c r="AB58" s="640"/>
      <c r="AC58" s="640"/>
    </row>
    <row r="59" spans="1:29" ht="15" customHeight="1">
      <c r="A59" s="624" t="s">
        <v>568</v>
      </c>
      <c r="B59" s="640">
        <v>4</v>
      </c>
      <c r="C59" s="640"/>
      <c r="D59" s="640">
        <v>1.8</v>
      </c>
      <c r="E59" s="640"/>
      <c r="F59" s="640">
        <v>5.5</v>
      </c>
      <c r="G59" s="640"/>
      <c r="H59" s="640">
        <v>5.6</v>
      </c>
      <c r="I59" s="640"/>
      <c r="J59" s="640">
        <v>0</v>
      </c>
      <c r="K59" s="640"/>
      <c r="L59" s="640">
        <v>12.4</v>
      </c>
      <c r="M59" s="640"/>
      <c r="N59" s="640">
        <v>4.9000000000000004</v>
      </c>
      <c r="O59" s="640"/>
      <c r="P59" s="640">
        <v>2.8</v>
      </c>
      <c r="Q59" s="640"/>
      <c r="R59" s="640">
        <v>-14.8</v>
      </c>
      <c r="S59" s="640"/>
      <c r="T59" s="640">
        <v>1.7</v>
      </c>
      <c r="U59" s="640"/>
      <c r="V59" s="640">
        <v>2.2999999999999998</v>
      </c>
      <c r="W59" s="640"/>
      <c r="X59" s="640">
        <v>13.3</v>
      </c>
      <c r="Y59" s="640"/>
      <c r="Z59" s="624" t="s">
        <v>568</v>
      </c>
      <c r="AA59" s="640"/>
      <c r="AB59" s="640"/>
      <c r="AC59" s="640"/>
    </row>
    <row r="60" spans="1:29" ht="15" customHeight="1">
      <c r="A60" s="624" t="s">
        <v>569</v>
      </c>
      <c r="B60" s="640">
        <v>3.5</v>
      </c>
      <c r="C60" s="640"/>
      <c r="D60" s="640">
        <v>-1.9</v>
      </c>
      <c r="E60" s="640"/>
      <c r="F60" s="640">
        <v>6.5</v>
      </c>
      <c r="G60" s="640"/>
      <c r="H60" s="640">
        <v>-16.100000000000001</v>
      </c>
      <c r="I60" s="640"/>
      <c r="J60" s="640">
        <v>-16.7</v>
      </c>
      <c r="K60" s="640"/>
      <c r="L60" s="640">
        <v>-15.6</v>
      </c>
      <c r="M60" s="640"/>
      <c r="N60" s="640">
        <v>24.7</v>
      </c>
      <c r="O60" s="640"/>
      <c r="P60" s="640">
        <v>10.9</v>
      </c>
      <c r="Q60" s="640"/>
      <c r="R60" s="640">
        <v>-25</v>
      </c>
      <c r="S60" s="640"/>
      <c r="T60" s="640">
        <v>-23.8</v>
      </c>
      <c r="U60" s="640"/>
      <c r="V60" s="640">
        <v>12.6</v>
      </c>
      <c r="W60" s="640"/>
      <c r="X60" s="640">
        <v>6.3</v>
      </c>
      <c r="Y60" s="640"/>
      <c r="Z60" s="624" t="s">
        <v>569</v>
      </c>
      <c r="AA60" s="640"/>
      <c r="AB60" s="640"/>
      <c r="AC60" s="640"/>
    </row>
    <row r="61" spans="1:29" ht="15" customHeight="1">
      <c r="A61" s="624" t="s">
        <v>570</v>
      </c>
      <c r="B61" s="640">
        <v>0.2</v>
      </c>
      <c r="C61" s="640"/>
      <c r="D61" s="640">
        <v>-0.8</v>
      </c>
      <c r="E61" s="640"/>
      <c r="F61" s="640">
        <v>0.9</v>
      </c>
      <c r="G61" s="640"/>
      <c r="H61" s="640">
        <v>-6.2</v>
      </c>
      <c r="I61" s="640"/>
      <c r="J61" s="640">
        <v>-3.5</v>
      </c>
      <c r="K61" s="640"/>
      <c r="L61" s="640">
        <v>-7.9</v>
      </c>
      <c r="M61" s="640"/>
      <c r="N61" s="640">
        <v>4.0999999999999996</v>
      </c>
      <c r="O61" s="640"/>
      <c r="P61" s="640">
        <v>5.4</v>
      </c>
      <c r="Q61" s="640"/>
      <c r="R61" s="640">
        <v>-46.3</v>
      </c>
      <c r="S61" s="640"/>
      <c r="T61" s="640">
        <v>6.1</v>
      </c>
      <c r="U61" s="640"/>
      <c r="V61" s="640">
        <v>7.6</v>
      </c>
      <c r="W61" s="640"/>
      <c r="X61" s="640">
        <v>2.8</v>
      </c>
      <c r="Y61" s="640"/>
      <c r="Z61" s="624" t="s">
        <v>570</v>
      </c>
      <c r="AA61" s="640"/>
      <c r="AB61" s="640"/>
      <c r="AC61" s="640"/>
    </row>
    <row r="62" spans="1:29" ht="15" customHeight="1">
      <c r="A62" s="624" t="s">
        <v>571</v>
      </c>
      <c r="B62" s="640">
        <v>4.5999999999999996</v>
      </c>
      <c r="C62" s="640"/>
      <c r="D62" s="640">
        <v>-1.1000000000000001</v>
      </c>
      <c r="E62" s="640"/>
      <c r="F62" s="640">
        <v>8</v>
      </c>
      <c r="G62" s="640"/>
      <c r="H62" s="640">
        <v>11.1</v>
      </c>
      <c r="I62" s="640"/>
      <c r="J62" s="640">
        <v>-5</v>
      </c>
      <c r="K62" s="640"/>
      <c r="L62" s="640">
        <v>21.6</v>
      </c>
      <c r="M62" s="640"/>
      <c r="N62" s="640">
        <v>4.4000000000000004</v>
      </c>
      <c r="O62" s="640"/>
      <c r="P62" s="640">
        <v>-2.5</v>
      </c>
      <c r="Q62" s="640"/>
      <c r="R62" s="640">
        <v>0</v>
      </c>
      <c r="S62" s="640"/>
      <c r="T62" s="640">
        <v>-2.2000000000000002</v>
      </c>
      <c r="U62" s="640"/>
      <c r="V62" s="640">
        <v>1.9</v>
      </c>
      <c r="W62" s="640"/>
      <c r="X62" s="640">
        <v>12.3</v>
      </c>
      <c r="Y62" s="640"/>
      <c r="Z62" s="624" t="s">
        <v>571</v>
      </c>
      <c r="AA62" s="640"/>
      <c r="AB62" s="640"/>
      <c r="AC62" s="640"/>
    </row>
    <row r="63" spans="1:29" ht="15" customHeight="1">
      <c r="A63" s="624" t="s">
        <v>355</v>
      </c>
      <c r="B63" s="640">
        <v>7.3</v>
      </c>
      <c r="C63" s="640"/>
      <c r="D63" s="640">
        <v>6.9</v>
      </c>
      <c r="E63" s="640"/>
      <c r="F63" s="640">
        <v>7.8</v>
      </c>
      <c r="G63" s="640"/>
      <c r="H63" s="640">
        <v>11.7</v>
      </c>
      <c r="I63" s="640"/>
      <c r="J63" s="640">
        <v>11.3</v>
      </c>
      <c r="K63" s="640"/>
      <c r="L63" s="640">
        <v>12</v>
      </c>
      <c r="M63" s="640"/>
      <c r="N63" s="640">
        <v>3.5</v>
      </c>
      <c r="O63" s="640"/>
      <c r="P63" s="640">
        <v>7.2</v>
      </c>
      <c r="Q63" s="640"/>
      <c r="R63" s="640">
        <v>50</v>
      </c>
      <c r="S63" s="640"/>
      <c r="T63" s="640">
        <v>7.1</v>
      </c>
      <c r="U63" s="640"/>
      <c r="V63" s="640">
        <v>7.1</v>
      </c>
      <c r="W63" s="640"/>
      <c r="X63" s="640">
        <v>3.6</v>
      </c>
      <c r="Y63" s="640"/>
      <c r="Z63" s="624" t="s">
        <v>355</v>
      </c>
      <c r="AA63" s="640"/>
      <c r="AB63" s="640"/>
      <c r="AC63" s="640"/>
    </row>
    <row r="64" spans="1:29" ht="15" customHeight="1">
      <c r="A64" s="624" t="s">
        <v>573</v>
      </c>
      <c r="B64" s="640">
        <v>-1.7</v>
      </c>
      <c r="C64" s="640"/>
      <c r="D64" s="640">
        <v>-2.2000000000000002</v>
      </c>
      <c r="E64" s="640"/>
      <c r="F64" s="640">
        <v>-1.4</v>
      </c>
      <c r="G64" s="640"/>
      <c r="H64" s="640">
        <v>1.3</v>
      </c>
      <c r="I64" s="640"/>
      <c r="J64" s="640">
        <v>9.4</v>
      </c>
      <c r="K64" s="640"/>
      <c r="L64" s="640">
        <v>-4.5999999999999996</v>
      </c>
      <c r="M64" s="640"/>
      <c r="N64" s="640">
        <v>-9.5</v>
      </c>
      <c r="O64" s="640"/>
      <c r="P64" s="640">
        <v>-1.9</v>
      </c>
      <c r="Q64" s="640"/>
      <c r="R64" s="640">
        <v>-34</v>
      </c>
      <c r="S64" s="640"/>
      <c r="T64" s="640">
        <v>-1.7</v>
      </c>
      <c r="U64" s="640"/>
      <c r="V64" s="640">
        <v>8.8000000000000007</v>
      </c>
      <c r="W64" s="640"/>
      <c r="X64" s="640">
        <v>2.6</v>
      </c>
      <c r="Y64" s="640"/>
      <c r="Z64" s="624" t="s">
        <v>573</v>
      </c>
      <c r="AA64" s="640"/>
      <c r="AB64" s="640"/>
      <c r="AC64" s="640"/>
    </row>
    <row r="65" spans="1:14" ht="20.100000000000001" customHeight="1">
      <c r="B65" s="623"/>
      <c r="C65" s="623"/>
      <c r="D65" s="623"/>
      <c r="E65" s="623"/>
      <c r="F65" s="623"/>
    </row>
    <row r="66" spans="1:14" ht="18.95" customHeight="1">
      <c r="A66" s="705" t="s">
        <v>1743</v>
      </c>
      <c r="B66" s="705"/>
      <c r="C66" s="705"/>
      <c r="D66" s="705"/>
      <c r="E66" s="705"/>
      <c r="F66" s="705"/>
      <c r="N66" s="705" t="s">
        <v>1743</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810" customFormat="1" ht="15" customHeight="1">
      <c r="A1" s="812" t="s">
        <v>1764</v>
      </c>
    </row>
    <row r="2" spans="1:24" ht="15" customHeight="1">
      <c r="A2" s="477" t="s">
        <v>740</v>
      </c>
      <c r="B2" s="444"/>
      <c r="C2" s="444"/>
      <c r="D2" s="444"/>
      <c r="E2" s="444"/>
      <c r="F2" s="444"/>
      <c r="G2" s="444"/>
      <c r="H2" s="444"/>
      <c r="I2" s="444"/>
      <c r="J2" s="477" t="s">
        <v>740</v>
      </c>
      <c r="K2" s="444"/>
      <c r="M2" s="477"/>
      <c r="N2" s="446"/>
      <c r="O2" s="446"/>
      <c r="P2" s="446"/>
      <c r="Q2" s="446"/>
      <c r="R2" s="446"/>
      <c r="S2" s="446"/>
      <c r="T2" s="446"/>
      <c r="U2" s="446"/>
      <c r="V2" s="446"/>
    </row>
    <row r="3" spans="1:24" ht="15" customHeight="1">
      <c r="A3" s="477" t="s">
        <v>6</v>
      </c>
      <c r="B3" s="444"/>
      <c r="C3" s="444"/>
      <c r="D3" s="444"/>
      <c r="E3" s="444"/>
      <c r="F3" s="444"/>
      <c r="G3" s="444"/>
      <c r="H3" s="444"/>
      <c r="I3" s="444"/>
      <c r="J3" s="477" t="s">
        <v>6</v>
      </c>
      <c r="K3" s="444"/>
      <c r="M3" s="477"/>
      <c r="N3" s="446"/>
      <c r="O3" s="446"/>
      <c r="P3" s="446"/>
      <c r="Q3" s="446"/>
      <c r="R3" s="446"/>
      <c r="S3" s="446"/>
      <c r="T3" s="446"/>
      <c r="U3" s="446"/>
      <c r="V3" s="446"/>
    </row>
    <row r="4" spans="1:24" ht="15" customHeight="1">
      <c r="A4" s="477" t="s">
        <v>1661</v>
      </c>
      <c r="B4" s="444"/>
      <c r="C4" s="444"/>
      <c r="D4" s="444"/>
      <c r="E4" s="444"/>
      <c r="F4" s="444"/>
      <c r="G4" s="444"/>
      <c r="H4" s="444"/>
      <c r="I4" s="444"/>
      <c r="J4" s="477" t="s">
        <v>1661</v>
      </c>
      <c r="K4" s="444"/>
      <c r="M4" s="477"/>
      <c r="N4" s="446"/>
      <c r="O4" s="446"/>
      <c r="P4" s="446"/>
      <c r="Q4" s="446"/>
      <c r="R4" s="446"/>
      <c r="S4" s="446"/>
      <c r="T4" s="446"/>
      <c r="U4" s="446"/>
      <c r="V4" s="446"/>
    </row>
    <row r="5" spans="1:24" ht="15" customHeight="1">
      <c r="A5" s="478" t="s">
        <v>1321</v>
      </c>
      <c r="B5" s="444"/>
      <c r="C5" s="444"/>
      <c r="D5" s="444"/>
      <c r="E5" s="444"/>
      <c r="F5" s="444"/>
      <c r="G5" s="444"/>
      <c r="H5" s="444"/>
      <c r="I5" s="444"/>
      <c r="J5" s="478" t="s">
        <v>1321</v>
      </c>
      <c r="K5" s="444"/>
      <c r="M5" s="478"/>
      <c r="N5" s="446"/>
      <c r="O5" s="446"/>
      <c r="P5" s="446"/>
      <c r="Q5" s="446"/>
      <c r="R5" s="446"/>
      <c r="S5" s="446"/>
      <c r="T5" s="446"/>
      <c r="U5" s="446"/>
      <c r="V5" s="446"/>
    </row>
    <row r="6" spans="1:24" ht="15" customHeight="1">
      <c r="A6" s="477" t="s">
        <v>1662</v>
      </c>
      <c r="B6" s="444"/>
      <c r="C6" s="444"/>
      <c r="D6" s="444"/>
      <c r="E6" s="444"/>
      <c r="F6" s="444"/>
      <c r="G6" s="444"/>
      <c r="H6" s="444"/>
      <c r="I6" s="444"/>
      <c r="J6" s="477" t="s">
        <v>1662</v>
      </c>
      <c r="K6" s="444"/>
      <c r="M6" s="477"/>
      <c r="N6" s="446"/>
      <c r="O6" s="446"/>
      <c r="P6" s="446"/>
      <c r="Q6" s="446"/>
      <c r="R6" s="446"/>
      <c r="S6" s="446"/>
      <c r="T6" s="446"/>
      <c r="U6" s="446"/>
      <c r="V6" s="446"/>
    </row>
    <row r="7" spans="1:24" ht="15" customHeight="1">
      <c r="A7" s="479" t="s">
        <v>460</v>
      </c>
      <c r="B7" s="438"/>
      <c r="C7" s="438"/>
      <c r="D7" s="438"/>
      <c r="E7" s="438"/>
      <c r="F7" s="438"/>
      <c r="G7" s="438"/>
      <c r="H7" s="438"/>
      <c r="I7" s="438"/>
      <c r="J7" s="479" t="s">
        <v>460</v>
      </c>
      <c r="K7" s="438"/>
      <c r="M7" s="479"/>
      <c r="N7" s="439"/>
      <c r="O7" s="439"/>
      <c r="P7" s="439"/>
      <c r="Q7" s="439"/>
      <c r="R7" s="439"/>
      <c r="S7" s="439"/>
      <c r="T7" s="439"/>
      <c r="U7" s="439"/>
      <c r="V7" s="439"/>
    </row>
    <row r="8" spans="1:24" s="231" customFormat="1" ht="15.75" customHeight="1">
      <c r="A8" s="952" t="s">
        <v>271</v>
      </c>
      <c r="B8" s="955" t="s">
        <v>686</v>
      </c>
      <c r="C8" s="952"/>
      <c r="D8" s="958" t="s">
        <v>142</v>
      </c>
      <c r="E8" s="959"/>
      <c r="F8" s="959"/>
      <c r="G8" s="958" t="s">
        <v>687</v>
      </c>
      <c r="H8" s="959"/>
      <c r="I8" s="960"/>
      <c r="J8" s="961" t="s">
        <v>40</v>
      </c>
      <c r="K8" s="962"/>
      <c r="L8" s="976" t="s">
        <v>441</v>
      </c>
      <c r="M8" s="960"/>
      <c r="N8" s="960"/>
      <c r="O8" s="960"/>
      <c r="P8" s="960"/>
      <c r="Q8" s="960"/>
      <c r="R8" s="960"/>
      <c r="S8" s="960"/>
      <c r="T8" s="960"/>
      <c r="U8" s="977"/>
      <c r="V8" s="955" t="s">
        <v>271</v>
      </c>
    </row>
    <row r="9" spans="1:24" s="231" customFormat="1" ht="15.75" customHeight="1">
      <c r="A9" s="953"/>
      <c r="B9" s="956"/>
      <c r="C9" s="953"/>
      <c r="D9" s="938" t="s">
        <v>548</v>
      </c>
      <c r="E9" s="480" t="s">
        <v>531</v>
      </c>
      <c r="F9" s="481"/>
      <c r="G9" s="939" t="s">
        <v>665</v>
      </c>
      <c r="H9" s="967" t="s">
        <v>327</v>
      </c>
      <c r="I9" s="970" t="s">
        <v>1006</v>
      </c>
      <c r="J9" s="963"/>
      <c r="K9" s="964"/>
      <c r="L9" s="970" t="s">
        <v>665</v>
      </c>
      <c r="M9" s="925"/>
      <c r="N9" s="958" t="s">
        <v>628</v>
      </c>
      <c r="O9" s="959"/>
      <c r="P9" s="959"/>
      <c r="Q9" s="959"/>
      <c r="R9" s="959"/>
      <c r="S9" s="959"/>
      <c r="T9" s="959"/>
      <c r="U9" s="972"/>
      <c r="V9" s="956"/>
    </row>
    <row r="10" spans="1:24" s="231" customFormat="1" ht="15.75" customHeight="1">
      <c r="A10" s="953"/>
      <c r="B10" s="956"/>
      <c r="C10" s="953"/>
      <c r="D10" s="939"/>
      <c r="E10" s="938" t="s">
        <v>327</v>
      </c>
      <c r="F10" s="938" t="s">
        <v>1006</v>
      </c>
      <c r="G10" s="939"/>
      <c r="H10" s="968"/>
      <c r="I10" s="968"/>
      <c r="J10" s="963"/>
      <c r="K10" s="964"/>
      <c r="L10" s="967"/>
      <c r="M10" s="927"/>
      <c r="N10" s="973" t="s">
        <v>784</v>
      </c>
      <c r="O10" s="962"/>
      <c r="P10" s="973" t="s">
        <v>767</v>
      </c>
      <c r="Q10" s="962"/>
      <c r="R10" s="970" t="s">
        <v>881</v>
      </c>
      <c r="S10" s="925"/>
      <c r="T10" s="973" t="s">
        <v>768</v>
      </c>
      <c r="U10" s="962"/>
      <c r="V10" s="956"/>
    </row>
    <row r="11" spans="1:24" s="231" customFormat="1" ht="15.75" customHeight="1">
      <c r="A11" s="953"/>
      <c r="B11" s="956"/>
      <c r="C11" s="953"/>
      <c r="D11" s="939"/>
      <c r="E11" s="939"/>
      <c r="F11" s="939"/>
      <c r="G11" s="939"/>
      <c r="H11" s="968"/>
      <c r="I11" s="968"/>
      <c r="J11" s="963"/>
      <c r="K11" s="964"/>
      <c r="L11" s="967"/>
      <c r="M11" s="927"/>
      <c r="N11" s="974"/>
      <c r="O11" s="964"/>
      <c r="P11" s="974"/>
      <c r="Q11" s="964"/>
      <c r="R11" s="967"/>
      <c r="S11" s="927"/>
      <c r="T11" s="974"/>
      <c r="U11" s="964"/>
      <c r="V11" s="956"/>
    </row>
    <row r="12" spans="1:24" s="231" customFormat="1" ht="15.75" customHeight="1">
      <c r="A12" s="954"/>
      <c r="B12" s="957"/>
      <c r="C12" s="954"/>
      <c r="D12" s="940"/>
      <c r="E12" s="940"/>
      <c r="F12" s="940"/>
      <c r="G12" s="940"/>
      <c r="H12" s="969"/>
      <c r="I12" s="969"/>
      <c r="J12" s="965"/>
      <c r="K12" s="966"/>
      <c r="L12" s="971"/>
      <c r="M12" s="929"/>
      <c r="N12" s="975"/>
      <c r="O12" s="966"/>
      <c r="P12" s="975"/>
      <c r="Q12" s="966"/>
      <c r="R12" s="971"/>
      <c r="S12" s="929"/>
      <c r="T12" s="975"/>
      <c r="U12" s="966"/>
      <c r="V12" s="957"/>
    </row>
    <row r="13" spans="1:24" ht="26.1" customHeight="1">
      <c r="A13" s="218" t="s">
        <v>601</v>
      </c>
      <c r="B13" s="444"/>
      <c r="C13" s="444"/>
      <c r="D13" s="444"/>
      <c r="E13" s="444"/>
      <c r="F13" s="444"/>
      <c r="G13" s="444"/>
      <c r="H13" s="444"/>
      <c r="I13" s="444"/>
      <c r="J13" s="482" t="s">
        <v>601</v>
      </c>
      <c r="K13" s="444"/>
      <c r="M13" s="482"/>
      <c r="N13" s="443"/>
      <c r="O13" s="443"/>
      <c r="P13" s="443"/>
      <c r="Q13" s="443"/>
      <c r="R13" s="443"/>
      <c r="S13" s="443"/>
      <c r="T13" s="443"/>
      <c r="U13" s="443"/>
      <c r="V13" s="443"/>
    </row>
    <row r="14" spans="1:24" ht="21.95" customHeight="1">
      <c r="A14" s="483" t="s">
        <v>769</v>
      </c>
      <c r="B14" s="478">
        <v>2017</v>
      </c>
      <c r="C14" s="484" t="s">
        <v>849</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485" t="s">
        <v>769</v>
      </c>
      <c r="X14" s="27"/>
    </row>
    <row r="15" spans="1:24" ht="15" customHeight="1">
      <c r="A15" s="483" t="s">
        <v>918</v>
      </c>
      <c r="B15" s="478" t="s">
        <v>354</v>
      </c>
      <c r="C15" s="484"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485" t="s">
        <v>918</v>
      </c>
    </row>
    <row r="16" spans="1:24" ht="15" customHeight="1">
      <c r="A16" s="483" t="s">
        <v>919</v>
      </c>
      <c r="B16" s="478" t="s">
        <v>354</v>
      </c>
      <c r="C16" s="484"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485" t="s">
        <v>919</v>
      </c>
    </row>
    <row r="17" spans="1:24" ht="15" customHeight="1">
      <c r="A17" s="483" t="s">
        <v>920</v>
      </c>
      <c r="B17" s="478" t="s">
        <v>354</v>
      </c>
      <c r="C17" s="484"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485" t="s">
        <v>920</v>
      </c>
    </row>
    <row r="18" spans="1:24" ht="15" customHeight="1">
      <c r="A18" s="483" t="s">
        <v>921</v>
      </c>
      <c r="B18" s="478" t="s">
        <v>354</v>
      </c>
      <c r="C18" s="484" t="s">
        <v>703</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485" t="s">
        <v>921</v>
      </c>
    </row>
    <row r="19" spans="1:24" ht="15" customHeight="1">
      <c r="A19" s="483" t="s">
        <v>922</v>
      </c>
      <c r="B19" s="478" t="s">
        <v>354</v>
      </c>
      <c r="C19" s="484" t="s">
        <v>704</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485" t="s">
        <v>922</v>
      </c>
    </row>
    <row r="20" spans="1:24" ht="15" customHeight="1">
      <c r="A20" s="483" t="s">
        <v>923</v>
      </c>
      <c r="B20" s="478" t="s">
        <v>354</v>
      </c>
      <c r="C20" s="484" t="s">
        <v>705</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485" t="s">
        <v>923</v>
      </c>
    </row>
    <row r="21" spans="1:24" ht="15" customHeight="1">
      <c r="A21" s="483" t="s">
        <v>924</v>
      </c>
      <c r="B21" s="478" t="s">
        <v>354</v>
      </c>
      <c r="C21" s="484" t="s">
        <v>218</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485" t="s">
        <v>924</v>
      </c>
    </row>
    <row r="22" spans="1:24" ht="15" customHeight="1">
      <c r="A22" s="483" t="s">
        <v>925</v>
      </c>
      <c r="B22" s="478" t="s">
        <v>354</v>
      </c>
      <c r="C22" s="484" t="s">
        <v>196</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485" t="s">
        <v>925</v>
      </c>
    </row>
    <row r="23" spans="1:24" ht="15" customHeight="1">
      <c r="A23" s="483" t="s">
        <v>479</v>
      </c>
      <c r="B23" s="478" t="s">
        <v>354</v>
      </c>
      <c r="C23" s="484" t="s">
        <v>197</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485" t="s">
        <v>479</v>
      </c>
    </row>
    <row r="24" spans="1:24" ht="15" customHeight="1">
      <c r="A24" s="483" t="s">
        <v>480</v>
      </c>
      <c r="B24" s="478" t="s">
        <v>354</v>
      </c>
      <c r="C24" s="484" t="s">
        <v>198</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485" t="s">
        <v>480</v>
      </c>
    </row>
    <row r="25" spans="1:24" ht="15" customHeight="1">
      <c r="A25" s="483" t="s">
        <v>481</v>
      </c>
      <c r="B25" s="478" t="s">
        <v>354</v>
      </c>
      <c r="C25" s="484" t="s">
        <v>668</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485" t="s">
        <v>481</v>
      </c>
    </row>
    <row r="26" spans="1:24" ht="21.95" customHeight="1">
      <c r="A26" s="483" t="s">
        <v>453</v>
      </c>
      <c r="B26" s="478"/>
      <c r="C26" s="484" t="s">
        <v>353</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485" t="s">
        <v>453</v>
      </c>
    </row>
    <row r="27" spans="1:24" ht="26.1" customHeight="1">
      <c r="A27" s="486" t="s">
        <v>602</v>
      </c>
      <c r="B27" s="483"/>
      <c r="C27" s="483"/>
      <c r="D27" s="60"/>
      <c r="E27" s="60"/>
      <c r="F27" s="60"/>
      <c r="G27" s="60"/>
      <c r="H27" s="60"/>
      <c r="I27" s="60"/>
      <c r="J27" s="487" t="s">
        <v>602</v>
      </c>
      <c r="K27" s="60"/>
      <c r="M27" s="487"/>
      <c r="N27" s="60"/>
      <c r="O27" s="60"/>
      <c r="P27" s="60"/>
      <c r="Q27" s="60"/>
      <c r="R27" s="60"/>
      <c r="S27" s="60"/>
      <c r="T27" s="60"/>
      <c r="U27" s="60"/>
      <c r="V27" s="483"/>
    </row>
    <row r="28" spans="1:24" ht="21.95" customHeight="1">
      <c r="A28" s="483">
        <v>14</v>
      </c>
      <c r="B28" s="478">
        <v>2017</v>
      </c>
      <c r="C28" s="484" t="s">
        <v>849</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485" t="s">
        <v>293</v>
      </c>
      <c r="X28" s="27"/>
    </row>
    <row r="29" spans="1:24" ht="15" customHeight="1">
      <c r="A29" s="483">
        <v>15</v>
      </c>
      <c r="B29" s="478" t="s">
        <v>354</v>
      </c>
      <c r="C29" s="484"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485" t="s">
        <v>296</v>
      </c>
    </row>
    <row r="30" spans="1:24" ht="15" customHeight="1">
      <c r="A30" s="483">
        <v>16</v>
      </c>
      <c r="B30" s="478" t="s">
        <v>354</v>
      </c>
      <c r="C30" s="484"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485" t="s">
        <v>297</v>
      </c>
    </row>
    <row r="31" spans="1:24" ht="15" customHeight="1">
      <c r="A31" s="483">
        <v>17</v>
      </c>
      <c r="B31" s="478" t="s">
        <v>354</v>
      </c>
      <c r="C31" s="484"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485" t="s">
        <v>298</v>
      </c>
    </row>
    <row r="32" spans="1:24" ht="15" customHeight="1">
      <c r="A32" s="483">
        <v>18</v>
      </c>
      <c r="B32" s="478" t="s">
        <v>354</v>
      </c>
      <c r="C32" s="484" t="s">
        <v>703</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485" t="s">
        <v>926</v>
      </c>
    </row>
    <row r="33" spans="1:24" ht="15" customHeight="1">
      <c r="A33" s="483">
        <v>19</v>
      </c>
      <c r="B33" s="478" t="s">
        <v>354</v>
      </c>
      <c r="C33" s="484" t="s">
        <v>704</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485" t="s">
        <v>927</v>
      </c>
    </row>
    <row r="34" spans="1:24" ht="15" customHeight="1">
      <c r="A34" s="483">
        <v>20</v>
      </c>
      <c r="B34" s="478" t="s">
        <v>354</v>
      </c>
      <c r="C34" s="484" t="s">
        <v>705</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485" t="s">
        <v>928</v>
      </c>
    </row>
    <row r="35" spans="1:24" ht="15" customHeight="1">
      <c r="A35" s="483">
        <v>21</v>
      </c>
      <c r="B35" s="478" t="s">
        <v>354</v>
      </c>
      <c r="C35" s="484" t="s">
        <v>218</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485" t="s">
        <v>929</v>
      </c>
    </row>
    <row r="36" spans="1:24" ht="15" customHeight="1">
      <c r="A36" s="483">
        <v>22</v>
      </c>
      <c r="B36" s="478" t="s">
        <v>354</v>
      </c>
      <c r="C36" s="484" t="s">
        <v>196</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485" t="s">
        <v>930</v>
      </c>
    </row>
    <row r="37" spans="1:24" ht="15" customHeight="1">
      <c r="A37" s="483">
        <v>23</v>
      </c>
      <c r="B37" s="478" t="s">
        <v>354</v>
      </c>
      <c r="C37" s="484" t="s">
        <v>197</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485" t="s">
        <v>931</v>
      </c>
    </row>
    <row r="38" spans="1:24" ht="15" customHeight="1">
      <c r="A38" s="483">
        <v>24</v>
      </c>
      <c r="B38" s="478" t="s">
        <v>354</v>
      </c>
      <c r="C38" s="484" t="s">
        <v>198</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485" t="s">
        <v>932</v>
      </c>
    </row>
    <row r="39" spans="1:24" ht="15" customHeight="1">
      <c r="A39" s="483">
        <v>25</v>
      </c>
      <c r="B39" s="478" t="s">
        <v>354</v>
      </c>
      <c r="C39" s="484" t="s">
        <v>668</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485" t="s">
        <v>933</v>
      </c>
    </row>
    <row r="40" spans="1:24" ht="21.95" customHeight="1">
      <c r="A40" s="483">
        <v>26</v>
      </c>
      <c r="B40" s="478"/>
      <c r="C40" s="484" t="s">
        <v>353</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485" t="s">
        <v>934</v>
      </c>
    </row>
    <row r="41" spans="1:24" ht="26.1" customHeight="1">
      <c r="A41" s="486" t="s">
        <v>603</v>
      </c>
      <c r="B41" s="483"/>
      <c r="C41" s="483"/>
      <c r="D41" s="60"/>
      <c r="E41" s="60"/>
      <c r="F41" s="60"/>
      <c r="G41" s="60"/>
      <c r="H41" s="60"/>
      <c r="I41" s="60"/>
      <c r="J41" s="487" t="s">
        <v>603</v>
      </c>
      <c r="K41" s="60"/>
      <c r="M41" s="487"/>
      <c r="N41" s="60"/>
      <c r="O41" s="60"/>
      <c r="P41" s="60"/>
      <c r="Q41" s="60"/>
      <c r="R41" s="60"/>
      <c r="S41" s="60"/>
      <c r="T41" s="60"/>
      <c r="U41" s="60"/>
      <c r="V41" s="483"/>
    </row>
    <row r="42" spans="1:24" ht="21.95" customHeight="1">
      <c r="A42" s="483" t="s">
        <v>660</v>
      </c>
      <c r="B42" s="478">
        <v>2017</v>
      </c>
      <c r="C42" s="484" t="s">
        <v>849</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485" t="s">
        <v>660</v>
      </c>
      <c r="X42" s="27"/>
    </row>
    <row r="43" spans="1:24" ht="15" customHeight="1">
      <c r="A43" s="483" t="s">
        <v>661</v>
      </c>
      <c r="B43" s="478" t="s">
        <v>354</v>
      </c>
      <c r="C43" s="484"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485" t="s">
        <v>661</v>
      </c>
    </row>
    <row r="44" spans="1:24" ht="15" customHeight="1">
      <c r="A44" s="483" t="s">
        <v>662</v>
      </c>
      <c r="B44" s="478" t="s">
        <v>354</v>
      </c>
      <c r="C44" s="484"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485" t="s">
        <v>662</v>
      </c>
    </row>
    <row r="45" spans="1:24" ht="15" customHeight="1">
      <c r="A45" s="483" t="s">
        <v>663</v>
      </c>
      <c r="B45" s="478" t="s">
        <v>354</v>
      </c>
      <c r="C45" s="484"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485" t="s">
        <v>663</v>
      </c>
    </row>
    <row r="46" spans="1:24" ht="15" customHeight="1">
      <c r="A46" s="483" t="s">
        <v>736</v>
      </c>
      <c r="B46" s="478" t="s">
        <v>354</v>
      </c>
      <c r="C46" s="484" t="s">
        <v>703</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485" t="s">
        <v>736</v>
      </c>
    </row>
    <row r="47" spans="1:24" ht="15" customHeight="1">
      <c r="A47" s="483" t="s">
        <v>737</v>
      </c>
      <c r="B47" s="478" t="s">
        <v>354</v>
      </c>
      <c r="C47" s="484" t="s">
        <v>704</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485" t="s">
        <v>737</v>
      </c>
    </row>
    <row r="48" spans="1:24" ht="15" customHeight="1">
      <c r="A48" s="483" t="s">
        <v>724</v>
      </c>
      <c r="B48" s="478" t="s">
        <v>354</v>
      </c>
      <c r="C48" s="484" t="s">
        <v>705</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485" t="s">
        <v>724</v>
      </c>
    </row>
    <row r="49" spans="1:24" ht="15" customHeight="1">
      <c r="A49" s="483" t="s">
        <v>725</v>
      </c>
      <c r="B49" s="478" t="s">
        <v>354</v>
      </c>
      <c r="C49" s="484" t="s">
        <v>218</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485" t="s">
        <v>725</v>
      </c>
    </row>
    <row r="50" spans="1:24" ht="15" customHeight="1">
      <c r="A50" s="483" t="s">
        <v>265</v>
      </c>
      <c r="B50" s="478" t="s">
        <v>354</v>
      </c>
      <c r="C50" s="484" t="s">
        <v>196</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485" t="s">
        <v>265</v>
      </c>
    </row>
    <row r="51" spans="1:24" ht="15" customHeight="1">
      <c r="A51" s="483" t="s">
        <v>266</v>
      </c>
      <c r="B51" s="478" t="s">
        <v>354</v>
      </c>
      <c r="C51" s="484" t="s">
        <v>197</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485" t="s">
        <v>266</v>
      </c>
    </row>
    <row r="52" spans="1:24" ht="15" customHeight="1">
      <c r="A52" s="483" t="s">
        <v>267</v>
      </c>
      <c r="B52" s="478" t="s">
        <v>354</v>
      </c>
      <c r="C52" s="484" t="s">
        <v>198</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485" t="s">
        <v>267</v>
      </c>
    </row>
    <row r="53" spans="1:24" ht="15" customHeight="1">
      <c r="A53" s="483" t="s">
        <v>268</v>
      </c>
      <c r="B53" s="478" t="s">
        <v>354</v>
      </c>
      <c r="C53" s="484" t="s">
        <v>668</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485" t="s">
        <v>268</v>
      </c>
    </row>
    <row r="54" spans="1:24" ht="21.95" customHeight="1">
      <c r="A54" s="483" t="s">
        <v>269</v>
      </c>
      <c r="B54" s="478"/>
      <c r="C54" s="484" t="s">
        <v>353</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485" t="s">
        <v>269</v>
      </c>
    </row>
    <row r="55" spans="1:24" ht="26.1" customHeight="1">
      <c r="A55" s="486" t="s">
        <v>604</v>
      </c>
      <c r="B55" s="483"/>
      <c r="C55" s="483"/>
      <c r="D55" s="60"/>
      <c r="E55" s="60"/>
      <c r="F55" s="60"/>
      <c r="G55" s="60"/>
      <c r="H55" s="60"/>
      <c r="I55" s="60"/>
      <c r="J55" s="487" t="s">
        <v>604</v>
      </c>
      <c r="K55" s="60"/>
      <c r="M55" s="487"/>
      <c r="N55" s="60"/>
      <c r="O55" s="60"/>
      <c r="P55" s="60"/>
      <c r="Q55" s="60"/>
      <c r="R55" s="60"/>
      <c r="S55" s="60"/>
      <c r="T55" s="60"/>
      <c r="U55" s="60"/>
      <c r="V55" s="483"/>
    </row>
    <row r="56" spans="1:24" ht="21.95" customHeight="1">
      <c r="A56" s="483" t="s">
        <v>270</v>
      </c>
      <c r="B56" s="478">
        <v>2017</v>
      </c>
      <c r="C56" s="484" t="s">
        <v>849</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485" t="s">
        <v>270</v>
      </c>
      <c r="X56" s="27"/>
    </row>
    <row r="57" spans="1:24" ht="15" customHeight="1">
      <c r="A57" s="483" t="s">
        <v>1663</v>
      </c>
      <c r="B57" s="478" t="s">
        <v>354</v>
      </c>
      <c r="C57" s="484"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485" t="s">
        <v>1663</v>
      </c>
    </row>
    <row r="58" spans="1:24" ht="15" customHeight="1">
      <c r="A58" s="483" t="s">
        <v>1664</v>
      </c>
      <c r="B58" s="478" t="s">
        <v>354</v>
      </c>
      <c r="C58" s="484"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485" t="s">
        <v>1664</v>
      </c>
    </row>
    <row r="59" spans="1:24" ht="15" customHeight="1">
      <c r="A59" s="483" t="s">
        <v>1665</v>
      </c>
      <c r="B59" s="478" t="s">
        <v>354</v>
      </c>
      <c r="C59" s="484"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485" t="s">
        <v>1665</v>
      </c>
    </row>
    <row r="60" spans="1:24" ht="15" customHeight="1">
      <c r="A60" s="483" t="s">
        <v>1666</v>
      </c>
      <c r="B60" s="478" t="s">
        <v>354</v>
      </c>
      <c r="C60" s="484" t="s">
        <v>703</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485" t="s">
        <v>1666</v>
      </c>
    </row>
    <row r="61" spans="1:24" ht="15" customHeight="1">
      <c r="A61" s="483" t="s">
        <v>1667</v>
      </c>
      <c r="B61" s="478" t="s">
        <v>354</v>
      </c>
      <c r="C61" s="484" t="s">
        <v>704</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485" t="s">
        <v>1667</v>
      </c>
    </row>
    <row r="62" spans="1:24" ht="15" customHeight="1">
      <c r="A62" s="483" t="s">
        <v>1668</v>
      </c>
      <c r="B62" s="478" t="s">
        <v>354</v>
      </c>
      <c r="C62" s="484" t="s">
        <v>705</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485" t="s">
        <v>1668</v>
      </c>
    </row>
    <row r="63" spans="1:24" ht="15" customHeight="1">
      <c r="A63" s="483" t="s">
        <v>1669</v>
      </c>
      <c r="B63" s="478" t="s">
        <v>354</v>
      </c>
      <c r="C63" s="484" t="s">
        <v>218</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485" t="s">
        <v>1669</v>
      </c>
    </row>
    <row r="64" spans="1:24" ht="15" customHeight="1">
      <c r="A64" s="483" t="s">
        <v>1670</v>
      </c>
      <c r="B64" s="478" t="s">
        <v>354</v>
      </c>
      <c r="C64" s="484" t="s">
        <v>196</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485" t="s">
        <v>1670</v>
      </c>
    </row>
    <row r="65" spans="1:22" ht="15" customHeight="1">
      <c r="A65" s="483" t="s">
        <v>1671</v>
      </c>
      <c r="B65" s="478" t="s">
        <v>354</v>
      </c>
      <c r="C65" s="484" t="s">
        <v>197</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485" t="s">
        <v>1671</v>
      </c>
    </row>
    <row r="66" spans="1:22" ht="15" customHeight="1">
      <c r="A66" s="483" t="s">
        <v>1672</v>
      </c>
      <c r="B66" s="478" t="s">
        <v>354</v>
      </c>
      <c r="C66" s="484" t="s">
        <v>198</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485" t="s">
        <v>1672</v>
      </c>
    </row>
    <row r="67" spans="1:22" ht="15" customHeight="1">
      <c r="A67" s="483" t="s">
        <v>1673</v>
      </c>
      <c r="B67" s="478" t="s">
        <v>354</v>
      </c>
      <c r="C67" s="484" t="s">
        <v>668</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485" t="s">
        <v>1673</v>
      </c>
    </row>
    <row r="68" spans="1:22" ht="21.95" customHeight="1">
      <c r="A68" s="483" t="s">
        <v>1674</v>
      </c>
      <c r="B68" s="478"/>
      <c r="C68" s="484" t="s">
        <v>353</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485" t="s">
        <v>1674</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1743</v>
      </c>
      <c r="J70" s="441" t="s">
        <v>1743</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810" customFormat="1" ht="15" customHeight="1">
      <c r="A1" s="812" t="s">
        <v>1764</v>
      </c>
    </row>
    <row r="2" spans="1:24" ht="15" customHeight="1">
      <c r="A2" s="477" t="s">
        <v>740</v>
      </c>
      <c r="B2" s="444"/>
      <c r="C2" s="444"/>
      <c r="D2" s="444"/>
      <c r="E2" s="444"/>
      <c r="F2" s="444"/>
      <c r="G2" s="444"/>
      <c r="H2" s="444"/>
      <c r="I2" s="444"/>
      <c r="J2" s="477" t="s">
        <v>740</v>
      </c>
      <c r="K2" s="444"/>
      <c r="M2" s="477"/>
      <c r="N2" s="446"/>
      <c r="O2" s="446"/>
      <c r="P2" s="446"/>
      <c r="Q2" s="446"/>
      <c r="R2" s="446"/>
      <c r="S2" s="446"/>
      <c r="T2" s="446"/>
      <c r="U2" s="446"/>
      <c r="V2" s="446"/>
    </row>
    <row r="3" spans="1:24" ht="15" customHeight="1">
      <c r="A3" s="477" t="s">
        <v>6</v>
      </c>
      <c r="B3" s="444"/>
      <c r="C3" s="444"/>
      <c r="D3" s="444"/>
      <c r="E3" s="444"/>
      <c r="F3" s="444"/>
      <c r="G3" s="444"/>
      <c r="H3" s="444"/>
      <c r="I3" s="444"/>
      <c r="J3" s="477" t="s">
        <v>6</v>
      </c>
      <c r="K3" s="444"/>
      <c r="M3" s="477"/>
      <c r="N3" s="446"/>
      <c r="O3" s="446"/>
      <c r="P3" s="446"/>
      <c r="Q3" s="446"/>
      <c r="R3" s="446"/>
      <c r="S3" s="446"/>
      <c r="T3" s="446"/>
      <c r="U3" s="446"/>
      <c r="V3" s="446"/>
    </row>
    <row r="4" spans="1:24" ht="15" customHeight="1">
      <c r="A4" s="477" t="s">
        <v>1661</v>
      </c>
      <c r="B4" s="444"/>
      <c r="C4" s="444"/>
      <c r="D4" s="444"/>
      <c r="E4" s="444"/>
      <c r="F4" s="444"/>
      <c r="G4" s="444"/>
      <c r="H4" s="444"/>
      <c r="I4" s="444"/>
      <c r="J4" s="477" t="s">
        <v>1661</v>
      </c>
      <c r="K4" s="444"/>
      <c r="M4" s="477"/>
      <c r="N4" s="446"/>
      <c r="O4" s="446"/>
      <c r="P4" s="446"/>
      <c r="Q4" s="446"/>
      <c r="R4" s="446"/>
      <c r="S4" s="446"/>
      <c r="T4" s="446"/>
      <c r="U4" s="446"/>
      <c r="V4" s="446"/>
    </row>
    <row r="5" spans="1:24" ht="15" customHeight="1">
      <c r="A5" s="478" t="s">
        <v>1321</v>
      </c>
      <c r="B5" s="444"/>
      <c r="C5" s="444"/>
      <c r="D5" s="444"/>
      <c r="E5" s="444"/>
      <c r="F5" s="444"/>
      <c r="G5" s="444"/>
      <c r="H5" s="444"/>
      <c r="I5" s="444"/>
      <c r="J5" s="478" t="s">
        <v>1321</v>
      </c>
      <c r="K5" s="444"/>
      <c r="M5" s="478"/>
      <c r="N5" s="446"/>
      <c r="O5" s="446"/>
      <c r="P5" s="446"/>
      <c r="Q5" s="446"/>
      <c r="R5" s="446"/>
      <c r="S5" s="446"/>
      <c r="T5" s="446"/>
      <c r="U5" s="446"/>
      <c r="V5" s="446"/>
    </row>
    <row r="6" spans="1:24" ht="15" customHeight="1">
      <c r="A6" s="477" t="s">
        <v>1662</v>
      </c>
      <c r="B6" s="444"/>
      <c r="C6" s="444"/>
      <c r="D6" s="444"/>
      <c r="E6" s="444"/>
      <c r="F6" s="444"/>
      <c r="G6" s="444"/>
      <c r="H6" s="444"/>
      <c r="I6" s="444"/>
      <c r="J6" s="477" t="s">
        <v>1662</v>
      </c>
      <c r="K6" s="444"/>
      <c r="M6" s="477"/>
      <c r="N6" s="446"/>
      <c r="O6" s="446"/>
      <c r="P6" s="446"/>
      <c r="Q6" s="446"/>
      <c r="R6" s="446"/>
      <c r="S6" s="446"/>
      <c r="T6" s="446"/>
      <c r="U6" s="446"/>
      <c r="V6" s="446"/>
    </row>
    <row r="7" spans="1:24" ht="15" customHeight="1">
      <c r="A7" s="479" t="s">
        <v>460</v>
      </c>
      <c r="B7" s="438"/>
      <c r="C7" s="438"/>
      <c r="D7" s="438"/>
      <c r="E7" s="438"/>
      <c r="F7" s="438"/>
      <c r="G7" s="438"/>
      <c r="H7" s="438"/>
      <c r="I7" s="438"/>
      <c r="J7" s="479" t="s">
        <v>460</v>
      </c>
      <c r="K7" s="438"/>
      <c r="M7" s="479"/>
      <c r="N7" s="439"/>
      <c r="O7" s="439"/>
      <c r="P7" s="439"/>
      <c r="Q7" s="439"/>
      <c r="R7" s="439"/>
      <c r="S7" s="439"/>
      <c r="T7" s="439"/>
      <c r="U7" s="439"/>
      <c r="V7" s="439"/>
    </row>
    <row r="8" spans="1:24" s="231" customFormat="1" ht="15.75" customHeight="1">
      <c r="A8" s="952" t="s">
        <v>271</v>
      </c>
      <c r="B8" s="955" t="s">
        <v>686</v>
      </c>
      <c r="C8" s="952"/>
      <c r="D8" s="958" t="s">
        <v>142</v>
      </c>
      <c r="E8" s="959"/>
      <c r="F8" s="959"/>
      <c r="G8" s="958" t="s">
        <v>687</v>
      </c>
      <c r="H8" s="959"/>
      <c r="I8" s="960"/>
      <c r="J8" s="961" t="s">
        <v>40</v>
      </c>
      <c r="K8" s="962"/>
      <c r="L8" s="976" t="s">
        <v>441</v>
      </c>
      <c r="M8" s="960"/>
      <c r="N8" s="960"/>
      <c r="O8" s="960"/>
      <c r="P8" s="960"/>
      <c r="Q8" s="960"/>
      <c r="R8" s="960"/>
      <c r="S8" s="960"/>
      <c r="T8" s="960"/>
      <c r="U8" s="977"/>
      <c r="V8" s="955" t="s">
        <v>271</v>
      </c>
    </row>
    <row r="9" spans="1:24" s="231" customFormat="1" ht="15.75" customHeight="1">
      <c r="A9" s="953"/>
      <c r="B9" s="956"/>
      <c r="C9" s="953"/>
      <c r="D9" s="938" t="s">
        <v>548</v>
      </c>
      <c r="E9" s="480" t="s">
        <v>531</v>
      </c>
      <c r="F9" s="481"/>
      <c r="G9" s="939" t="s">
        <v>665</v>
      </c>
      <c r="H9" s="967" t="s">
        <v>327</v>
      </c>
      <c r="I9" s="970" t="s">
        <v>1006</v>
      </c>
      <c r="J9" s="963"/>
      <c r="K9" s="964"/>
      <c r="L9" s="970" t="s">
        <v>665</v>
      </c>
      <c r="M9" s="925"/>
      <c r="N9" s="958" t="s">
        <v>628</v>
      </c>
      <c r="O9" s="959"/>
      <c r="P9" s="959"/>
      <c r="Q9" s="959"/>
      <c r="R9" s="959"/>
      <c r="S9" s="959"/>
      <c r="T9" s="959"/>
      <c r="U9" s="972"/>
      <c r="V9" s="956"/>
    </row>
    <row r="10" spans="1:24" s="231" customFormat="1" ht="15.75" customHeight="1">
      <c r="A10" s="953"/>
      <c r="B10" s="956"/>
      <c r="C10" s="953"/>
      <c r="D10" s="939"/>
      <c r="E10" s="938" t="s">
        <v>327</v>
      </c>
      <c r="F10" s="938" t="s">
        <v>1006</v>
      </c>
      <c r="G10" s="939"/>
      <c r="H10" s="968"/>
      <c r="I10" s="968"/>
      <c r="J10" s="963"/>
      <c r="K10" s="964"/>
      <c r="L10" s="967"/>
      <c r="M10" s="927"/>
      <c r="N10" s="973" t="s">
        <v>784</v>
      </c>
      <c r="O10" s="962"/>
      <c r="P10" s="973" t="s">
        <v>767</v>
      </c>
      <c r="Q10" s="962"/>
      <c r="R10" s="970" t="s">
        <v>881</v>
      </c>
      <c r="S10" s="925"/>
      <c r="T10" s="973" t="s">
        <v>768</v>
      </c>
      <c r="U10" s="962"/>
      <c r="V10" s="956"/>
    </row>
    <row r="11" spans="1:24" s="231" customFormat="1" ht="15.75" customHeight="1">
      <c r="A11" s="953"/>
      <c r="B11" s="956"/>
      <c r="C11" s="953"/>
      <c r="D11" s="939"/>
      <c r="E11" s="939"/>
      <c r="F11" s="939"/>
      <c r="G11" s="939"/>
      <c r="H11" s="968"/>
      <c r="I11" s="968"/>
      <c r="J11" s="963"/>
      <c r="K11" s="964"/>
      <c r="L11" s="967"/>
      <c r="M11" s="927"/>
      <c r="N11" s="974"/>
      <c r="O11" s="964"/>
      <c r="P11" s="974"/>
      <c r="Q11" s="964"/>
      <c r="R11" s="967"/>
      <c r="S11" s="927"/>
      <c r="T11" s="974"/>
      <c r="U11" s="964"/>
      <c r="V11" s="956"/>
    </row>
    <row r="12" spans="1:24" s="231" customFormat="1" ht="15.75" customHeight="1">
      <c r="A12" s="954"/>
      <c r="B12" s="957"/>
      <c r="C12" s="954"/>
      <c r="D12" s="940"/>
      <c r="E12" s="940"/>
      <c r="F12" s="940"/>
      <c r="G12" s="940"/>
      <c r="H12" s="969"/>
      <c r="I12" s="969"/>
      <c r="J12" s="965"/>
      <c r="K12" s="966"/>
      <c r="L12" s="971"/>
      <c r="M12" s="929"/>
      <c r="N12" s="975"/>
      <c r="O12" s="966"/>
      <c r="P12" s="975"/>
      <c r="Q12" s="966"/>
      <c r="R12" s="971"/>
      <c r="S12" s="929"/>
      <c r="T12" s="975"/>
      <c r="U12" s="966"/>
      <c r="V12" s="957"/>
    </row>
    <row r="13" spans="1:24" ht="26.1" customHeight="1">
      <c r="A13" s="218" t="s">
        <v>605</v>
      </c>
      <c r="B13" s="444"/>
      <c r="C13" s="444"/>
      <c r="D13" s="444"/>
      <c r="E13" s="444"/>
      <c r="F13" s="444"/>
      <c r="G13" s="444"/>
      <c r="H13" s="444"/>
      <c r="I13" s="444"/>
      <c r="J13" s="488" t="s">
        <v>605</v>
      </c>
      <c r="K13" s="444"/>
      <c r="M13" s="488"/>
      <c r="N13" s="443"/>
      <c r="O13" s="443"/>
      <c r="P13" s="443"/>
      <c r="Q13" s="443"/>
      <c r="R13" s="443"/>
      <c r="S13" s="443"/>
      <c r="T13" s="443"/>
      <c r="U13" s="443"/>
      <c r="V13" s="443"/>
    </row>
    <row r="14" spans="1:24" ht="21.95" customHeight="1">
      <c r="A14" s="483" t="s">
        <v>769</v>
      </c>
      <c r="B14" s="478">
        <v>2017</v>
      </c>
      <c r="C14" s="484" t="s">
        <v>849</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485" t="s">
        <v>769</v>
      </c>
      <c r="X14" s="27"/>
    </row>
    <row r="15" spans="1:24" ht="15" customHeight="1">
      <c r="A15" s="483" t="s">
        <v>918</v>
      </c>
      <c r="B15" s="478" t="s">
        <v>354</v>
      </c>
      <c r="C15" s="484"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485" t="s">
        <v>918</v>
      </c>
    </row>
    <row r="16" spans="1:24" ht="15" customHeight="1">
      <c r="A16" s="483" t="s">
        <v>919</v>
      </c>
      <c r="B16" s="478" t="s">
        <v>354</v>
      </c>
      <c r="C16" s="484"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485" t="s">
        <v>919</v>
      </c>
    </row>
    <row r="17" spans="1:24" ht="15" customHeight="1">
      <c r="A17" s="483" t="s">
        <v>920</v>
      </c>
      <c r="B17" s="478" t="s">
        <v>354</v>
      </c>
      <c r="C17" s="484"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485" t="s">
        <v>920</v>
      </c>
    </row>
    <row r="18" spans="1:24" ht="15" customHeight="1">
      <c r="A18" s="483" t="s">
        <v>921</v>
      </c>
      <c r="B18" s="478" t="s">
        <v>354</v>
      </c>
      <c r="C18" s="484" t="s">
        <v>703</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485" t="s">
        <v>921</v>
      </c>
    </row>
    <row r="19" spans="1:24" ht="15" customHeight="1">
      <c r="A19" s="483" t="s">
        <v>922</v>
      </c>
      <c r="B19" s="478" t="s">
        <v>354</v>
      </c>
      <c r="C19" s="484" t="s">
        <v>704</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485" t="s">
        <v>922</v>
      </c>
    </row>
    <row r="20" spans="1:24" ht="15" customHeight="1">
      <c r="A20" s="483" t="s">
        <v>923</v>
      </c>
      <c r="B20" s="478" t="s">
        <v>354</v>
      </c>
      <c r="C20" s="484" t="s">
        <v>705</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485" t="s">
        <v>923</v>
      </c>
    </row>
    <row r="21" spans="1:24" ht="15" customHeight="1">
      <c r="A21" s="483" t="s">
        <v>924</v>
      </c>
      <c r="B21" s="478" t="s">
        <v>354</v>
      </c>
      <c r="C21" s="484" t="s">
        <v>218</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485" t="s">
        <v>924</v>
      </c>
    </row>
    <row r="22" spans="1:24" ht="15" customHeight="1">
      <c r="A22" s="483" t="s">
        <v>925</v>
      </c>
      <c r="B22" s="478" t="s">
        <v>354</v>
      </c>
      <c r="C22" s="484" t="s">
        <v>196</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485" t="s">
        <v>925</v>
      </c>
    </row>
    <row r="23" spans="1:24" ht="15" customHeight="1">
      <c r="A23" s="483" t="s">
        <v>479</v>
      </c>
      <c r="B23" s="478" t="s">
        <v>354</v>
      </c>
      <c r="C23" s="484" t="s">
        <v>197</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485" t="s">
        <v>479</v>
      </c>
    </row>
    <row r="24" spans="1:24" ht="15" customHeight="1">
      <c r="A24" s="483" t="s">
        <v>480</v>
      </c>
      <c r="B24" s="478" t="s">
        <v>354</v>
      </c>
      <c r="C24" s="484" t="s">
        <v>198</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485" t="s">
        <v>480</v>
      </c>
    </row>
    <row r="25" spans="1:24" ht="15" customHeight="1">
      <c r="A25" s="483" t="s">
        <v>481</v>
      </c>
      <c r="B25" s="478" t="s">
        <v>354</v>
      </c>
      <c r="C25" s="484" t="s">
        <v>668</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485" t="s">
        <v>481</v>
      </c>
    </row>
    <row r="26" spans="1:24" ht="21.95" customHeight="1">
      <c r="A26" s="483" t="s">
        <v>453</v>
      </c>
      <c r="B26" s="478"/>
      <c r="C26" s="484" t="s">
        <v>353</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485" t="s">
        <v>453</v>
      </c>
    </row>
    <row r="27" spans="1:24" ht="26.1" customHeight="1">
      <c r="A27" s="218" t="s">
        <v>820</v>
      </c>
      <c r="B27" s="483"/>
      <c r="C27" s="483"/>
      <c r="D27" s="60"/>
      <c r="E27" s="60"/>
      <c r="F27" s="60"/>
      <c r="G27" s="60"/>
      <c r="H27" s="60"/>
      <c r="I27" s="60"/>
      <c r="J27" s="487" t="s">
        <v>820</v>
      </c>
      <c r="K27" s="60"/>
      <c r="M27" s="487"/>
      <c r="N27" s="60"/>
      <c r="O27" s="60"/>
      <c r="P27" s="60"/>
      <c r="Q27" s="60"/>
      <c r="R27" s="60"/>
      <c r="S27" s="60"/>
      <c r="T27" s="60"/>
      <c r="U27" s="60"/>
      <c r="V27" s="483"/>
    </row>
    <row r="28" spans="1:24" ht="21.95" customHeight="1">
      <c r="A28" s="483">
        <v>14</v>
      </c>
      <c r="B28" s="478">
        <v>2017</v>
      </c>
      <c r="C28" s="484" t="s">
        <v>849</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485" t="s">
        <v>293</v>
      </c>
      <c r="X28" s="27"/>
    </row>
    <row r="29" spans="1:24" ht="15" customHeight="1">
      <c r="A29" s="483">
        <v>15</v>
      </c>
      <c r="B29" s="478" t="s">
        <v>354</v>
      </c>
      <c r="C29" s="484"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485" t="s">
        <v>296</v>
      </c>
    </row>
    <row r="30" spans="1:24" ht="15" customHeight="1">
      <c r="A30" s="483">
        <v>16</v>
      </c>
      <c r="B30" s="478" t="s">
        <v>354</v>
      </c>
      <c r="C30" s="484"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485" t="s">
        <v>297</v>
      </c>
    </row>
    <row r="31" spans="1:24" ht="15" customHeight="1">
      <c r="A31" s="483">
        <v>17</v>
      </c>
      <c r="B31" s="478" t="s">
        <v>354</v>
      </c>
      <c r="C31" s="484"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485" t="s">
        <v>298</v>
      </c>
    </row>
    <row r="32" spans="1:24" ht="15" customHeight="1">
      <c r="A32" s="483">
        <v>18</v>
      </c>
      <c r="B32" s="478" t="s">
        <v>354</v>
      </c>
      <c r="C32" s="484" t="s">
        <v>703</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485" t="s">
        <v>926</v>
      </c>
    </row>
    <row r="33" spans="1:24" ht="15" customHeight="1">
      <c r="A33" s="483">
        <v>19</v>
      </c>
      <c r="B33" s="478" t="s">
        <v>354</v>
      </c>
      <c r="C33" s="484" t="s">
        <v>704</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485" t="s">
        <v>927</v>
      </c>
    </row>
    <row r="34" spans="1:24" ht="15" customHeight="1">
      <c r="A34" s="483">
        <v>20</v>
      </c>
      <c r="B34" s="478" t="s">
        <v>354</v>
      </c>
      <c r="C34" s="484" t="s">
        <v>705</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485" t="s">
        <v>928</v>
      </c>
    </row>
    <row r="35" spans="1:24" ht="15" customHeight="1">
      <c r="A35" s="483">
        <v>21</v>
      </c>
      <c r="B35" s="478" t="s">
        <v>354</v>
      </c>
      <c r="C35" s="484" t="s">
        <v>218</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485" t="s">
        <v>929</v>
      </c>
    </row>
    <row r="36" spans="1:24" ht="15" customHeight="1">
      <c r="A36" s="483">
        <v>22</v>
      </c>
      <c r="B36" s="478" t="s">
        <v>354</v>
      </c>
      <c r="C36" s="484" t="s">
        <v>196</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485" t="s">
        <v>930</v>
      </c>
    </row>
    <row r="37" spans="1:24" ht="15" customHeight="1">
      <c r="A37" s="483">
        <v>23</v>
      </c>
      <c r="B37" s="478" t="s">
        <v>354</v>
      </c>
      <c r="C37" s="484" t="s">
        <v>197</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485" t="s">
        <v>931</v>
      </c>
    </row>
    <row r="38" spans="1:24" ht="15" customHeight="1">
      <c r="A38" s="483">
        <v>24</v>
      </c>
      <c r="B38" s="478" t="s">
        <v>354</v>
      </c>
      <c r="C38" s="484" t="s">
        <v>198</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485" t="s">
        <v>932</v>
      </c>
    </row>
    <row r="39" spans="1:24" ht="15" customHeight="1">
      <c r="A39" s="483">
        <v>25</v>
      </c>
      <c r="B39" s="478" t="s">
        <v>354</v>
      </c>
      <c r="C39" s="484" t="s">
        <v>668</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485" t="s">
        <v>933</v>
      </c>
    </row>
    <row r="40" spans="1:24" ht="21.95" customHeight="1">
      <c r="A40" s="483">
        <v>26</v>
      </c>
      <c r="B40" s="478"/>
      <c r="C40" s="484" t="s">
        <v>353</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485" t="s">
        <v>934</v>
      </c>
    </row>
    <row r="41" spans="1:24" ht="26.1" customHeight="1">
      <c r="A41" s="218" t="s">
        <v>821</v>
      </c>
      <c r="B41" s="483"/>
      <c r="C41" s="483"/>
      <c r="D41" s="60"/>
      <c r="E41" s="60"/>
      <c r="F41" s="60"/>
      <c r="G41" s="60"/>
      <c r="H41" s="60"/>
      <c r="I41" s="60"/>
      <c r="J41" s="487" t="s">
        <v>821</v>
      </c>
      <c r="K41" s="60"/>
      <c r="M41" s="487"/>
      <c r="N41" s="60"/>
      <c r="O41" s="60"/>
      <c r="P41" s="60"/>
      <c r="Q41" s="60"/>
      <c r="R41" s="60"/>
      <c r="S41" s="60"/>
      <c r="T41" s="60"/>
      <c r="U41" s="60"/>
      <c r="V41" s="483"/>
    </row>
    <row r="42" spans="1:24" ht="21.95" customHeight="1">
      <c r="A42" s="483" t="s">
        <v>660</v>
      </c>
      <c r="B42" s="478">
        <v>2017</v>
      </c>
      <c r="C42" s="484" t="s">
        <v>849</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485" t="s">
        <v>660</v>
      </c>
      <c r="X42" s="27"/>
    </row>
    <row r="43" spans="1:24" ht="15" customHeight="1">
      <c r="A43" s="483" t="s">
        <v>661</v>
      </c>
      <c r="B43" s="478" t="s">
        <v>354</v>
      </c>
      <c r="C43" s="484"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485" t="s">
        <v>661</v>
      </c>
    </row>
    <row r="44" spans="1:24" ht="15" customHeight="1">
      <c r="A44" s="483" t="s">
        <v>662</v>
      </c>
      <c r="B44" s="478" t="s">
        <v>354</v>
      </c>
      <c r="C44" s="484"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485" t="s">
        <v>662</v>
      </c>
    </row>
    <row r="45" spans="1:24" ht="15" customHeight="1">
      <c r="A45" s="483" t="s">
        <v>663</v>
      </c>
      <c r="B45" s="478" t="s">
        <v>354</v>
      </c>
      <c r="C45" s="484"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485" t="s">
        <v>663</v>
      </c>
    </row>
    <row r="46" spans="1:24" ht="15" customHeight="1">
      <c r="A46" s="483" t="s">
        <v>736</v>
      </c>
      <c r="B46" s="478" t="s">
        <v>354</v>
      </c>
      <c r="C46" s="484" t="s">
        <v>703</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485" t="s">
        <v>736</v>
      </c>
    </row>
    <row r="47" spans="1:24" ht="15" customHeight="1">
      <c r="A47" s="483" t="s">
        <v>737</v>
      </c>
      <c r="B47" s="478" t="s">
        <v>354</v>
      </c>
      <c r="C47" s="484" t="s">
        <v>704</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485" t="s">
        <v>737</v>
      </c>
    </row>
    <row r="48" spans="1:24" ht="15" customHeight="1">
      <c r="A48" s="483" t="s">
        <v>724</v>
      </c>
      <c r="B48" s="478" t="s">
        <v>354</v>
      </c>
      <c r="C48" s="484" t="s">
        <v>705</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485" t="s">
        <v>724</v>
      </c>
    </row>
    <row r="49" spans="1:24" ht="15" customHeight="1">
      <c r="A49" s="483" t="s">
        <v>725</v>
      </c>
      <c r="B49" s="478" t="s">
        <v>354</v>
      </c>
      <c r="C49" s="484" t="s">
        <v>218</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485" t="s">
        <v>725</v>
      </c>
    </row>
    <row r="50" spans="1:24" ht="15" customHeight="1">
      <c r="A50" s="483" t="s">
        <v>265</v>
      </c>
      <c r="B50" s="478" t="s">
        <v>354</v>
      </c>
      <c r="C50" s="484" t="s">
        <v>196</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485" t="s">
        <v>265</v>
      </c>
    </row>
    <row r="51" spans="1:24" ht="15" customHeight="1">
      <c r="A51" s="483" t="s">
        <v>266</v>
      </c>
      <c r="B51" s="478" t="s">
        <v>354</v>
      </c>
      <c r="C51" s="484" t="s">
        <v>197</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485" t="s">
        <v>266</v>
      </c>
    </row>
    <row r="52" spans="1:24" ht="15" customHeight="1">
      <c r="A52" s="483" t="s">
        <v>267</v>
      </c>
      <c r="B52" s="478" t="s">
        <v>354</v>
      </c>
      <c r="C52" s="484" t="s">
        <v>198</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485" t="s">
        <v>267</v>
      </c>
    </row>
    <row r="53" spans="1:24" ht="15" customHeight="1">
      <c r="A53" s="483" t="s">
        <v>268</v>
      </c>
      <c r="B53" s="478" t="s">
        <v>354</v>
      </c>
      <c r="C53" s="484" t="s">
        <v>668</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485" t="s">
        <v>268</v>
      </c>
    </row>
    <row r="54" spans="1:24" ht="21.95" customHeight="1">
      <c r="A54" s="483" t="s">
        <v>269</v>
      </c>
      <c r="B54" s="478"/>
      <c r="C54" s="484" t="s">
        <v>353</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485" t="s">
        <v>269</v>
      </c>
    </row>
    <row r="55" spans="1:24" ht="26.1" customHeight="1">
      <c r="A55" s="218" t="s">
        <v>822</v>
      </c>
      <c r="B55" s="483"/>
      <c r="C55" s="483"/>
      <c r="D55" s="60"/>
      <c r="E55" s="60"/>
      <c r="F55" s="60"/>
      <c r="G55" s="60"/>
      <c r="H55" s="60"/>
      <c r="I55" s="60"/>
      <c r="J55" s="487" t="s">
        <v>822</v>
      </c>
      <c r="K55" s="60"/>
      <c r="M55" s="487"/>
      <c r="N55" s="60"/>
      <c r="O55" s="60"/>
      <c r="P55" s="60"/>
      <c r="Q55" s="60"/>
      <c r="R55" s="60"/>
      <c r="S55" s="60"/>
      <c r="T55" s="60"/>
      <c r="U55" s="60"/>
      <c r="V55" s="483"/>
    </row>
    <row r="56" spans="1:24" ht="21.95" customHeight="1">
      <c r="A56" s="483" t="s">
        <v>270</v>
      </c>
      <c r="B56" s="478">
        <v>2017</v>
      </c>
      <c r="C56" s="484" t="s">
        <v>849</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485" t="s">
        <v>270</v>
      </c>
      <c r="X56" s="27"/>
    </row>
    <row r="57" spans="1:24" ht="15" customHeight="1">
      <c r="A57" s="483" t="s">
        <v>1663</v>
      </c>
      <c r="B57" s="478" t="s">
        <v>354</v>
      </c>
      <c r="C57" s="484"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485" t="s">
        <v>1663</v>
      </c>
    </row>
    <row r="58" spans="1:24" ht="15" customHeight="1">
      <c r="A58" s="483" t="s">
        <v>1664</v>
      </c>
      <c r="B58" s="478" t="s">
        <v>354</v>
      </c>
      <c r="C58" s="484"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485" t="s">
        <v>1664</v>
      </c>
    </row>
    <row r="59" spans="1:24" ht="15" customHeight="1">
      <c r="A59" s="483" t="s">
        <v>1665</v>
      </c>
      <c r="B59" s="478" t="s">
        <v>354</v>
      </c>
      <c r="C59" s="484"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485" t="s">
        <v>1665</v>
      </c>
    </row>
    <row r="60" spans="1:24" ht="15" customHeight="1">
      <c r="A60" s="483" t="s">
        <v>1666</v>
      </c>
      <c r="B60" s="478" t="s">
        <v>354</v>
      </c>
      <c r="C60" s="484" t="s">
        <v>703</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485" t="s">
        <v>1666</v>
      </c>
    </row>
    <row r="61" spans="1:24" ht="15" customHeight="1">
      <c r="A61" s="483" t="s">
        <v>1667</v>
      </c>
      <c r="B61" s="478" t="s">
        <v>354</v>
      </c>
      <c r="C61" s="484" t="s">
        <v>704</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485" t="s">
        <v>1667</v>
      </c>
    </row>
    <row r="62" spans="1:24" ht="15" customHeight="1">
      <c r="A62" s="483" t="s">
        <v>1668</v>
      </c>
      <c r="B62" s="478" t="s">
        <v>354</v>
      </c>
      <c r="C62" s="484" t="s">
        <v>705</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485" t="s">
        <v>1668</v>
      </c>
    </row>
    <row r="63" spans="1:24" ht="15" customHeight="1">
      <c r="A63" s="483" t="s">
        <v>1669</v>
      </c>
      <c r="B63" s="478" t="s">
        <v>354</v>
      </c>
      <c r="C63" s="484" t="s">
        <v>218</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485" t="s">
        <v>1669</v>
      </c>
    </row>
    <row r="64" spans="1:24" ht="15" customHeight="1">
      <c r="A64" s="483" t="s">
        <v>1670</v>
      </c>
      <c r="B64" s="478" t="s">
        <v>354</v>
      </c>
      <c r="C64" s="484" t="s">
        <v>196</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485" t="s">
        <v>1670</v>
      </c>
    </row>
    <row r="65" spans="1:22" ht="15" customHeight="1">
      <c r="A65" s="483" t="s">
        <v>1671</v>
      </c>
      <c r="B65" s="478" t="s">
        <v>354</v>
      </c>
      <c r="C65" s="484" t="s">
        <v>197</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485" t="s">
        <v>1671</v>
      </c>
    </row>
    <row r="66" spans="1:22" ht="15" customHeight="1">
      <c r="A66" s="483" t="s">
        <v>1672</v>
      </c>
      <c r="B66" s="478" t="s">
        <v>354</v>
      </c>
      <c r="C66" s="484" t="s">
        <v>198</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485" t="s">
        <v>1672</v>
      </c>
    </row>
    <row r="67" spans="1:22" ht="15" customHeight="1">
      <c r="A67" s="483" t="s">
        <v>1673</v>
      </c>
      <c r="B67" s="478" t="s">
        <v>354</v>
      </c>
      <c r="C67" s="484" t="s">
        <v>668</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485" t="s">
        <v>1673</v>
      </c>
    </row>
    <row r="68" spans="1:22" ht="21.95" customHeight="1">
      <c r="A68" s="483" t="s">
        <v>1674</v>
      </c>
      <c r="B68" s="478"/>
      <c r="C68" s="484" t="s">
        <v>353</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485" t="s">
        <v>1674</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1743</v>
      </c>
      <c r="J70" s="441" t="s">
        <v>1743</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810" customFormat="1" ht="15" customHeight="1">
      <c r="A1" s="812" t="s">
        <v>1764</v>
      </c>
    </row>
    <row r="2" spans="1:24" ht="15" customHeight="1">
      <c r="A2" s="477" t="s">
        <v>740</v>
      </c>
      <c r="B2" s="444"/>
      <c r="C2" s="444"/>
      <c r="D2" s="444"/>
      <c r="E2" s="444"/>
      <c r="F2" s="444"/>
      <c r="G2" s="444"/>
      <c r="H2" s="444"/>
      <c r="I2" s="444"/>
      <c r="J2" s="477" t="s">
        <v>740</v>
      </c>
      <c r="K2" s="444"/>
      <c r="M2" s="477"/>
      <c r="N2" s="446"/>
      <c r="O2" s="446"/>
      <c r="P2" s="446"/>
      <c r="Q2" s="446"/>
      <c r="R2" s="446"/>
      <c r="S2" s="446"/>
      <c r="T2" s="446"/>
      <c r="U2" s="446"/>
      <c r="V2" s="446"/>
    </row>
    <row r="3" spans="1:24" ht="15" customHeight="1">
      <c r="A3" s="477" t="s">
        <v>6</v>
      </c>
      <c r="B3" s="444"/>
      <c r="C3" s="444"/>
      <c r="D3" s="444"/>
      <c r="E3" s="444"/>
      <c r="F3" s="444"/>
      <c r="G3" s="444"/>
      <c r="H3" s="444"/>
      <c r="I3" s="444"/>
      <c r="J3" s="477" t="s">
        <v>6</v>
      </c>
      <c r="K3" s="444"/>
      <c r="M3" s="477"/>
      <c r="N3" s="446"/>
      <c r="O3" s="446"/>
      <c r="P3" s="446"/>
      <c r="Q3" s="446"/>
      <c r="R3" s="446"/>
      <c r="S3" s="446"/>
      <c r="T3" s="446"/>
      <c r="U3" s="446"/>
      <c r="V3" s="446"/>
    </row>
    <row r="4" spans="1:24" ht="15" customHeight="1">
      <c r="A4" s="477" t="s">
        <v>1661</v>
      </c>
      <c r="B4" s="444"/>
      <c r="C4" s="444"/>
      <c r="D4" s="444"/>
      <c r="E4" s="444"/>
      <c r="F4" s="444"/>
      <c r="G4" s="444"/>
      <c r="H4" s="444"/>
      <c r="I4" s="444"/>
      <c r="J4" s="477" t="s">
        <v>1661</v>
      </c>
      <c r="K4" s="444"/>
      <c r="M4" s="477"/>
      <c r="N4" s="446"/>
      <c r="O4" s="446"/>
      <c r="P4" s="446"/>
      <c r="Q4" s="446"/>
      <c r="R4" s="446"/>
      <c r="S4" s="446"/>
      <c r="T4" s="446"/>
      <c r="U4" s="446"/>
      <c r="V4" s="446"/>
    </row>
    <row r="5" spans="1:24" ht="15" customHeight="1">
      <c r="A5" s="478" t="s">
        <v>1321</v>
      </c>
      <c r="B5" s="444"/>
      <c r="C5" s="444"/>
      <c r="D5" s="444"/>
      <c r="E5" s="444"/>
      <c r="F5" s="444"/>
      <c r="G5" s="444"/>
      <c r="H5" s="444"/>
      <c r="I5" s="444"/>
      <c r="J5" s="478" t="s">
        <v>1321</v>
      </c>
      <c r="K5" s="444"/>
      <c r="M5" s="478"/>
      <c r="N5" s="446"/>
      <c r="O5" s="446"/>
      <c r="P5" s="446"/>
      <c r="Q5" s="446"/>
      <c r="R5" s="446"/>
      <c r="S5" s="446"/>
      <c r="T5" s="446"/>
      <c r="U5" s="446"/>
      <c r="V5" s="446"/>
    </row>
    <row r="6" spans="1:24" ht="15" customHeight="1">
      <c r="A6" s="477" t="s">
        <v>1662</v>
      </c>
      <c r="B6" s="444"/>
      <c r="C6" s="444"/>
      <c r="D6" s="444"/>
      <c r="E6" s="444"/>
      <c r="F6" s="444"/>
      <c r="G6" s="444"/>
      <c r="H6" s="444"/>
      <c r="I6" s="444"/>
      <c r="J6" s="477" t="s">
        <v>1662</v>
      </c>
      <c r="K6" s="444"/>
      <c r="M6" s="477"/>
      <c r="N6" s="446"/>
      <c r="O6" s="446"/>
      <c r="P6" s="446"/>
      <c r="Q6" s="446"/>
      <c r="R6" s="446"/>
      <c r="S6" s="446"/>
      <c r="T6" s="446"/>
      <c r="U6" s="446"/>
      <c r="V6" s="446"/>
    </row>
    <row r="7" spans="1:24" ht="15" customHeight="1">
      <c r="A7" s="479" t="s">
        <v>460</v>
      </c>
      <c r="B7" s="438"/>
      <c r="C7" s="438"/>
      <c r="D7" s="438"/>
      <c r="E7" s="438"/>
      <c r="F7" s="438"/>
      <c r="G7" s="438"/>
      <c r="H7" s="438"/>
      <c r="I7" s="438"/>
      <c r="J7" s="479" t="s">
        <v>460</v>
      </c>
      <c r="K7" s="438"/>
      <c r="M7" s="479"/>
      <c r="N7" s="439"/>
      <c r="O7" s="439"/>
      <c r="P7" s="439"/>
      <c r="Q7" s="439"/>
      <c r="R7" s="439"/>
      <c r="S7" s="439"/>
      <c r="T7" s="439"/>
      <c r="U7" s="439"/>
      <c r="V7" s="439"/>
    </row>
    <row r="8" spans="1:24" s="231" customFormat="1" ht="15.75" customHeight="1">
      <c r="A8" s="952" t="s">
        <v>271</v>
      </c>
      <c r="B8" s="955" t="s">
        <v>686</v>
      </c>
      <c r="C8" s="952"/>
      <c r="D8" s="958" t="s">
        <v>142</v>
      </c>
      <c r="E8" s="959"/>
      <c r="F8" s="959"/>
      <c r="G8" s="958" t="s">
        <v>687</v>
      </c>
      <c r="H8" s="959"/>
      <c r="I8" s="960"/>
      <c r="J8" s="961" t="s">
        <v>40</v>
      </c>
      <c r="K8" s="962"/>
      <c r="L8" s="976" t="s">
        <v>441</v>
      </c>
      <c r="M8" s="960"/>
      <c r="N8" s="960"/>
      <c r="O8" s="960"/>
      <c r="P8" s="960"/>
      <c r="Q8" s="960"/>
      <c r="R8" s="960"/>
      <c r="S8" s="960"/>
      <c r="T8" s="960"/>
      <c r="U8" s="977"/>
      <c r="V8" s="955" t="s">
        <v>271</v>
      </c>
    </row>
    <row r="9" spans="1:24" s="231" customFormat="1" ht="15.75" customHeight="1">
      <c r="A9" s="953"/>
      <c r="B9" s="956"/>
      <c r="C9" s="953"/>
      <c r="D9" s="938" t="s">
        <v>548</v>
      </c>
      <c r="E9" s="480" t="s">
        <v>531</v>
      </c>
      <c r="F9" s="481"/>
      <c r="G9" s="939" t="s">
        <v>665</v>
      </c>
      <c r="H9" s="967" t="s">
        <v>327</v>
      </c>
      <c r="I9" s="970" t="s">
        <v>1006</v>
      </c>
      <c r="J9" s="963"/>
      <c r="K9" s="964"/>
      <c r="L9" s="970" t="s">
        <v>665</v>
      </c>
      <c r="M9" s="925"/>
      <c r="N9" s="958" t="s">
        <v>628</v>
      </c>
      <c r="O9" s="959"/>
      <c r="P9" s="959"/>
      <c r="Q9" s="959"/>
      <c r="R9" s="959"/>
      <c r="S9" s="959"/>
      <c r="T9" s="959"/>
      <c r="U9" s="972"/>
      <c r="V9" s="956"/>
    </row>
    <row r="10" spans="1:24" s="231" customFormat="1" ht="15.75" customHeight="1">
      <c r="A10" s="953"/>
      <c r="B10" s="956"/>
      <c r="C10" s="953"/>
      <c r="D10" s="939"/>
      <c r="E10" s="938" t="s">
        <v>327</v>
      </c>
      <c r="F10" s="938" t="s">
        <v>1006</v>
      </c>
      <c r="G10" s="939"/>
      <c r="H10" s="968"/>
      <c r="I10" s="968"/>
      <c r="J10" s="963"/>
      <c r="K10" s="964"/>
      <c r="L10" s="967"/>
      <c r="M10" s="927"/>
      <c r="N10" s="973" t="s">
        <v>784</v>
      </c>
      <c r="O10" s="962"/>
      <c r="P10" s="973" t="s">
        <v>767</v>
      </c>
      <c r="Q10" s="962"/>
      <c r="R10" s="970" t="s">
        <v>881</v>
      </c>
      <c r="S10" s="925"/>
      <c r="T10" s="973" t="s">
        <v>768</v>
      </c>
      <c r="U10" s="962"/>
      <c r="V10" s="956"/>
    </row>
    <row r="11" spans="1:24" s="231" customFormat="1" ht="15.75" customHeight="1">
      <c r="A11" s="953"/>
      <c r="B11" s="956"/>
      <c r="C11" s="953"/>
      <c r="D11" s="939"/>
      <c r="E11" s="939"/>
      <c r="F11" s="939"/>
      <c r="G11" s="939"/>
      <c r="H11" s="968"/>
      <c r="I11" s="968"/>
      <c r="J11" s="963"/>
      <c r="K11" s="964"/>
      <c r="L11" s="967"/>
      <c r="M11" s="927"/>
      <c r="N11" s="974"/>
      <c r="O11" s="964"/>
      <c r="P11" s="974"/>
      <c r="Q11" s="964"/>
      <c r="R11" s="967"/>
      <c r="S11" s="927"/>
      <c r="T11" s="974"/>
      <c r="U11" s="964"/>
      <c r="V11" s="956"/>
    </row>
    <row r="12" spans="1:24" s="231" customFormat="1" ht="15.75" customHeight="1">
      <c r="A12" s="954"/>
      <c r="B12" s="957"/>
      <c r="C12" s="954"/>
      <c r="D12" s="940"/>
      <c r="E12" s="940"/>
      <c r="F12" s="940"/>
      <c r="G12" s="940"/>
      <c r="H12" s="969"/>
      <c r="I12" s="969"/>
      <c r="J12" s="965"/>
      <c r="K12" s="966"/>
      <c r="L12" s="971"/>
      <c r="M12" s="929"/>
      <c r="N12" s="975"/>
      <c r="O12" s="966"/>
      <c r="P12" s="975"/>
      <c r="Q12" s="966"/>
      <c r="R12" s="971"/>
      <c r="S12" s="929"/>
      <c r="T12" s="975"/>
      <c r="U12" s="966"/>
      <c r="V12" s="957"/>
    </row>
    <row r="13" spans="1:24" ht="26.1" customHeight="1">
      <c r="A13" s="218" t="s">
        <v>823</v>
      </c>
      <c r="B13" s="444"/>
      <c r="C13" s="444"/>
      <c r="D13" s="444"/>
      <c r="E13" s="444"/>
      <c r="F13" s="444"/>
      <c r="G13" s="444"/>
      <c r="H13" s="444"/>
      <c r="I13" s="444"/>
      <c r="J13" s="488" t="s">
        <v>823</v>
      </c>
      <c r="K13" s="444"/>
      <c r="M13" s="488"/>
      <c r="N13" s="443"/>
      <c r="O13" s="443"/>
      <c r="P13" s="443"/>
      <c r="Q13" s="443"/>
      <c r="R13" s="443"/>
      <c r="S13" s="443"/>
      <c r="T13" s="443"/>
      <c r="U13" s="443"/>
      <c r="V13" s="443"/>
    </row>
    <row r="14" spans="1:24" ht="21.95" customHeight="1">
      <c r="A14" s="483" t="s">
        <v>769</v>
      </c>
      <c r="B14" s="478">
        <v>2017</v>
      </c>
      <c r="C14" s="484" t="s">
        <v>849</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485" t="s">
        <v>769</v>
      </c>
      <c r="X14" s="27"/>
    </row>
    <row r="15" spans="1:24" ht="15" customHeight="1">
      <c r="A15" s="483" t="s">
        <v>918</v>
      </c>
      <c r="B15" s="478" t="s">
        <v>354</v>
      </c>
      <c r="C15" s="484"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485" t="s">
        <v>918</v>
      </c>
    </row>
    <row r="16" spans="1:24" ht="15" customHeight="1">
      <c r="A16" s="483" t="s">
        <v>919</v>
      </c>
      <c r="B16" s="478" t="s">
        <v>354</v>
      </c>
      <c r="C16" s="484"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485" t="s">
        <v>919</v>
      </c>
    </row>
    <row r="17" spans="1:24" ht="15" customHeight="1">
      <c r="A17" s="483" t="s">
        <v>920</v>
      </c>
      <c r="B17" s="478" t="s">
        <v>354</v>
      </c>
      <c r="C17" s="484"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485" t="s">
        <v>920</v>
      </c>
    </row>
    <row r="18" spans="1:24" ht="15" customHeight="1">
      <c r="A18" s="483" t="s">
        <v>921</v>
      </c>
      <c r="B18" s="478" t="s">
        <v>354</v>
      </c>
      <c r="C18" s="484" t="s">
        <v>703</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485" t="s">
        <v>921</v>
      </c>
    </row>
    <row r="19" spans="1:24" ht="15" customHeight="1">
      <c r="A19" s="483" t="s">
        <v>922</v>
      </c>
      <c r="B19" s="478" t="s">
        <v>354</v>
      </c>
      <c r="C19" s="484" t="s">
        <v>704</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485" t="s">
        <v>922</v>
      </c>
    </row>
    <row r="20" spans="1:24" ht="15" customHeight="1">
      <c r="A20" s="483" t="s">
        <v>923</v>
      </c>
      <c r="B20" s="478" t="s">
        <v>354</v>
      </c>
      <c r="C20" s="484" t="s">
        <v>705</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485" t="s">
        <v>923</v>
      </c>
    </row>
    <row r="21" spans="1:24" ht="15" customHeight="1">
      <c r="A21" s="483" t="s">
        <v>924</v>
      </c>
      <c r="B21" s="478" t="s">
        <v>354</v>
      </c>
      <c r="C21" s="484" t="s">
        <v>218</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485" t="s">
        <v>924</v>
      </c>
    </row>
    <row r="22" spans="1:24" ht="15" customHeight="1">
      <c r="A22" s="483" t="s">
        <v>925</v>
      </c>
      <c r="B22" s="478" t="s">
        <v>354</v>
      </c>
      <c r="C22" s="484" t="s">
        <v>196</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485" t="s">
        <v>925</v>
      </c>
    </row>
    <row r="23" spans="1:24" ht="15" customHeight="1">
      <c r="A23" s="483" t="s">
        <v>479</v>
      </c>
      <c r="B23" s="478" t="s">
        <v>354</v>
      </c>
      <c r="C23" s="484" t="s">
        <v>197</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485" t="s">
        <v>479</v>
      </c>
    </row>
    <row r="24" spans="1:24" ht="15" customHeight="1">
      <c r="A24" s="483" t="s">
        <v>480</v>
      </c>
      <c r="B24" s="478" t="s">
        <v>354</v>
      </c>
      <c r="C24" s="484" t="s">
        <v>198</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485" t="s">
        <v>480</v>
      </c>
    </row>
    <row r="25" spans="1:24" ht="15" customHeight="1">
      <c r="A25" s="483" t="s">
        <v>481</v>
      </c>
      <c r="B25" s="478" t="s">
        <v>354</v>
      </c>
      <c r="C25" s="484" t="s">
        <v>668</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485" t="s">
        <v>481</v>
      </c>
    </row>
    <row r="26" spans="1:24" ht="21.95" customHeight="1">
      <c r="A26" s="483" t="s">
        <v>453</v>
      </c>
      <c r="B26" s="478"/>
      <c r="C26" s="484" t="s">
        <v>353</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485" t="s">
        <v>453</v>
      </c>
    </row>
    <row r="27" spans="1:24" ht="26.1" customHeight="1">
      <c r="A27" s="218" t="s">
        <v>824</v>
      </c>
      <c r="B27" s="483"/>
      <c r="C27" s="483"/>
      <c r="D27" s="60"/>
      <c r="E27" s="60"/>
      <c r="F27" s="60"/>
      <c r="G27" s="60"/>
      <c r="H27" s="60"/>
      <c r="I27" s="60"/>
      <c r="J27" s="487" t="s">
        <v>824</v>
      </c>
      <c r="K27" s="60"/>
      <c r="M27" s="487"/>
      <c r="N27" s="60"/>
      <c r="O27" s="60"/>
      <c r="P27" s="60"/>
      <c r="Q27" s="60"/>
      <c r="R27" s="60"/>
      <c r="S27" s="60"/>
      <c r="T27" s="60"/>
      <c r="U27" s="60"/>
      <c r="V27" s="483"/>
    </row>
    <row r="28" spans="1:24" ht="21.95" customHeight="1">
      <c r="A28" s="483">
        <v>14</v>
      </c>
      <c r="B28" s="478">
        <v>2017</v>
      </c>
      <c r="C28" s="484" t="s">
        <v>849</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485" t="s">
        <v>293</v>
      </c>
      <c r="X28" s="27"/>
    </row>
    <row r="29" spans="1:24" ht="15" customHeight="1">
      <c r="A29" s="483">
        <v>15</v>
      </c>
      <c r="B29" s="478" t="s">
        <v>354</v>
      </c>
      <c r="C29" s="484"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485" t="s">
        <v>296</v>
      </c>
    </row>
    <row r="30" spans="1:24" ht="15" customHeight="1">
      <c r="A30" s="483">
        <v>16</v>
      </c>
      <c r="B30" s="478" t="s">
        <v>354</v>
      </c>
      <c r="C30" s="484"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485" t="s">
        <v>297</v>
      </c>
    </row>
    <row r="31" spans="1:24" ht="15" customHeight="1">
      <c r="A31" s="483">
        <v>17</v>
      </c>
      <c r="B31" s="478" t="s">
        <v>354</v>
      </c>
      <c r="C31" s="484"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485" t="s">
        <v>298</v>
      </c>
    </row>
    <row r="32" spans="1:24" ht="15" customHeight="1">
      <c r="A32" s="483">
        <v>18</v>
      </c>
      <c r="B32" s="478" t="s">
        <v>354</v>
      </c>
      <c r="C32" s="484" t="s">
        <v>703</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485" t="s">
        <v>926</v>
      </c>
    </row>
    <row r="33" spans="1:24" ht="15" customHeight="1">
      <c r="A33" s="483">
        <v>19</v>
      </c>
      <c r="B33" s="478" t="s">
        <v>354</v>
      </c>
      <c r="C33" s="484" t="s">
        <v>704</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485" t="s">
        <v>927</v>
      </c>
    </row>
    <row r="34" spans="1:24" ht="15" customHeight="1">
      <c r="A34" s="483">
        <v>20</v>
      </c>
      <c r="B34" s="478" t="s">
        <v>354</v>
      </c>
      <c r="C34" s="484" t="s">
        <v>705</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485" t="s">
        <v>928</v>
      </c>
    </row>
    <row r="35" spans="1:24" ht="15" customHeight="1">
      <c r="A35" s="483">
        <v>21</v>
      </c>
      <c r="B35" s="478" t="s">
        <v>354</v>
      </c>
      <c r="C35" s="484" t="s">
        <v>218</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485" t="s">
        <v>929</v>
      </c>
    </row>
    <row r="36" spans="1:24" ht="15" customHeight="1">
      <c r="A36" s="483">
        <v>22</v>
      </c>
      <c r="B36" s="478" t="s">
        <v>354</v>
      </c>
      <c r="C36" s="484" t="s">
        <v>196</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485" t="s">
        <v>930</v>
      </c>
    </row>
    <row r="37" spans="1:24" ht="15" customHeight="1">
      <c r="A37" s="483">
        <v>23</v>
      </c>
      <c r="B37" s="478" t="s">
        <v>354</v>
      </c>
      <c r="C37" s="484" t="s">
        <v>197</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485" t="s">
        <v>931</v>
      </c>
    </row>
    <row r="38" spans="1:24" ht="15" customHeight="1">
      <c r="A38" s="483">
        <v>24</v>
      </c>
      <c r="B38" s="478" t="s">
        <v>354</v>
      </c>
      <c r="C38" s="484" t="s">
        <v>198</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485" t="s">
        <v>932</v>
      </c>
    </row>
    <row r="39" spans="1:24" ht="15" customHeight="1">
      <c r="A39" s="483">
        <v>25</v>
      </c>
      <c r="B39" s="478" t="s">
        <v>354</v>
      </c>
      <c r="C39" s="484" t="s">
        <v>668</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485" t="s">
        <v>933</v>
      </c>
    </row>
    <row r="40" spans="1:24" ht="21.95" customHeight="1">
      <c r="A40" s="483">
        <v>26</v>
      </c>
      <c r="B40" s="478"/>
      <c r="C40" s="484" t="s">
        <v>353</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485" t="s">
        <v>934</v>
      </c>
    </row>
    <row r="41" spans="1:24" ht="26.1" customHeight="1">
      <c r="A41" s="218" t="s">
        <v>568</v>
      </c>
      <c r="B41" s="483"/>
      <c r="C41" s="483"/>
      <c r="D41" s="60"/>
      <c r="E41" s="60"/>
      <c r="F41" s="60"/>
      <c r="G41" s="60"/>
      <c r="H41" s="60"/>
      <c r="I41" s="60"/>
      <c r="J41" s="487" t="s">
        <v>568</v>
      </c>
      <c r="K41" s="60"/>
      <c r="M41" s="487"/>
      <c r="N41" s="60"/>
      <c r="O41" s="60"/>
      <c r="P41" s="60"/>
      <c r="Q41" s="60"/>
      <c r="R41" s="60"/>
      <c r="S41" s="60"/>
      <c r="T41" s="60"/>
      <c r="U41" s="60"/>
      <c r="V41" s="483"/>
    </row>
    <row r="42" spans="1:24" ht="21.95" customHeight="1">
      <c r="A42" s="483" t="s">
        <v>660</v>
      </c>
      <c r="B42" s="478">
        <v>2017</v>
      </c>
      <c r="C42" s="484" t="s">
        <v>849</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485" t="s">
        <v>660</v>
      </c>
      <c r="X42" s="27"/>
    </row>
    <row r="43" spans="1:24" ht="15" customHeight="1">
      <c r="A43" s="483" t="s">
        <v>661</v>
      </c>
      <c r="B43" s="478" t="s">
        <v>354</v>
      </c>
      <c r="C43" s="484"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485" t="s">
        <v>661</v>
      </c>
    </row>
    <row r="44" spans="1:24" ht="15" customHeight="1">
      <c r="A44" s="483" t="s">
        <v>662</v>
      </c>
      <c r="B44" s="478" t="s">
        <v>354</v>
      </c>
      <c r="C44" s="484"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485" t="s">
        <v>662</v>
      </c>
    </row>
    <row r="45" spans="1:24" ht="15" customHeight="1">
      <c r="A45" s="483" t="s">
        <v>663</v>
      </c>
      <c r="B45" s="478" t="s">
        <v>354</v>
      </c>
      <c r="C45" s="484"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485" t="s">
        <v>663</v>
      </c>
    </row>
    <row r="46" spans="1:24" ht="15" customHeight="1">
      <c r="A46" s="483" t="s">
        <v>736</v>
      </c>
      <c r="B46" s="478" t="s">
        <v>354</v>
      </c>
      <c r="C46" s="484" t="s">
        <v>703</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485" t="s">
        <v>736</v>
      </c>
    </row>
    <row r="47" spans="1:24" ht="15" customHeight="1">
      <c r="A47" s="483" t="s">
        <v>737</v>
      </c>
      <c r="B47" s="478" t="s">
        <v>354</v>
      </c>
      <c r="C47" s="484" t="s">
        <v>704</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485" t="s">
        <v>737</v>
      </c>
    </row>
    <row r="48" spans="1:24" ht="15" customHeight="1">
      <c r="A48" s="483" t="s">
        <v>724</v>
      </c>
      <c r="B48" s="478" t="s">
        <v>354</v>
      </c>
      <c r="C48" s="484" t="s">
        <v>705</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485" t="s">
        <v>724</v>
      </c>
    </row>
    <row r="49" spans="1:24" ht="15" customHeight="1">
      <c r="A49" s="483" t="s">
        <v>725</v>
      </c>
      <c r="B49" s="478" t="s">
        <v>354</v>
      </c>
      <c r="C49" s="484" t="s">
        <v>218</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485" t="s">
        <v>725</v>
      </c>
    </row>
    <row r="50" spans="1:24" ht="15" customHeight="1">
      <c r="A50" s="483" t="s">
        <v>265</v>
      </c>
      <c r="B50" s="478" t="s">
        <v>354</v>
      </c>
      <c r="C50" s="484" t="s">
        <v>196</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485" t="s">
        <v>265</v>
      </c>
    </row>
    <row r="51" spans="1:24" ht="15" customHeight="1">
      <c r="A51" s="483" t="s">
        <v>266</v>
      </c>
      <c r="B51" s="478" t="s">
        <v>354</v>
      </c>
      <c r="C51" s="484" t="s">
        <v>197</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485" t="s">
        <v>266</v>
      </c>
    </row>
    <row r="52" spans="1:24" ht="15" customHeight="1">
      <c r="A52" s="483" t="s">
        <v>267</v>
      </c>
      <c r="B52" s="478" t="s">
        <v>354</v>
      </c>
      <c r="C52" s="484" t="s">
        <v>198</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485" t="s">
        <v>267</v>
      </c>
    </row>
    <row r="53" spans="1:24" ht="15" customHeight="1">
      <c r="A53" s="483" t="s">
        <v>268</v>
      </c>
      <c r="B53" s="478" t="s">
        <v>354</v>
      </c>
      <c r="C53" s="484" t="s">
        <v>668</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485" t="s">
        <v>268</v>
      </c>
    </row>
    <row r="54" spans="1:24" ht="21.95" customHeight="1">
      <c r="A54" s="483" t="s">
        <v>269</v>
      </c>
      <c r="B54" s="478"/>
      <c r="C54" s="484" t="s">
        <v>353</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485" t="s">
        <v>269</v>
      </c>
    </row>
    <row r="55" spans="1:24" ht="26.1" customHeight="1">
      <c r="A55" s="218" t="s">
        <v>569</v>
      </c>
      <c r="B55" s="483"/>
      <c r="C55" s="483"/>
      <c r="D55" s="60"/>
      <c r="E55" s="60"/>
      <c r="F55" s="60"/>
      <c r="G55" s="60"/>
      <c r="H55" s="60"/>
      <c r="I55" s="60"/>
      <c r="J55" s="487" t="s">
        <v>569</v>
      </c>
      <c r="K55" s="60"/>
      <c r="M55" s="487"/>
      <c r="N55" s="60"/>
      <c r="O55" s="60"/>
      <c r="P55" s="60"/>
      <c r="Q55" s="60"/>
      <c r="R55" s="60"/>
      <c r="S55" s="60"/>
      <c r="T55" s="60"/>
      <c r="U55" s="60"/>
      <c r="V55" s="483"/>
    </row>
    <row r="56" spans="1:24" ht="21.95" customHeight="1">
      <c r="A56" s="483" t="s">
        <v>270</v>
      </c>
      <c r="B56" s="478">
        <v>2017</v>
      </c>
      <c r="C56" s="484" t="s">
        <v>849</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485" t="s">
        <v>270</v>
      </c>
      <c r="X56" s="27"/>
    </row>
    <row r="57" spans="1:24" ht="15" customHeight="1">
      <c r="A57" s="483" t="s">
        <v>1663</v>
      </c>
      <c r="B57" s="478" t="s">
        <v>354</v>
      </c>
      <c r="C57" s="484"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485" t="s">
        <v>1663</v>
      </c>
    </row>
    <row r="58" spans="1:24" ht="15" customHeight="1">
      <c r="A58" s="483" t="s">
        <v>1664</v>
      </c>
      <c r="B58" s="478" t="s">
        <v>354</v>
      </c>
      <c r="C58" s="484"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485" t="s">
        <v>1664</v>
      </c>
    </row>
    <row r="59" spans="1:24" ht="15" customHeight="1">
      <c r="A59" s="483" t="s">
        <v>1665</v>
      </c>
      <c r="B59" s="478" t="s">
        <v>354</v>
      </c>
      <c r="C59" s="484"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485" t="s">
        <v>1665</v>
      </c>
    </row>
    <row r="60" spans="1:24" ht="15" customHeight="1">
      <c r="A60" s="483" t="s">
        <v>1666</v>
      </c>
      <c r="B60" s="478" t="s">
        <v>354</v>
      </c>
      <c r="C60" s="484" t="s">
        <v>703</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485" t="s">
        <v>1666</v>
      </c>
    </row>
    <row r="61" spans="1:24" ht="15" customHeight="1">
      <c r="A61" s="483" t="s">
        <v>1667</v>
      </c>
      <c r="B61" s="478" t="s">
        <v>354</v>
      </c>
      <c r="C61" s="484" t="s">
        <v>704</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485" t="s">
        <v>1667</v>
      </c>
    </row>
    <row r="62" spans="1:24" ht="15" customHeight="1">
      <c r="A62" s="483" t="s">
        <v>1668</v>
      </c>
      <c r="B62" s="478" t="s">
        <v>354</v>
      </c>
      <c r="C62" s="484" t="s">
        <v>705</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485" t="s">
        <v>1668</v>
      </c>
    </row>
    <row r="63" spans="1:24" ht="15" customHeight="1">
      <c r="A63" s="483" t="s">
        <v>1669</v>
      </c>
      <c r="B63" s="478" t="s">
        <v>354</v>
      </c>
      <c r="C63" s="484" t="s">
        <v>218</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485" t="s">
        <v>1669</v>
      </c>
    </row>
    <row r="64" spans="1:24" ht="15" customHeight="1">
      <c r="A64" s="483" t="s">
        <v>1670</v>
      </c>
      <c r="B64" s="478" t="s">
        <v>354</v>
      </c>
      <c r="C64" s="484" t="s">
        <v>196</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485" t="s">
        <v>1670</v>
      </c>
    </row>
    <row r="65" spans="1:22" ht="15" customHeight="1">
      <c r="A65" s="483" t="s">
        <v>1671</v>
      </c>
      <c r="B65" s="478" t="s">
        <v>354</v>
      </c>
      <c r="C65" s="484" t="s">
        <v>197</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485" t="s">
        <v>1671</v>
      </c>
    </row>
    <row r="66" spans="1:22" ht="15" customHeight="1">
      <c r="A66" s="483" t="s">
        <v>1672</v>
      </c>
      <c r="B66" s="478" t="s">
        <v>354</v>
      </c>
      <c r="C66" s="484" t="s">
        <v>198</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485" t="s">
        <v>1672</v>
      </c>
    </row>
    <row r="67" spans="1:22" ht="15" customHeight="1">
      <c r="A67" s="483" t="s">
        <v>1673</v>
      </c>
      <c r="B67" s="478" t="s">
        <v>354</v>
      </c>
      <c r="C67" s="484" t="s">
        <v>668</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485" t="s">
        <v>1673</v>
      </c>
    </row>
    <row r="68" spans="1:22" ht="21.95" customHeight="1">
      <c r="A68" s="483" t="s">
        <v>1674</v>
      </c>
      <c r="B68" s="478"/>
      <c r="C68" s="484" t="s">
        <v>353</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485" t="s">
        <v>1674</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1743</v>
      </c>
      <c r="J70" s="441" t="s">
        <v>1743</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810" customFormat="1" ht="15" customHeight="1">
      <c r="A1" s="812" t="s">
        <v>1764</v>
      </c>
    </row>
    <row r="2" spans="1:24" ht="15" customHeight="1">
      <c r="A2" s="477" t="s">
        <v>740</v>
      </c>
      <c r="B2" s="444"/>
      <c r="C2" s="444"/>
      <c r="D2" s="444"/>
      <c r="E2" s="444"/>
      <c r="F2" s="444"/>
      <c r="G2" s="444"/>
      <c r="H2" s="444"/>
      <c r="I2" s="444"/>
      <c r="J2" s="477" t="s">
        <v>740</v>
      </c>
      <c r="K2" s="444"/>
      <c r="M2" s="477"/>
      <c r="N2" s="446"/>
      <c r="O2" s="446"/>
      <c r="P2" s="446"/>
      <c r="Q2" s="446"/>
      <c r="R2" s="446"/>
      <c r="S2" s="446"/>
      <c r="T2" s="446"/>
      <c r="U2" s="446"/>
      <c r="V2" s="446"/>
    </row>
    <row r="3" spans="1:24" ht="15" customHeight="1">
      <c r="A3" s="477" t="s">
        <v>6</v>
      </c>
      <c r="B3" s="444"/>
      <c r="C3" s="444"/>
      <c r="D3" s="444"/>
      <c r="E3" s="444"/>
      <c r="F3" s="444"/>
      <c r="G3" s="444"/>
      <c r="H3" s="444"/>
      <c r="I3" s="444"/>
      <c r="J3" s="477" t="s">
        <v>6</v>
      </c>
      <c r="K3" s="444"/>
      <c r="M3" s="477"/>
      <c r="N3" s="446"/>
      <c r="O3" s="446"/>
      <c r="P3" s="446"/>
      <c r="Q3" s="446"/>
      <c r="R3" s="446"/>
      <c r="S3" s="446"/>
      <c r="T3" s="446"/>
      <c r="U3" s="446"/>
      <c r="V3" s="446"/>
    </row>
    <row r="4" spans="1:24" ht="15" customHeight="1">
      <c r="A4" s="477" t="s">
        <v>1661</v>
      </c>
      <c r="B4" s="444"/>
      <c r="C4" s="444"/>
      <c r="D4" s="444"/>
      <c r="E4" s="444"/>
      <c r="F4" s="444"/>
      <c r="G4" s="444"/>
      <c r="H4" s="444"/>
      <c r="I4" s="444"/>
      <c r="J4" s="477" t="s">
        <v>1661</v>
      </c>
      <c r="K4" s="444"/>
      <c r="M4" s="477"/>
      <c r="N4" s="446"/>
      <c r="O4" s="446"/>
      <c r="P4" s="446"/>
      <c r="Q4" s="446"/>
      <c r="R4" s="446"/>
      <c r="S4" s="446"/>
      <c r="T4" s="446"/>
      <c r="U4" s="446"/>
      <c r="V4" s="446"/>
    </row>
    <row r="5" spans="1:24" ht="15" customHeight="1">
      <c r="A5" s="478" t="s">
        <v>1321</v>
      </c>
      <c r="B5" s="444"/>
      <c r="C5" s="444"/>
      <c r="D5" s="444"/>
      <c r="E5" s="444"/>
      <c r="F5" s="444"/>
      <c r="G5" s="444"/>
      <c r="H5" s="444"/>
      <c r="I5" s="444"/>
      <c r="J5" s="478" t="s">
        <v>1321</v>
      </c>
      <c r="K5" s="444"/>
      <c r="M5" s="478"/>
      <c r="N5" s="446"/>
      <c r="O5" s="446"/>
      <c r="P5" s="446"/>
      <c r="Q5" s="446"/>
      <c r="R5" s="446"/>
      <c r="S5" s="446"/>
      <c r="T5" s="446"/>
      <c r="U5" s="446"/>
      <c r="V5" s="446"/>
    </row>
    <row r="6" spans="1:24" ht="15" customHeight="1">
      <c r="A6" s="477" t="s">
        <v>1662</v>
      </c>
      <c r="B6" s="444"/>
      <c r="C6" s="444"/>
      <c r="D6" s="444"/>
      <c r="E6" s="444"/>
      <c r="F6" s="444"/>
      <c r="G6" s="444"/>
      <c r="H6" s="444"/>
      <c r="I6" s="444"/>
      <c r="J6" s="477" t="s">
        <v>1662</v>
      </c>
      <c r="K6" s="444"/>
      <c r="M6" s="477"/>
      <c r="N6" s="446"/>
      <c r="O6" s="446"/>
      <c r="P6" s="446"/>
      <c r="Q6" s="446"/>
      <c r="R6" s="446"/>
      <c r="S6" s="446"/>
      <c r="T6" s="446"/>
      <c r="U6" s="446"/>
      <c r="V6" s="446"/>
    </row>
    <row r="7" spans="1:24" ht="15" customHeight="1">
      <c r="A7" s="479" t="s">
        <v>460</v>
      </c>
      <c r="B7" s="438"/>
      <c r="C7" s="438"/>
      <c r="D7" s="438"/>
      <c r="E7" s="438"/>
      <c r="F7" s="438"/>
      <c r="G7" s="438"/>
      <c r="H7" s="438"/>
      <c r="I7" s="438"/>
      <c r="J7" s="479" t="s">
        <v>460</v>
      </c>
      <c r="K7" s="438"/>
      <c r="M7" s="479"/>
      <c r="N7" s="439"/>
      <c r="O7" s="439"/>
      <c r="P7" s="439"/>
      <c r="Q7" s="439"/>
      <c r="R7" s="439"/>
      <c r="S7" s="439"/>
      <c r="T7" s="439"/>
      <c r="U7" s="439"/>
      <c r="V7" s="439"/>
    </row>
    <row r="8" spans="1:24" s="231" customFormat="1" ht="15.75" customHeight="1">
      <c r="A8" s="952" t="s">
        <v>271</v>
      </c>
      <c r="B8" s="955" t="s">
        <v>686</v>
      </c>
      <c r="C8" s="952"/>
      <c r="D8" s="958" t="s">
        <v>142</v>
      </c>
      <c r="E8" s="959"/>
      <c r="F8" s="959"/>
      <c r="G8" s="958" t="s">
        <v>687</v>
      </c>
      <c r="H8" s="959"/>
      <c r="I8" s="960"/>
      <c r="J8" s="961" t="s">
        <v>40</v>
      </c>
      <c r="K8" s="962"/>
      <c r="L8" s="976" t="s">
        <v>441</v>
      </c>
      <c r="M8" s="960"/>
      <c r="N8" s="960"/>
      <c r="O8" s="960"/>
      <c r="P8" s="960"/>
      <c r="Q8" s="960"/>
      <c r="R8" s="960"/>
      <c r="S8" s="960"/>
      <c r="T8" s="960"/>
      <c r="U8" s="977"/>
      <c r="V8" s="955" t="s">
        <v>271</v>
      </c>
    </row>
    <row r="9" spans="1:24" s="231" customFormat="1" ht="15.75" customHeight="1">
      <c r="A9" s="953"/>
      <c r="B9" s="956"/>
      <c r="C9" s="953"/>
      <c r="D9" s="938" t="s">
        <v>548</v>
      </c>
      <c r="E9" s="480" t="s">
        <v>531</v>
      </c>
      <c r="F9" s="481"/>
      <c r="G9" s="939" t="s">
        <v>665</v>
      </c>
      <c r="H9" s="967" t="s">
        <v>327</v>
      </c>
      <c r="I9" s="970" t="s">
        <v>1006</v>
      </c>
      <c r="J9" s="963"/>
      <c r="K9" s="964"/>
      <c r="L9" s="970" t="s">
        <v>665</v>
      </c>
      <c r="M9" s="925"/>
      <c r="N9" s="958" t="s">
        <v>628</v>
      </c>
      <c r="O9" s="959"/>
      <c r="P9" s="959"/>
      <c r="Q9" s="959"/>
      <c r="R9" s="959"/>
      <c r="S9" s="959"/>
      <c r="T9" s="959"/>
      <c r="U9" s="972"/>
      <c r="V9" s="956"/>
    </row>
    <row r="10" spans="1:24" s="231" customFormat="1" ht="15.75" customHeight="1">
      <c r="A10" s="953"/>
      <c r="B10" s="956"/>
      <c r="C10" s="953"/>
      <c r="D10" s="939"/>
      <c r="E10" s="938" t="s">
        <v>327</v>
      </c>
      <c r="F10" s="938" t="s">
        <v>1006</v>
      </c>
      <c r="G10" s="939"/>
      <c r="H10" s="968"/>
      <c r="I10" s="968"/>
      <c r="J10" s="963"/>
      <c r="K10" s="964"/>
      <c r="L10" s="967"/>
      <c r="M10" s="927"/>
      <c r="N10" s="973" t="s">
        <v>784</v>
      </c>
      <c r="O10" s="962"/>
      <c r="P10" s="973" t="s">
        <v>767</v>
      </c>
      <c r="Q10" s="962"/>
      <c r="R10" s="970" t="s">
        <v>881</v>
      </c>
      <c r="S10" s="925"/>
      <c r="T10" s="973" t="s">
        <v>768</v>
      </c>
      <c r="U10" s="962"/>
      <c r="V10" s="956"/>
    </row>
    <row r="11" spans="1:24" s="231" customFormat="1" ht="15.75" customHeight="1">
      <c r="A11" s="953"/>
      <c r="B11" s="956"/>
      <c r="C11" s="953"/>
      <c r="D11" s="939"/>
      <c r="E11" s="939"/>
      <c r="F11" s="939"/>
      <c r="G11" s="939"/>
      <c r="H11" s="968"/>
      <c r="I11" s="968"/>
      <c r="J11" s="963"/>
      <c r="K11" s="964"/>
      <c r="L11" s="967"/>
      <c r="M11" s="927"/>
      <c r="N11" s="974"/>
      <c r="O11" s="964"/>
      <c r="P11" s="974"/>
      <c r="Q11" s="964"/>
      <c r="R11" s="967"/>
      <c r="S11" s="927"/>
      <c r="T11" s="974"/>
      <c r="U11" s="964"/>
      <c r="V11" s="956"/>
    </row>
    <row r="12" spans="1:24" s="231" customFormat="1" ht="15.75" customHeight="1">
      <c r="A12" s="954"/>
      <c r="B12" s="957"/>
      <c r="C12" s="954"/>
      <c r="D12" s="940"/>
      <c r="E12" s="940"/>
      <c r="F12" s="940"/>
      <c r="G12" s="940"/>
      <c r="H12" s="969"/>
      <c r="I12" s="969"/>
      <c r="J12" s="965"/>
      <c r="K12" s="966"/>
      <c r="L12" s="971"/>
      <c r="M12" s="929"/>
      <c r="N12" s="975"/>
      <c r="O12" s="966"/>
      <c r="P12" s="975"/>
      <c r="Q12" s="966"/>
      <c r="R12" s="971"/>
      <c r="S12" s="929"/>
      <c r="T12" s="975"/>
      <c r="U12" s="966"/>
      <c r="V12" s="957"/>
    </row>
    <row r="13" spans="1:24" ht="26.1" customHeight="1">
      <c r="A13" s="218" t="s">
        <v>570</v>
      </c>
      <c r="B13" s="444"/>
      <c r="C13" s="444"/>
      <c r="D13" s="444"/>
      <c r="E13" s="444"/>
      <c r="F13" s="444"/>
      <c r="G13" s="444"/>
      <c r="H13" s="444"/>
      <c r="I13" s="444"/>
      <c r="J13" s="488" t="s">
        <v>570</v>
      </c>
      <c r="K13" s="444"/>
      <c r="M13" s="488"/>
      <c r="N13" s="443"/>
      <c r="O13" s="443"/>
      <c r="P13" s="443"/>
      <c r="Q13" s="443"/>
      <c r="R13" s="443"/>
      <c r="S13" s="443"/>
      <c r="T13" s="443"/>
      <c r="U13" s="443"/>
      <c r="V13" s="443"/>
    </row>
    <row r="14" spans="1:24" ht="21.95" customHeight="1">
      <c r="A14" s="483" t="s">
        <v>769</v>
      </c>
      <c r="B14" s="478">
        <v>2017</v>
      </c>
      <c r="C14" s="484" t="s">
        <v>849</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485" t="s">
        <v>769</v>
      </c>
      <c r="X14" s="27"/>
    </row>
    <row r="15" spans="1:24" ht="15" customHeight="1">
      <c r="A15" s="483" t="s">
        <v>918</v>
      </c>
      <c r="B15" s="478" t="s">
        <v>354</v>
      </c>
      <c r="C15" s="484"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485" t="s">
        <v>918</v>
      </c>
    </row>
    <row r="16" spans="1:24" ht="15" customHeight="1">
      <c r="A16" s="483" t="s">
        <v>919</v>
      </c>
      <c r="B16" s="478" t="s">
        <v>354</v>
      </c>
      <c r="C16" s="484"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485" t="s">
        <v>919</v>
      </c>
    </row>
    <row r="17" spans="1:24" ht="15" customHeight="1">
      <c r="A17" s="483" t="s">
        <v>920</v>
      </c>
      <c r="B17" s="478" t="s">
        <v>354</v>
      </c>
      <c r="C17" s="484"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485" t="s">
        <v>920</v>
      </c>
    </row>
    <row r="18" spans="1:24" ht="15" customHeight="1">
      <c r="A18" s="483" t="s">
        <v>921</v>
      </c>
      <c r="B18" s="478" t="s">
        <v>354</v>
      </c>
      <c r="C18" s="484" t="s">
        <v>703</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485" t="s">
        <v>921</v>
      </c>
    </row>
    <row r="19" spans="1:24" ht="15" customHeight="1">
      <c r="A19" s="483" t="s">
        <v>922</v>
      </c>
      <c r="B19" s="478" t="s">
        <v>354</v>
      </c>
      <c r="C19" s="484" t="s">
        <v>704</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485" t="s">
        <v>922</v>
      </c>
    </row>
    <row r="20" spans="1:24" ht="15" customHeight="1">
      <c r="A20" s="483" t="s">
        <v>923</v>
      </c>
      <c r="B20" s="478" t="s">
        <v>354</v>
      </c>
      <c r="C20" s="484" t="s">
        <v>705</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485" t="s">
        <v>923</v>
      </c>
    </row>
    <row r="21" spans="1:24" ht="15" customHeight="1">
      <c r="A21" s="483" t="s">
        <v>924</v>
      </c>
      <c r="B21" s="478" t="s">
        <v>354</v>
      </c>
      <c r="C21" s="484" t="s">
        <v>218</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485" t="s">
        <v>924</v>
      </c>
    </row>
    <row r="22" spans="1:24" ht="15" customHeight="1">
      <c r="A22" s="483" t="s">
        <v>925</v>
      </c>
      <c r="B22" s="478" t="s">
        <v>354</v>
      </c>
      <c r="C22" s="484" t="s">
        <v>196</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485" t="s">
        <v>925</v>
      </c>
    </row>
    <row r="23" spans="1:24" ht="15" customHeight="1">
      <c r="A23" s="483" t="s">
        <v>479</v>
      </c>
      <c r="B23" s="478" t="s">
        <v>354</v>
      </c>
      <c r="C23" s="484" t="s">
        <v>197</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485" t="s">
        <v>479</v>
      </c>
    </row>
    <row r="24" spans="1:24" ht="15" customHeight="1">
      <c r="A24" s="483" t="s">
        <v>480</v>
      </c>
      <c r="B24" s="478" t="s">
        <v>354</v>
      </c>
      <c r="C24" s="484" t="s">
        <v>198</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485" t="s">
        <v>480</v>
      </c>
    </row>
    <row r="25" spans="1:24" ht="15" customHeight="1">
      <c r="A25" s="483" t="s">
        <v>481</v>
      </c>
      <c r="B25" s="478" t="s">
        <v>354</v>
      </c>
      <c r="C25" s="484" t="s">
        <v>668</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485" t="s">
        <v>481</v>
      </c>
    </row>
    <row r="26" spans="1:24" ht="21.95" customHeight="1">
      <c r="A26" s="483" t="s">
        <v>453</v>
      </c>
      <c r="B26" s="478"/>
      <c r="C26" s="484" t="s">
        <v>353</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485" t="s">
        <v>453</v>
      </c>
    </row>
    <row r="27" spans="1:24" ht="26.1" customHeight="1">
      <c r="A27" s="218" t="s">
        <v>571</v>
      </c>
      <c r="B27" s="483"/>
      <c r="C27" s="483"/>
      <c r="D27" s="60"/>
      <c r="E27" s="60"/>
      <c r="F27" s="60"/>
      <c r="G27" s="60"/>
      <c r="H27" s="60"/>
      <c r="I27" s="60"/>
      <c r="J27" s="487" t="s">
        <v>571</v>
      </c>
      <c r="K27" s="60"/>
      <c r="M27" s="487"/>
      <c r="N27" s="60"/>
      <c r="O27" s="60"/>
      <c r="P27" s="60"/>
      <c r="Q27" s="60"/>
      <c r="R27" s="60"/>
      <c r="S27" s="60"/>
      <c r="T27" s="60"/>
      <c r="U27" s="60"/>
      <c r="V27" s="483"/>
    </row>
    <row r="28" spans="1:24" ht="21.95" customHeight="1">
      <c r="A28" s="483">
        <v>14</v>
      </c>
      <c r="B28" s="478">
        <v>2017</v>
      </c>
      <c r="C28" s="484" t="s">
        <v>849</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485" t="s">
        <v>293</v>
      </c>
      <c r="X28" s="27"/>
    </row>
    <row r="29" spans="1:24" ht="15" customHeight="1">
      <c r="A29" s="483">
        <v>15</v>
      </c>
      <c r="B29" s="478" t="s">
        <v>354</v>
      </c>
      <c r="C29" s="484"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485" t="s">
        <v>296</v>
      </c>
    </row>
    <row r="30" spans="1:24" ht="15" customHeight="1">
      <c r="A30" s="483">
        <v>16</v>
      </c>
      <c r="B30" s="478" t="s">
        <v>354</v>
      </c>
      <c r="C30" s="484"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485" t="s">
        <v>297</v>
      </c>
    </row>
    <row r="31" spans="1:24" ht="15" customHeight="1">
      <c r="A31" s="483">
        <v>17</v>
      </c>
      <c r="B31" s="478" t="s">
        <v>354</v>
      </c>
      <c r="C31" s="484"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485" t="s">
        <v>298</v>
      </c>
    </row>
    <row r="32" spans="1:24" ht="15" customHeight="1">
      <c r="A32" s="483">
        <v>18</v>
      </c>
      <c r="B32" s="478" t="s">
        <v>354</v>
      </c>
      <c r="C32" s="484" t="s">
        <v>703</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485" t="s">
        <v>926</v>
      </c>
    </row>
    <row r="33" spans="1:24" ht="15" customHeight="1">
      <c r="A33" s="483">
        <v>19</v>
      </c>
      <c r="B33" s="478" t="s">
        <v>354</v>
      </c>
      <c r="C33" s="484" t="s">
        <v>704</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485" t="s">
        <v>927</v>
      </c>
    </row>
    <row r="34" spans="1:24" ht="15" customHeight="1">
      <c r="A34" s="483">
        <v>20</v>
      </c>
      <c r="B34" s="478" t="s">
        <v>354</v>
      </c>
      <c r="C34" s="484" t="s">
        <v>705</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485" t="s">
        <v>928</v>
      </c>
    </row>
    <row r="35" spans="1:24" ht="15" customHeight="1">
      <c r="A35" s="483">
        <v>21</v>
      </c>
      <c r="B35" s="478" t="s">
        <v>354</v>
      </c>
      <c r="C35" s="484" t="s">
        <v>218</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485" t="s">
        <v>929</v>
      </c>
    </row>
    <row r="36" spans="1:24" ht="15" customHeight="1">
      <c r="A36" s="483">
        <v>22</v>
      </c>
      <c r="B36" s="478" t="s">
        <v>354</v>
      </c>
      <c r="C36" s="484" t="s">
        <v>196</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485" t="s">
        <v>930</v>
      </c>
    </row>
    <row r="37" spans="1:24" ht="15" customHeight="1">
      <c r="A37" s="483">
        <v>23</v>
      </c>
      <c r="B37" s="478" t="s">
        <v>354</v>
      </c>
      <c r="C37" s="484" t="s">
        <v>197</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485" t="s">
        <v>931</v>
      </c>
    </row>
    <row r="38" spans="1:24" ht="15" customHeight="1">
      <c r="A38" s="483">
        <v>24</v>
      </c>
      <c r="B38" s="478" t="s">
        <v>354</v>
      </c>
      <c r="C38" s="484" t="s">
        <v>198</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485" t="s">
        <v>932</v>
      </c>
    </row>
    <row r="39" spans="1:24" ht="15" customHeight="1">
      <c r="A39" s="483">
        <v>25</v>
      </c>
      <c r="B39" s="478" t="s">
        <v>354</v>
      </c>
      <c r="C39" s="484" t="s">
        <v>668</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485" t="s">
        <v>933</v>
      </c>
    </row>
    <row r="40" spans="1:24" ht="21.95" customHeight="1">
      <c r="A40" s="483">
        <v>26</v>
      </c>
      <c r="B40" s="478"/>
      <c r="C40" s="484" t="s">
        <v>353</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485" t="s">
        <v>934</v>
      </c>
    </row>
    <row r="41" spans="1:24" ht="26.1" customHeight="1">
      <c r="A41" s="218" t="s">
        <v>355</v>
      </c>
      <c r="B41" s="483"/>
      <c r="C41" s="483"/>
      <c r="D41" s="60"/>
      <c r="E41" s="60"/>
      <c r="F41" s="60"/>
      <c r="G41" s="60"/>
      <c r="H41" s="60"/>
      <c r="I41" s="60"/>
      <c r="J41" s="487" t="s">
        <v>355</v>
      </c>
      <c r="K41" s="60"/>
      <c r="M41" s="487"/>
      <c r="N41" s="60"/>
      <c r="O41" s="60"/>
      <c r="P41" s="60"/>
      <c r="Q41" s="60"/>
      <c r="R41" s="60"/>
      <c r="S41" s="60"/>
      <c r="T41" s="60"/>
      <c r="U41" s="60"/>
      <c r="V41" s="483"/>
    </row>
    <row r="42" spans="1:24" ht="21.95" customHeight="1">
      <c r="A42" s="483" t="s">
        <v>660</v>
      </c>
      <c r="B42" s="478">
        <v>2017</v>
      </c>
      <c r="C42" s="484" t="s">
        <v>849</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485" t="s">
        <v>660</v>
      </c>
      <c r="X42" s="27"/>
    </row>
    <row r="43" spans="1:24" ht="15" customHeight="1">
      <c r="A43" s="483" t="s">
        <v>661</v>
      </c>
      <c r="B43" s="478" t="s">
        <v>354</v>
      </c>
      <c r="C43" s="484"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485" t="s">
        <v>661</v>
      </c>
    </row>
    <row r="44" spans="1:24" ht="15" customHeight="1">
      <c r="A44" s="483" t="s">
        <v>662</v>
      </c>
      <c r="B44" s="478" t="s">
        <v>354</v>
      </c>
      <c r="C44" s="484"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485" t="s">
        <v>662</v>
      </c>
    </row>
    <row r="45" spans="1:24" ht="15" customHeight="1">
      <c r="A45" s="483" t="s">
        <v>663</v>
      </c>
      <c r="B45" s="478" t="s">
        <v>354</v>
      </c>
      <c r="C45" s="484"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485" t="s">
        <v>663</v>
      </c>
    </row>
    <row r="46" spans="1:24" ht="15" customHeight="1">
      <c r="A46" s="483" t="s">
        <v>736</v>
      </c>
      <c r="B46" s="478" t="s">
        <v>354</v>
      </c>
      <c r="C46" s="484" t="s">
        <v>703</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485" t="s">
        <v>736</v>
      </c>
    </row>
    <row r="47" spans="1:24" ht="15" customHeight="1">
      <c r="A47" s="483" t="s">
        <v>737</v>
      </c>
      <c r="B47" s="478" t="s">
        <v>354</v>
      </c>
      <c r="C47" s="484" t="s">
        <v>704</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485" t="s">
        <v>737</v>
      </c>
    </row>
    <row r="48" spans="1:24" ht="15" customHeight="1">
      <c r="A48" s="483" t="s">
        <v>724</v>
      </c>
      <c r="B48" s="478" t="s">
        <v>354</v>
      </c>
      <c r="C48" s="484" t="s">
        <v>705</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485" t="s">
        <v>724</v>
      </c>
    </row>
    <row r="49" spans="1:24" ht="15" customHeight="1">
      <c r="A49" s="483" t="s">
        <v>725</v>
      </c>
      <c r="B49" s="478" t="s">
        <v>354</v>
      </c>
      <c r="C49" s="484" t="s">
        <v>218</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485" t="s">
        <v>725</v>
      </c>
    </row>
    <row r="50" spans="1:24" ht="15" customHeight="1">
      <c r="A50" s="483" t="s">
        <v>265</v>
      </c>
      <c r="B50" s="478" t="s">
        <v>354</v>
      </c>
      <c r="C50" s="484" t="s">
        <v>196</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485" t="s">
        <v>265</v>
      </c>
    </row>
    <row r="51" spans="1:24" ht="15" customHeight="1">
      <c r="A51" s="483" t="s">
        <v>266</v>
      </c>
      <c r="B51" s="478" t="s">
        <v>354</v>
      </c>
      <c r="C51" s="484" t="s">
        <v>197</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485" t="s">
        <v>266</v>
      </c>
    </row>
    <row r="52" spans="1:24" ht="15" customHeight="1">
      <c r="A52" s="483" t="s">
        <v>267</v>
      </c>
      <c r="B52" s="478" t="s">
        <v>354</v>
      </c>
      <c r="C52" s="484" t="s">
        <v>198</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485" t="s">
        <v>267</v>
      </c>
    </row>
    <row r="53" spans="1:24" ht="15" customHeight="1">
      <c r="A53" s="483" t="s">
        <v>268</v>
      </c>
      <c r="B53" s="478" t="s">
        <v>354</v>
      </c>
      <c r="C53" s="484" t="s">
        <v>668</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485" t="s">
        <v>268</v>
      </c>
    </row>
    <row r="54" spans="1:24" ht="21.95" customHeight="1">
      <c r="A54" s="483" t="s">
        <v>269</v>
      </c>
      <c r="B54" s="478"/>
      <c r="C54" s="484" t="s">
        <v>353</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485" t="s">
        <v>269</v>
      </c>
    </row>
    <row r="55" spans="1:24" ht="26.1" customHeight="1">
      <c r="A55" s="218" t="s">
        <v>573</v>
      </c>
      <c r="B55" s="483"/>
      <c r="C55" s="483"/>
      <c r="D55" s="60"/>
      <c r="E55" s="60"/>
      <c r="F55" s="60"/>
      <c r="G55" s="60"/>
      <c r="H55" s="60"/>
      <c r="I55" s="60"/>
      <c r="J55" s="487" t="s">
        <v>573</v>
      </c>
      <c r="K55" s="60"/>
      <c r="M55" s="487"/>
      <c r="N55" s="60"/>
      <c r="O55" s="60"/>
      <c r="P55" s="60"/>
      <c r="Q55" s="60"/>
      <c r="R55" s="60"/>
      <c r="S55" s="60"/>
      <c r="T55" s="60"/>
      <c r="U55" s="60"/>
      <c r="V55" s="483"/>
    </row>
    <row r="56" spans="1:24" ht="21.95" customHeight="1">
      <c r="A56" s="483" t="s">
        <v>270</v>
      </c>
      <c r="B56" s="478">
        <v>2017</v>
      </c>
      <c r="C56" s="484" t="s">
        <v>849</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485" t="s">
        <v>270</v>
      </c>
      <c r="X56" s="27"/>
    </row>
    <row r="57" spans="1:24" ht="15" customHeight="1">
      <c r="A57" s="483" t="s">
        <v>1663</v>
      </c>
      <c r="B57" s="478" t="s">
        <v>354</v>
      </c>
      <c r="C57" s="484"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485" t="s">
        <v>1663</v>
      </c>
    </row>
    <row r="58" spans="1:24" ht="15" customHeight="1">
      <c r="A58" s="483" t="s">
        <v>1664</v>
      </c>
      <c r="B58" s="478" t="s">
        <v>354</v>
      </c>
      <c r="C58" s="484"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485" t="s">
        <v>1664</v>
      </c>
    </row>
    <row r="59" spans="1:24" ht="15" customHeight="1">
      <c r="A59" s="483" t="s">
        <v>1665</v>
      </c>
      <c r="B59" s="478" t="s">
        <v>354</v>
      </c>
      <c r="C59" s="484"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485" t="s">
        <v>1665</v>
      </c>
    </row>
    <row r="60" spans="1:24" ht="15" customHeight="1">
      <c r="A60" s="483" t="s">
        <v>1666</v>
      </c>
      <c r="B60" s="478" t="s">
        <v>354</v>
      </c>
      <c r="C60" s="484" t="s">
        <v>703</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485" t="s">
        <v>1666</v>
      </c>
    </row>
    <row r="61" spans="1:24" ht="15" customHeight="1">
      <c r="A61" s="483" t="s">
        <v>1667</v>
      </c>
      <c r="B61" s="478" t="s">
        <v>354</v>
      </c>
      <c r="C61" s="484" t="s">
        <v>704</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485" t="s">
        <v>1667</v>
      </c>
    </row>
    <row r="62" spans="1:24" ht="15" customHeight="1">
      <c r="A62" s="483" t="s">
        <v>1668</v>
      </c>
      <c r="B62" s="478" t="s">
        <v>354</v>
      </c>
      <c r="C62" s="484" t="s">
        <v>705</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485" t="s">
        <v>1668</v>
      </c>
    </row>
    <row r="63" spans="1:24" ht="15" customHeight="1">
      <c r="A63" s="483" t="s">
        <v>1669</v>
      </c>
      <c r="B63" s="478" t="s">
        <v>354</v>
      </c>
      <c r="C63" s="484" t="s">
        <v>218</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485" t="s">
        <v>1669</v>
      </c>
    </row>
    <row r="64" spans="1:24" ht="15" customHeight="1">
      <c r="A64" s="483" t="s">
        <v>1670</v>
      </c>
      <c r="B64" s="478" t="s">
        <v>354</v>
      </c>
      <c r="C64" s="484" t="s">
        <v>196</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485" t="s">
        <v>1670</v>
      </c>
    </row>
    <row r="65" spans="1:22" ht="15" customHeight="1">
      <c r="A65" s="483" t="s">
        <v>1671</v>
      </c>
      <c r="B65" s="478" t="s">
        <v>354</v>
      </c>
      <c r="C65" s="484" t="s">
        <v>197</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485" t="s">
        <v>1671</v>
      </c>
    </row>
    <row r="66" spans="1:22" ht="15" customHeight="1">
      <c r="A66" s="483" t="s">
        <v>1672</v>
      </c>
      <c r="B66" s="478" t="s">
        <v>354</v>
      </c>
      <c r="C66" s="484" t="s">
        <v>198</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485" t="s">
        <v>1672</v>
      </c>
    </row>
    <row r="67" spans="1:22" ht="15" customHeight="1">
      <c r="A67" s="483" t="s">
        <v>1673</v>
      </c>
      <c r="B67" s="478" t="s">
        <v>354</v>
      </c>
      <c r="C67" s="484" t="s">
        <v>668</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485" t="s">
        <v>1673</v>
      </c>
    </row>
    <row r="68" spans="1:22" ht="21.95" customHeight="1">
      <c r="A68" s="483" t="s">
        <v>1674</v>
      </c>
      <c r="B68" s="478"/>
      <c r="C68" s="484" t="s">
        <v>353</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485" t="s">
        <v>1674</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1743</v>
      </c>
      <c r="J70" s="441" t="s">
        <v>1743</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330" customWidth="1"/>
    <col min="2" max="2" width="3.7109375" style="330" customWidth="1"/>
    <col min="3" max="3" width="1.7109375" style="330" customWidth="1"/>
    <col min="4" max="4" width="12.7109375" style="330" customWidth="1"/>
    <col min="5" max="5" width="1.7109375" style="330" customWidth="1"/>
    <col min="6" max="6" width="14.7109375" style="330" customWidth="1"/>
    <col min="7" max="7" width="1.7109375" style="330" customWidth="1"/>
    <col min="8" max="8" width="14.28515625" style="330" customWidth="1"/>
    <col min="9" max="9" width="1.7109375" style="330" customWidth="1"/>
    <col min="10" max="10" width="14.28515625" style="330" customWidth="1"/>
    <col min="11" max="11" width="1.7109375" style="330" customWidth="1"/>
    <col min="12" max="12" width="14.28515625" style="330" customWidth="1"/>
    <col min="13" max="13" width="1.7109375" style="330" customWidth="1"/>
    <col min="14" max="14" width="14.28515625" style="330" customWidth="1"/>
    <col min="15" max="15" width="1.7109375" style="330" customWidth="1"/>
    <col min="16" max="16" width="14.28515625" style="330" customWidth="1"/>
    <col min="17" max="17" width="1.7109375" style="330" customWidth="1"/>
    <col min="18" max="18" width="13.7109375" style="330" customWidth="1"/>
    <col min="19" max="19" width="1.7109375" style="330" customWidth="1"/>
    <col min="20" max="20" width="17.7109375" style="330" customWidth="1"/>
    <col min="21" max="21" width="1.7109375" style="330" customWidth="1"/>
    <col min="22" max="22" width="17.7109375" style="330" customWidth="1"/>
    <col min="23" max="23" width="1.7109375" style="330" customWidth="1"/>
    <col min="24" max="24" width="17.7109375" style="330" customWidth="1"/>
    <col min="25" max="25" width="1.7109375" style="330" customWidth="1"/>
    <col min="26" max="26" width="17.7109375" style="330" customWidth="1"/>
    <col min="27" max="27" width="1.7109375" style="330" customWidth="1"/>
    <col min="28" max="28" width="17.7109375" style="330" customWidth="1"/>
    <col min="29" max="29" width="1.7109375" style="330" customWidth="1"/>
    <col min="30" max="30" width="17.7109375" style="330" customWidth="1"/>
    <col min="31" max="31" width="1.7109375" style="330" customWidth="1"/>
    <col min="32" max="32" width="6.7109375" style="330" customWidth="1"/>
    <col min="33" max="16384" width="11.42578125" style="330"/>
  </cols>
  <sheetData>
    <row r="1" spans="1:32" ht="15" customHeight="1">
      <c r="A1" s="812" t="s">
        <v>1764</v>
      </c>
    </row>
    <row r="2" spans="1:32" s="626" customFormat="1" ht="19.5" customHeight="1">
      <c r="A2" s="625" t="s">
        <v>740</v>
      </c>
      <c r="B2" s="625"/>
      <c r="C2" s="625"/>
      <c r="D2" s="625"/>
      <c r="E2" s="625"/>
      <c r="F2" s="625"/>
      <c r="G2" s="625"/>
      <c r="H2" s="625"/>
      <c r="I2" s="625"/>
      <c r="J2" s="625"/>
      <c r="K2" s="625"/>
      <c r="L2" s="625"/>
      <c r="M2" s="625"/>
      <c r="N2" s="625"/>
      <c r="O2" s="625"/>
      <c r="P2" s="625"/>
      <c r="Q2" s="625"/>
      <c r="R2" s="625"/>
      <c r="S2" s="625"/>
      <c r="T2" s="625" t="s">
        <v>740</v>
      </c>
      <c r="U2" s="625"/>
      <c r="X2" s="625"/>
      <c r="Y2" s="625"/>
      <c r="Z2" s="625"/>
      <c r="AA2" s="625"/>
      <c r="AB2" s="625"/>
      <c r="AC2" s="625"/>
      <c r="AD2" s="625"/>
      <c r="AE2" s="625"/>
      <c r="AF2" s="625"/>
    </row>
    <row r="3" spans="1:32" s="626" customFormat="1" ht="19.5" customHeight="1">
      <c r="A3" s="203" t="s">
        <v>6</v>
      </c>
      <c r="B3" s="625"/>
      <c r="C3" s="625"/>
      <c r="D3" s="625"/>
      <c r="E3" s="625"/>
      <c r="F3" s="625"/>
      <c r="G3" s="625"/>
      <c r="H3" s="625"/>
      <c r="I3" s="625"/>
      <c r="J3" s="625"/>
      <c r="K3" s="625"/>
      <c r="L3" s="625"/>
      <c r="M3" s="625"/>
      <c r="N3" s="625"/>
      <c r="O3" s="625"/>
      <c r="P3" s="625"/>
      <c r="Q3" s="625"/>
      <c r="R3" s="625"/>
      <c r="S3" s="625"/>
      <c r="T3" s="203" t="s">
        <v>6</v>
      </c>
      <c r="U3" s="203"/>
      <c r="X3" s="625"/>
      <c r="Y3" s="625"/>
      <c r="Z3" s="625"/>
      <c r="AA3" s="625"/>
      <c r="AB3" s="625"/>
      <c r="AC3" s="625"/>
      <c r="AD3" s="625"/>
      <c r="AE3" s="625"/>
      <c r="AF3" s="625"/>
    </row>
    <row r="4" spans="1:32" s="626" customFormat="1" ht="19.5" customHeight="1">
      <c r="A4" s="625" t="s">
        <v>1726</v>
      </c>
      <c r="B4" s="625"/>
      <c r="C4" s="625"/>
      <c r="D4" s="625"/>
      <c r="E4" s="625"/>
      <c r="F4" s="625"/>
      <c r="G4" s="625"/>
      <c r="H4" s="625"/>
      <c r="I4" s="625"/>
      <c r="J4" s="625"/>
      <c r="K4" s="625"/>
      <c r="L4" s="625"/>
      <c r="M4" s="625"/>
      <c r="N4" s="625"/>
      <c r="O4" s="625"/>
      <c r="P4" s="625"/>
      <c r="Q4" s="625"/>
      <c r="R4" s="625"/>
      <c r="S4" s="625"/>
      <c r="T4" s="625" t="s">
        <v>1726</v>
      </c>
      <c r="U4" s="625"/>
      <c r="X4" s="625"/>
      <c r="Y4" s="625"/>
      <c r="Z4" s="625"/>
      <c r="AA4" s="625"/>
      <c r="AB4" s="625"/>
      <c r="AC4" s="625"/>
      <c r="AD4" s="625"/>
      <c r="AE4" s="625"/>
      <c r="AF4" s="625"/>
    </row>
    <row r="5" spans="1:32" s="626" customFormat="1" ht="19.5" customHeight="1">
      <c r="A5" s="203" t="s">
        <v>1321</v>
      </c>
      <c r="B5" s="625"/>
      <c r="C5" s="625"/>
      <c r="D5" s="625"/>
      <c r="E5" s="625"/>
      <c r="F5" s="625"/>
      <c r="G5" s="625"/>
      <c r="H5" s="625"/>
      <c r="I5" s="625"/>
      <c r="J5" s="625"/>
      <c r="K5" s="625"/>
      <c r="L5" s="625"/>
      <c r="M5" s="625"/>
      <c r="N5" s="625"/>
      <c r="O5" s="625"/>
      <c r="P5" s="625"/>
      <c r="Q5" s="625"/>
      <c r="R5" s="625"/>
      <c r="S5" s="625"/>
      <c r="T5" s="203" t="s">
        <v>1321</v>
      </c>
      <c r="U5" s="203"/>
      <c r="X5" s="625"/>
      <c r="Y5" s="625"/>
      <c r="Z5" s="625"/>
      <c r="AA5" s="625"/>
      <c r="AB5" s="625"/>
      <c r="AC5" s="625"/>
      <c r="AD5" s="625"/>
      <c r="AE5" s="625"/>
      <c r="AF5" s="625"/>
    </row>
    <row r="6" spans="1:32" s="626" customFormat="1" ht="19.5" customHeight="1">
      <c r="A6" s="627" t="s">
        <v>546</v>
      </c>
      <c r="B6" s="627"/>
      <c r="C6" s="627"/>
      <c r="D6" s="627"/>
      <c r="E6" s="627"/>
      <c r="F6" s="627"/>
      <c r="G6" s="627"/>
      <c r="H6" s="627"/>
      <c r="I6" s="627"/>
      <c r="J6" s="627"/>
      <c r="K6" s="627"/>
      <c r="L6" s="627"/>
      <c r="M6" s="627"/>
      <c r="N6" s="627"/>
      <c r="O6" s="627"/>
      <c r="P6" s="627"/>
      <c r="Q6" s="627"/>
      <c r="R6" s="627"/>
      <c r="S6" s="627"/>
      <c r="T6" s="627" t="s">
        <v>546</v>
      </c>
      <c r="U6" s="627"/>
      <c r="X6" s="628"/>
      <c r="Y6" s="628"/>
      <c r="Z6" s="628"/>
      <c r="AA6" s="628"/>
      <c r="AB6" s="628"/>
      <c r="AC6" s="628"/>
      <c r="AD6" s="628"/>
      <c r="AE6" s="628"/>
      <c r="AF6" s="628"/>
    </row>
    <row r="7" spans="1:32" s="67" customFormat="1" ht="19.5" customHeight="1">
      <c r="A7" s="896" t="s">
        <v>271</v>
      </c>
      <c r="B7" s="905" t="s">
        <v>686</v>
      </c>
      <c r="C7" s="895"/>
      <c r="D7" s="895"/>
      <c r="E7" s="896"/>
      <c r="F7" s="885" t="s">
        <v>427</v>
      </c>
      <c r="G7" s="896"/>
      <c r="H7" s="944" t="s">
        <v>1727</v>
      </c>
      <c r="I7" s="945"/>
      <c r="J7" s="945"/>
      <c r="K7" s="945"/>
      <c r="L7" s="945"/>
      <c r="M7" s="946"/>
      <c r="N7" s="944" t="s">
        <v>687</v>
      </c>
      <c r="O7" s="945"/>
      <c r="P7" s="945"/>
      <c r="Q7" s="945"/>
      <c r="R7" s="947"/>
      <c r="S7" s="947"/>
      <c r="T7" s="948" t="s">
        <v>40</v>
      </c>
      <c r="U7" s="877"/>
      <c r="V7" s="978" t="s">
        <v>441</v>
      </c>
      <c r="W7" s="947"/>
      <c r="X7" s="947"/>
      <c r="Y7" s="947"/>
      <c r="Z7" s="947"/>
      <c r="AA7" s="947"/>
      <c r="AB7" s="947"/>
      <c r="AC7" s="947"/>
      <c r="AD7" s="947"/>
      <c r="AE7" s="979"/>
      <c r="AF7" s="905" t="s">
        <v>271</v>
      </c>
    </row>
    <row r="8" spans="1:32" s="67" customFormat="1" ht="19.5" customHeight="1">
      <c r="A8" s="888"/>
      <c r="B8" s="890"/>
      <c r="C8" s="897"/>
      <c r="D8" s="897"/>
      <c r="E8" s="888"/>
      <c r="F8" s="890"/>
      <c r="G8" s="888"/>
      <c r="H8" s="905" t="s">
        <v>548</v>
      </c>
      <c r="I8" s="895"/>
      <c r="J8" s="944" t="s">
        <v>531</v>
      </c>
      <c r="K8" s="945"/>
      <c r="L8" s="945"/>
      <c r="M8" s="946"/>
      <c r="N8" s="890" t="s">
        <v>665</v>
      </c>
      <c r="O8" s="888"/>
      <c r="P8" s="890" t="s">
        <v>327</v>
      </c>
      <c r="Q8" s="897"/>
      <c r="R8" s="905" t="s">
        <v>1006</v>
      </c>
      <c r="S8" s="895"/>
      <c r="T8" s="949"/>
      <c r="U8" s="878"/>
      <c r="V8" s="895" t="s">
        <v>665</v>
      </c>
      <c r="W8" s="896"/>
      <c r="X8" s="944" t="s">
        <v>628</v>
      </c>
      <c r="Y8" s="945"/>
      <c r="Z8" s="945"/>
      <c r="AA8" s="945"/>
      <c r="AB8" s="945"/>
      <c r="AC8" s="945"/>
      <c r="AD8" s="945"/>
      <c r="AE8" s="946"/>
      <c r="AF8" s="890"/>
    </row>
    <row r="9" spans="1:32" s="67" customFormat="1" ht="19.5" customHeight="1">
      <c r="A9" s="888"/>
      <c r="B9" s="890"/>
      <c r="C9" s="897"/>
      <c r="D9" s="897"/>
      <c r="E9" s="888"/>
      <c r="F9" s="890"/>
      <c r="G9" s="888"/>
      <c r="H9" s="890"/>
      <c r="I9" s="897"/>
      <c r="J9" s="905" t="s">
        <v>327</v>
      </c>
      <c r="K9" s="896"/>
      <c r="L9" s="905" t="s">
        <v>1006</v>
      </c>
      <c r="M9" s="896"/>
      <c r="N9" s="890"/>
      <c r="O9" s="888"/>
      <c r="P9" s="890"/>
      <c r="Q9" s="897"/>
      <c r="R9" s="890"/>
      <c r="S9" s="897"/>
      <c r="T9" s="949"/>
      <c r="U9" s="878"/>
      <c r="V9" s="897"/>
      <c r="W9" s="888"/>
      <c r="X9" s="886" t="s">
        <v>784</v>
      </c>
      <c r="Y9" s="878"/>
      <c r="Z9" s="886" t="s">
        <v>767</v>
      </c>
      <c r="AA9" s="878"/>
      <c r="AB9" s="890" t="s">
        <v>881</v>
      </c>
      <c r="AC9" s="888"/>
      <c r="AD9" s="885" t="s">
        <v>768</v>
      </c>
      <c r="AE9" s="948"/>
      <c r="AF9" s="890"/>
    </row>
    <row r="10" spans="1:32" s="67" customFormat="1" ht="19.5" customHeight="1">
      <c r="A10" s="888"/>
      <c r="B10" s="890"/>
      <c r="C10" s="897"/>
      <c r="D10" s="897"/>
      <c r="E10" s="888"/>
      <c r="F10" s="890"/>
      <c r="G10" s="888"/>
      <c r="H10" s="890"/>
      <c r="I10" s="897"/>
      <c r="J10" s="890"/>
      <c r="K10" s="888"/>
      <c r="L10" s="890"/>
      <c r="M10" s="888"/>
      <c r="N10" s="890"/>
      <c r="O10" s="888"/>
      <c r="P10" s="890"/>
      <c r="Q10" s="897"/>
      <c r="R10" s="890"/>
      <c r="S10" s="897"/>
      <c r="T10" s="949"/>
      <c r="U10" s="878"/>
      <c r="V10" s="897"/>
      <c r="W10" s="888"/>
      <c r="X10" s="886"/>
      <c r="Y10" s="878"/>
      <c r="Z10" s="886"/>
      <c r="AA10" s="878"/>
      <c r="AB10" s="890"/>
      <c r="AC10" s="888"/>
      <c r="AD10" s="886"/>
      <c r="AE10" s="949"/>
      <c r="AF10" s="890"/>
    </row>
    <row r="11" spans="1:32" s="67" customFormat="1" ht="19.5" customHeight="1">
      <c r="A11" s="889"/>
      <c r="B11" s="891"/>
      <c r="C11" s="898"/>
      <c r="D11" s="898"/>
      <c r="E11" s="889"/>
      <c r="F11" s="891"/>
      <c r="G11" s="889"/>
      <c r="H11" s="891"/>
      <c r="I11" s="898"/>
      <c r="J11" s="891"/>
      <c r="K11" s="889"/>
      <c r="L11" s="891"/>
      <c r="M11" s="889"/>
      <c r="N11" s="891"/>
      <c r="O11" s="889"/>
      <c r="P11" s="891"/>
      <c r="Q11" s="898"/>
      <c r="R11" s="891"/>
      <c r="S11" s="898"/>
      <c r="T11" s="950"/>
      <c r="U11" s="879"/>
      <c r="V11" s="898"/>
      <c r="W11" s="889"/>
      <c r="X11" s="887"/>
      <c r="Y11" s="879"/>
      <c r="Z11" s="887"/>
      <c r="AA11" s="879"/>
      <c r="AB11" s="891"/>
      <c r="AC11" s="889"/>
      <c r="AD11" s="887"/>
      <c r="AE11" s="950"/>
      <c r="AF11" s="891"/>
    </row>
    <row r="12" spans="1:32" ht="19.5" customHeight="1">
      <c r="A12" s="205"/>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205"/>
    </row>
    <row r="13" spans="1:32" ht="19.5" customHeight="1">
      <c r="A13" s="205">
        <v>1</v>
      </c>
      <c r="B13" s="951">
        <v>2017</v>
      </c>
      <c r="C13" s="951"/>
      <c r="D13" s="706" t="s">
        <v>1712</v>
      </c>
      <c r="E13" s="706"/>
      <c r="F13" s="641">
        <v>7280917</v>
      </c>
      <c r="G13" s="706"/>
      <c r="H13" s="641">
        <v>7191756</v>
      </c>
      <c r="I13" s="631"/>
      <c r="J13" s="641">
        <v>3902089</v>
      </c>
      <c r="K13" s="631"/>
      <c r="L13" s="641">
        <v>3289666</v>
      </c>
      <c r="M13" s="631"/>
      <c r="N13" s="641">
        <v>2982902</v>
      </c>
      <c r="O13" s="131"/>
      <c r="P13" s="131">
        <v>1815627</v>
      </c>
      <c r="Q13" s="131"/>
      <c r="R13" s="131">
        <v>1167275</v>
      </c>
      <c r="S13" s="131"/>
      <c r="T13" s="131">
        <v>1638275</v>
      </c>
      <c r="U13" s="131"/>
      <c r="V13" s="131">
        <v>2570579</v>
      </c>
      <c r="W13" s="131"/>
      <c r="X13" s="131">
        <v>87653</v>
      </c>
      <c r="Y13" s="131"/>
      <c r="Z13" s="131">
        <v>360535</v>
      </c>
      <c r="AA13" s="131"/>
      <c r="AB13" s="131">
        <v>1267455</v>
      </c>
      <c r="AC13" s="131"/>
      <c r="AD13" s="131">
        <v>854936</v>
      </c>
      <c r="AE13" s="131"/>
      <c r="AF13" s="205">
        <v>1</v>
      </c>
    </row>
    <row r="14" spans="1:32" ht="19.5" customHeight="1">
      <c r="A14" s="205">
        <v>2</v>
      </c>
      <c r="B14" s="951" t="s">
        <v>354</v>
      </c>
      <c r="C14" s="951"/>
      <c r="D14" s="706" t="s">
        <v>196</v>
      </c>
      <c r="F14" s="641">
        <v>7238079</v>
      </c>
      <c r="H14" s="641">
        <v>7137898</v>
      </c>
      <c r="I14" s="631"/>
      <c r="J14" s="641">
        <v>3865324</v>
      </c>
      <c r="K14" s="631"/>
      <c r="L14" s="641">
        <v>3272574</v>
      </c>
      <c r="M14" s="631"/>
      <c r="N14" s="641">
        <v>2871821</v>
      </c>
      <c r="O14" s="131"/>
      <c r="P14" s="131">
        <v>1762511</v>
      </c>
      <c r="Q14" s="131"/>
      <c r="R14" s="131">
        <v>1109310</v>
      </c>
      <c r="S14" s="131"/>
      <c r="T14" s="131">
        <v>1663841</v>
      </c>
      <c r="U14" s="131"/>
      <c r="V14" s="131">
        <v>2602236</v>
      </c>
      <c r="W14" s="131"/>
      <c r="X14" s="131">
        <v>77068</v>
      </c>
      <c r="Y14" s="131"/>
      <c r="Z14" s="131">
        <v>361904</v>
      </c>
      <c r="AA14" s="131"/>
      <c r="AB14" s="131">
        <v>1291850</v>
      </c>
      <c r="AC14" s="131"/>
      <c r="AD14" s="131">
        <v>871414</v>
      </c>
      <c r="AE14" s="131"/>
      <c r="AF14" s="205">
        <v>2</v>
      </c>
    </row>
    <row r="15" spans="1:32" ht="19.5" customHeight="1">
      <c r="A15" s="205">
        <v>3</v>
      </c>
      <c r="B15" s="951" t="s">
        <v>354</v>
      </c>
      <c r="C15" s="951"/>
      <c r="D15" s="706" t="s">
        <v>1713</v>
      </c>
      <c r="F15" s="641">
        <v>7252132</v>
      </c>
      <c r="H15" s="641">
        <v>7156562</v>
      </c>
      <c r="I15" s="631"/>
      <c r="J15" s="641">
        <v>3866569</v>
      </c>
      <c r="K15" s="631"/>
      <c r="L15" s="641">
        <v>3289994</v>
      </c>
      <c r="M15" s="631"/>
      <c r="N15" s="641">
        <v>2909193</v>
      </c>
      <c r="O15" s="131"/>
      <c r="P15" s="131">
        <v>1790730</v>
      </c>
      <c r="Q15" s="131"/>
      <c r="R15" s="131">
        <v>1118463</v>
      </c>
      <c r="S15" s="131"/>
      <c r="T15" s="131">
        <v>1645025</v>
      </c>
      <c r="U15" s="131"/>
      <c r="V15" s="131">
        <v>2602345</v>
      </c>
      <c r="W15" s="131"/>
      <c r="X15" s="131">
        <v>77204</v>
      </c>
      <c r="Y15" s="131"/>
      <c r="Z15" s="131">
        <v>353611</v>
      </c>
      <c r="AA15" s="131"/>
      <c r="AB15" s="131">
        <v>1292228</v>
      </c>
      <c r="AC15" s="131"/>
      <c r="AD15" s="131">
        <v>879303</v>
      </c>
      <c r="AE15" s="131"/>
      <c r="AF15" s="205">
        <v>3</v>
      </c>
    </row>
    <row r="16" spans="1:32" ht="19.5" customHeight="1">
      <c r="A16" s="205">
        <v>4</v>
      </c>
      <c r="B16" s="951" t="s">
        <v>354</v>
      </c>
      <c r="C16" s="951"/>
      <c r="D16" s="706" t="s">
        <v>1714</v>
      </c>
      <c r="F16" s="641">
        <v>8263934</v>
      </c>
      <c r="H16" s="641">
        <v>8161512</v>
      </c>
      <c r="I16" s="631"/>
      <c r="J16" s="641">
        <v>4402741</v>
      </c>
      <c r="K16" s="631"/>
      <c r="L16" s="641">
        <v>3758771</v>
      </c>
      <c r="M16" s="631"/>
      <c r="N16" s="641">
        <v>3288953</v>
      </c>
      <c r="O16" s="131"/>
      <c r="P16" s="131">
        <v>1976307</v>
      </c>
      <c r="Q16" s="131"/>
      <c r="R16" s="131">
        <v>1312647</v>
      </c>
      <c r="S16" s="131"/>
      <c r="T16" s="131">
        <v>1933568</v>
      </c>
      <c r="U16" s="131"/>
      <c r="V16" s="131">
        <v>2938991</v>
      </c>
      <c r="W16" s="131"/>
      <c r="X16" s="131">
        <v>83550</v>
      </c>
      <c r="Y16" s="131"/>
      <c r="Z16" s="131">
        <v>409316</v>
      </c>
      <c r="AA16" s="131"/>
      <c r="AB16" s="131">
        <v>1405112</v>
      </c>
      <c r="AC16" s="131"/>
      <c r="AD16" s="131">
        <v>1041013</v>
      </c>
      <c r="AE16" s="131"/>
      <c r="AF16" s="205">
        <v>4</v>
      </c>
    </row>
    <row r="17" spans="1:32" ht="19.5" customHeight="1">
      <c r="A17" s="205">
        <v>5</v>
      </c>
      <c r="B17" s="951" t="s">
        <v>354</v>
      </c>
      <c r="C17" s="951"/>
      <c r="D17" s="706" t="s">
        <v>1715</v>
      </c>
      <c r="F17" s="641">
        <v>7789213</v>
      </c>
      <c r="H17" s="641">
        <v>7694400</v>
      </c>
      <c r="I17" s="631"/>
      <c r="J17" s="641">
        <v>4248458</v>
      </c>
      <c r="K17" s="631"/>
      <c r="L17" s="641">
        <v>3445942</v>
      </c>
      <c r="M17" s="631"/>
      <c r="N17" s="641">
        <v>3308514</v>
      </c>
      <c r="O17" s="131"/>
      <c r="P17" s="131">
        <v>1937743</v>
      </c>
      <c r="Q17" s="131"/>
      <c r="R17" s="131">
        <v>1370771</v>
      </c>
      <c r="S17" s="131"/>
      <c r="T17" s="131">
        <v>1794741</v>
      </c>
      <c r="U17" s="131"/>
      <c r="V17" s="131">
        <v>2591145</v>
      </c>
      <c r="W17" s="131"/>
      <c r="X17" s="131">
        <v>88664</v>
      </c>
      <c r="Y17" s="131"/>
      <c r="Z17" s="131">
        <v>427311</v>
      </c>
      <c r="AA17" s="131"/>
      <c r="AB17" s="131">
        <v>1081900</v>
      </c>
      <c r="AC17" s="131"/>
      <c r="AD17" s="131">
        <v>993270</v>
      </c>
      <c r="AE17" s="131"/>
      <c r="AF17" s="205">
        <v>5</v>
      </c>
    </row>
    <row r="18" spans="1:32" ht="19.5" customHeight="1">
      <c r="A18" s="205">
        <v>6</v>
      </c>
      <c r="B18" s="951">
        <v>2018</v>
      </c>
      <c r="C18" s="951"/>
      <c r="D18" s="706" t="s">
        <v>88</v>
      </c>
      <c r="F18" s="641">
        <v>3869321</v>
      </c>
      <c r="H18" s="641">
        <v>3815964</v>
      </c>
      <c r="I18" s="631"/>
      <c r="J18" s="641">
        <v>2426545</v>
      </c>
      <c r="K18" s="631"/>
      <c r="L18" s="641">
        <v>1389419</v>
      </c>
      <c r="M18" s="631"/>
      <c r="N18" s="641">
        <v>1682755</v>
      </c>
      <c r="O18" s="131"/>
      <c r="P18" s="131">
        <v>1067917</v>
      </c>
      <c r="Q18" s="131"/>
      <c r="R18" s="131">
        <v>614837</v>
      </c>
      <c r="S18" s="131"/>
      <c r="T18" s="131">
        <v>1101002</v>
      </c>
      <c r="U18" s="131"/>
      <c r="V18" s="131">
        <v>1032208</v>
      </c>
      <c r="W18" s="131"/>
      <c r="X18" s="131">
        <v>51600</v>
      </c>
      <c r="Y18" s="131"/>
      <c r="Z18" s="131">
        <v>206025</v>
      </c>
      <c r="AA18" s="131"/>
      <c r="AB18" s="131">
        <v>367792</v>
      </c>
      <c r="AC18" s="131"/>
      <c r="AD18" s="131">
        <v>406790</v>
      </c>
      <c r="AE18" s="131"/>
      <c r="AF18" s="205">
        <v>6</v>
      </c>
    </row>
    <row r="19" spans="1:32" ht="19.5" customHeight="1">
      <c r="A19" s="205">
        <v>7</v>
      </c>
      <c r="B19" s="951" t="s">
        <v>354</v>
      </c>
      <c r="C19" s="951"/>
      <c r="D19" s="706" t="s">
        <v>1716</v>
      </c>
      <c r="F19" s="641">
        <v>4480314</v>
      </c>
      <c r="H19" s="641">
        <v>4417997</v>
      </c>
      <c r="I19" s="631"/>
      <c r="J19" s="641">
        <v>2796397</v>
      </c>
      <c r="K19" s="631"/>
      <c r="L19" s="641">
        <v>1621599</v>
      </c>
      <c r="M19" s="631"/>
      <c r="N19" s="641">
        <v>2042156</v>
      </c>
      <c r="O19" s="131"/>
      <c r="P19" s="131">
        <v>1303355</v>
      </c>
      <c r="Q19" s="131"/>
      <c r="R19" s="131">
        <v>738800</v>
      </c>
      <c r="S19" s="131"/>
      <c r="T19" s="131">
        <v>1180309</v>
      </c>
      <c r="U19" s="131"/>
      <c r="V19" s="131">
        <v>1195532</v>
      </c>
      <c r="W19" s="131"/>
      <c r="X19" s="131">
        <v>69134</v>
      </c>
      <c r="Y19" s="131"/>
      <c r="Z19" s="131">
        <v>243599</v>
      </c>
      <c r="AA19" s="131"/>
      <c r="AB19" s="131">
        <v>439479</v>
      </c>
      <c r="AC19" s="131"/>
      <c r="AD19" s="131">
        <v>443320</v>
      </c>
      <c r="AE19" s="131"/>
      <c r="AF19" s="205">
        <v>7</v>
      </c>
    </row>
    <row r="20" spans="1:32" ht="19.5" customHeight="1">
      <c r="A20" s="205">
        <v>8</v>
      </c>
      <c r="B20" s="951" t="s">
        <v>354</v>
      </c>
      <c r="C20" s="951"/>
      <c r="D20" s="706" t="s">
        <v>1717</v>
      </c>
      <c r="E20" s="204"/>
      <c r="F20" s="641">
        <v>5528037</v>
      </c>
      <c r="G20" s="204"/>
      <c r="H20" s="641">
        <v>5450578</v>
      </c>
      <c r="I20" s="204"/>
      <c r="J20" s="641">
        <v>3293997</v>
      </c>
      <c r="K20" s="204"/>
      <c r="L20" s="641">
        <v>2156581</v>
      </c>
      <c r="M20" s="204"/>
      <c r="N20" s="641">
        <v>2432389</v>
      </c>
      <c r="O20" s="204"/>
      <c r="P20" s="131">
        <v>1551072</v>
      </c>
      <c r="Q20" s="131"/>
      <c r="R20" s="131">
        <v>881317</v>
      </c>
      <c r="S20" s="204"/>
      <c r="T20" s="131">
        <v>1388912</v>
      </c>
      <c r="U20" s="131"/>
      <c r="V20" s="131">
        <v>1629277</v>
      </c>
      <c r="W20" s="131"/>
      <c r="X20" s="131">
        <v>72041</v>
      </c>
      <c r="Y20" s="131"/>
      <c r="Z20" s="131">
        <v>281972</v>
      </c>
      <c r="AA20" s="131"/>
      <c r="AB20" s="131">
        <v>683993</v>
      </c>
      <c r="AC20" s="131"/>
      <c r="AD20" s="131">
        <v>591271</v>
      </c>
      <c r="AE20" s="131"/>
      <c r="AF20" s="205">
        <v>8</v>
      </c>
    </row>
    <row r="21" spans="1:32" s="132" customFormat="1" ht="19.5" customHeight="1">
      <c r="A21" s="205">
        <v>9</v>
      </c>
      <c r="B21" s="951" t="s">
        <v>354</v>
      </c>
      <c r="C21" s="951"/>
      <c r="D21" s="706" t="s">
        <v>1718</v>
      </c>
      <c r="E21" s="204"/>
      <c r="F21" s="641">
        <v>6576918</v>
      </c>
      <c r="G21" s="204"/>
      <c r="H21" s="641">
        <v>6488609</v>
      </c>
      <c r="I21" s="633"/>
      <c r="J21" s="641">
        <v>3676146</v>
      </c>
      <c r="K21" s="633"/>
      <c r="L21" s="641">
        <v>2812464</v>
      </c>
      <c r="M21" s="633"/>
      <c r="N21" s="641">
        <v>2742788</v>
      </c>
      <c r="O21" s="633"/>
      <c r="P21" s="131">
        <v>1687688</v>
      </c>
      <c r="Q21" s="131"/>
      <c r="R21" s="131">
        <v>1055100</v>
      </c>
      <c r="S21" s="204"/>
      <c r="T21" s="131">
        <v>1603646</v>
      </c>
      <c r="U21" s="131"/>
      <c r="V21" s="131">
        <v>2142176</v>
      </c>
      <c r="W21" s="131"/>
      <c r="X21" s="131">
        <v>74709</v>
      </c>
      <c r="Y21" s="131"/>
      <c r="Z21" s="131">
        <v>310103</v>
      </c>
      <c r="AA21" s="131"/>
      <c r="AB21" s="131">
        <v>1019565</v>
      </c>
      <c r="AC21" s="131"/>
      <c r="AD21" s="131">
        <v>737799</v>
      </c>
      <c r="AE21" s="131"/>
      <c r="AF21" s="205">
        <v>9</v>
      </c>
    </row>
    <row r="22" spans="1:32" ht="19.5" customHeight="1">
      <c r="A22" s="205">
        <v>10</v>
      </c>
      <c r="B22" s="951" t="s">
        <v>354</v>
      </c>
      <c r="C22" s="951"/>
      <c r="D22" s="706" t="s">
        <v>1719</v>
      </c>
      <c r="F22" s="641">
        <v>7157545</v>
      </c>
      <c r="H22" s="641">
        <v>7069903</v>
      </c>
      <c r="I22" s="633"/>
      <c r="J22" s="641">
        <v>3926524</v>
      </c>
      <c r="K22" s="633"/>
      <c r="L22" s="641">
        <v>3143379</v>
      </c>
      <c r="M22" s="633"/>
      <c r="N22" s="641">
        <v>2975146</v>
      </c>
      <c r="O22" s="633"/>
      <c r="P22" s="131">
        <v>1814912</v>
      </c>
      <c r="Q22" s="131"/>
      <c r="R22" s="131">
        <v>1160234</v>
      </c>
      <c r="S22" s="31"/>
      <c r="T22" s="131">
        <v>1708599</v>
      </c>
      <c r="U22" s="131"/>
      <c r="V22" s="131">
        <v>2386159</v>
      </c>
      <c r="W22" s="131"/>
      <c r="X22" s="131">
        <v>66857</v>
      </c>
      <c r="Y22" s="131"/>
      <c r="Z22" s="131">
        <v>336156</v>
      </c>
      <c r="AA22" s="131"/>
      <c r="AB22" s="131">
        <v>1183647</v>
      </c>
      <c r="AC22" s="131"/>
      <c r="AD22" s="131">
        <v>799498</v>
      </c>
      <c r="AE22" s="131"/>
      <c r="AF22" s="205">
        <v>10</v>
      </c>
    </row>
    <row r="23" spans="1:32" ht="19.5" customHeight="1">
      <c r="A23" s="205">
        <v>11</v>
      </c>
      <c r="B23" s="951" t="s">
        <v>354</v>
      </c>
      <c r="C23" s="951"/>
      <c r="D23" s="706" t="s">
        <v>1710</v>
      </c>
      <c r="F23" s="641">
        <v>7858742</v>
      </c>
      <c r="H23" s="641">
        <v>7753098</v>
      </c>
      <c r="I23" s="633"/>
      <c r="J23" s="641">
        <v>4217843</v>
      </c>
      <c r="K23" s="633"/>
      <c r="L23" s="641">
        <v>3535255</v>
      </c>
      <c r="M23" s="633"/>
      <c r="N23" s="641">
        <v>3215941</v>
      </c>
      <c r="O23" s="633"/>
      <c r="P23" s="131">
        <v>1936054</v>
      </c>
      <c r="Q23" s="131"/>
      <c r="R23" s="131">
        <v>1279887</v>
      </c>
      <c r="S23" s="31"/>
      <c r="T23" s="131">
        <v>1809758</v>
      </c>
      <c r="U23" s="131"/>
      <c r="V23" s="131">
        <v>2727399</v>
      </c>
      <c r="W23" s="131"/>
      <c r="X23" s="131">
        <v>80584</v>
      </c>
      <c r="Y23" s="131"/>
      <c r="Z23" s="131">
        <v>391446</v>
      </c>
      <c r="AA23" s="131"/>
      <c r="AB23" s="131">
        <v>1356854</v>
      </c>
      <c r="AC23" s="131"/>
      <c r="AD23" s="131">
        <v>898514</v>
      </c>
      <c r="AE23" s="131"/>
      <c r="AF23" s="205">
        <v>11</v>
      </c>
    </row>
    <row r="24" spans="1:32" ht="19.5" customHeight="1">
      <c r="A24" s="205">
        <v>12</v>
      </c>
      <c r="B24" s="951" t="s">
        <v>354</v>
      </c>
      <c r="C24" s="951"/>
      <c r="D24" s="706" t="s">
        <v>1711</v>
      </c>
      <c r="F24" s="641">
        <v>8229853</v>
      </c>
      <c r="H24" s="641">
        <v>8130031</v>
      </c>
      <c r="I24" s="633"/>
      <c r="J24" s="641">
        <v>4425442</v>
      </c>
      <c r="K24" s="633"/>
      <c r="L24" s="641">
        <v>3704589</v>
      </c>
      <c r="M24" s="633"/>
      <c r="N24" s="641">
        <v>3293089</v>
      </c>
      <c r="O24" s="633"/>
      <c r="P24" s="131">
        <v>2009913</v>
      </c>
      <c r="Q24" s="131"/>
      <c r="R24" s="131">
        <v>1283176</v>
      </c>
      <c r="S24" s="31"/>
      <c r="T24" s="131">
        <v>1952524</v>
      </c>
      <c r="U24" s="131"/>
      <c r="V24" s="131">
        <v>2884418</v>
      </c>
      <c r="W24" s="131"/>
      <c r="X24" s="131">
        <v>76142</v>
      </c>
      <c r="Y24" s="131"/>
      <c r="Z24" s="131">
        <v>386863</v>
      </c>
      <c r="AA24" s="131"/>
      <c r="AB24" s="131">
        <v>1436304</v>
      </c>
      <c r="AC24" s="131"/>
      <c r="AD24" s="131">
        <v>985109</v>
      </c>
      <c r="AE24" s="131"/>
      <c r="AF24" s="205">
        <v>12</v>
      </c>
    </row>
    <row r="25" spans="1:32" ht="19.5" customHeight="1">
      <c r="A25" s="205">
        <v>13</v>
      </c>
      <c r="B25" s="951" t="s">
        <v>354</v>
      </c>
      <c r="C25" s="951"/>
      <c r="D25" s="706" t="s">
        <v>1712</v>
      </c>
      <c r="F25" s="641">
        <v>8052520</v>
      </c>
      <c r="H25" s="641">
        <v>7956777</v>
      </c>
      <c r="I25" s="633"/>
      <c r="J25" s="641">
        <v>4239943</v>
      </c>
      <c r="K25" s="633"/>
      <c r="L25" s="641">
        <v>3716834</v>
      </c>
      <c r="M25" s="633"/>
      <c r="N25" s="641">
        <v>3299338</v>
      </c>
      <c r="O25" s="633"/>
      <c r="P25" s="131">
        <v>1971292</v>
      </c>
      <c r="Q25" s="131"/>
      <c r="R25" s="131">
        <v>1328046</v>
      </c>
      <c r="S25" s="31"/>
      <c r="T25" s="131">
        <v>1815549</v>
      </c>
      <c r="U25" s="131"/>
      <c r="V25" s="131">
        <v>2841890</v>
      </c>
      <c r="W25" s="131"/>
      <c r="X25" s="131">
        <v>78294</v>
      </c>
      <c r="Y25" s="131"/>
      <c r="Z25" s="131">
        <v>374808</v>
      </c>
      <c r="AA25" s="131"/>
      <c r="AB25" s="131">
        <v>1418408</v>
      </c>
      <c r="AC25" s="131"/>
      <c r="AD25" s="131">
        <v>970380</v>
      </c>
      <c r="AE25" s="131"/>
      <c r="AF25" s="205">
        <v>13</v>
      </c>
    </row>
    <row r="26" spans="1:32" ht="19.5" customHeight="1">
      <c r="A26" s="205"/>
      <c r="B26" s="951"/>
      <c r="C26" s="951"/>
      <c r="D26" s="706"/>
      <c r="F26" s="641"/>
      <c r="H26" s="633"/>
      <c r="I26" s="633"/>
      <c r="J26" s="633"/>
      <c r="K26" s="633"/>
      <c r="L26" s="633"/>
      <c r="M26" s="633"/>
      <c r="N26" s="633"/>
      <c r="O26" s="633"/>
      <c r="P26" s="633"/>
      <c r="Q26" s="633"/>
      <c r="R26" s="633"/>
      <c r="S26" s="31"/>
      <c r="T26" s="633"/>
      <c r="U26" s="633"/>
      <c r="V26" s="633"/>
      <c r="W26" s="633"/>
      <c r="X26" s="633"/>
      <c r="Y26" s="633"/>
      <c r="Z26" s="633"/>
      <c r="AA26" s="633"/>
      <c r="AB26" s="633"/>
      <c r="AC26" s="633"/>
      <c r="AD26" s="633"/>
      <c r="AE26" s="633"/>
      <c r="AF26" s="205"/>
    </row>
    <row r="27" spans="1:32" ht="19.5" customHeight="1">
      <c r="A27" s="204" t="s">
        <v>1720</v>
      </c>
      <c r="B27" s="204"/>
      <c r="C27" s="204"/>
      <c r="D27" s="204"/>
      <c r="E27" s="204"/>
      <c r="F27" s="204"/>
      <c r="G27" s="204"/>
      <c r="H27" s="204"/>
      <c r="I27" s="204"/>
      <c r="J27" s="204"/>
      <c r="K27" s="204"/>
      <c r="L27" s="204"/>
      <c r="M27" s="204"/>
      <c r="N27" s="204"/>
      <c r="O27" s="204"/>
      <c r="P27" s="204"/>
      <c r="Q27" s="204"/>
      <c r="R27" s="204"/>
      <c r="S27" s="31"/>
      <c r="T27" s="642" t="s">
        <v>1720</v>
      </c>
      <c r="U27" s="633"/>
      <c r="V27" s="633"/>
      <c r="W27" s="633"/>
      <c r="X27" s="633"/>
      <c r="Y27" s="633"/>
      <c r="Z27" s="633"/>
      <c r="AA27" s="633"/>
      <c r="AB27" s="633"/>
      <c r="AC27" s="633"/>
      <c r="AD27" s="633"/>
      <c r="AE27" s="633"/>
      <c r="AF27" s="205"/>
    </row>
    <row r="28" spans="1:32" ht="19.5" customHeight="1">
      <c r="A28" s="205"/>
      <c r="B28" s="951"/>
      <c r="C28" s="951"/>
      <c r="D28" s="706"/>
      <c r="F28" s="641"/>
      <c r="H28" s="631"/>
      <c r="I28" s="631"/>
      <c r="J28" s="631"/>
      <c r="K28" s="631"/>
      <c r="L28" s="631"/>
      <c r="M28" s="631"/>
      <c r="N28" s="631"/>
      <c r="O28" s="131"/>
      <c r="P28" s="131"/>
      <c r="Q28" s="131"/>
      <c r="R28" s="131"/>
      <c r="S28" s="31"/>
      <c r="T28" s="131"/>
      <c r="U28" s="131"/>
      <c r="V28" s="131"/>
      <c r="W28" s="131"/>
      <c r="X28" s="131"/>
      <c r="Y28" s="131"/>
      <c r="Z28" s="131"/>
      <c r="AA28" s="131"/>
      <c r="AB28" s="131"/>
      <c r="AC28" s="131"/>
      <c r="AD28" s="131"/>
      <c r="AE28" s="131"/>
      <c r="AF28" s="205"/>
    </row>
    <row r="29" spans="1:32" ht="19.5" customHeight="1">
      <c r="A29" s="205">
        <v>1</v>
      </c>
      <c r="B29" s="951">
        <v>2017</v>
      </c>
      <c r="C29" s="951"/>
      <c r="D29" s="706" t="s">
        <v>1712</v>
      </c>
      <c r="E29" s="204"/>
      <c r="F29" s="633">
        <v>-0.2</v>
      </c>
      <c r="G29" s="204"/>
      <c r="H29" s="633">
        <v>0</v>
      </c>
      <c r="I29" s="204"/>
      <c r="J29" s="633">
        <v>-1.8</v>
      </c>
      <c r="K29" s="633"/>
      <c r="L29" s="633">
        <v>2.2999999999999998</v>
      </c>
      <c r="M29" s="633"/>
      <c r="N29" s="633">
        <v>-0.7</v>
      </c>
      <c r="O29" s="633"/>
      <c r="P29" s="633">
        <v>-2.9</v>
      </c>
      <c r="Q29" s="633"/>
      <c r="R29" s="633">
        <v>2.8</v>
      </c>
      <c r="S29" s="633"/>
      <c r="T29" s="633">
        <v>-0.6</v>
      </c>
      <c r="U29" s="633"/>
      <c r="V29" s="633">
        <v>1.3</v>
      </c>
      <c r="W29" s="633"/>
      <c r="X29" s="633">
        <v>16.600000000000001</v>
      </c>
      <c r="Y29" s="633"/>
      <c r="Z29" s="633">
        <v>-5.2</v>
      </c>
      <c r="AA29" s="633"/>
      <c r="AB29" s="633">
        <v>4.4000000000000004</v>
      </c>
      <c r="AC29" s="633"/>
      <c r="AD29" s="633">
        <v>-1.5</v>
      </c>
      <c r="AE29" s="633"/>
      <c r="AF29" s="205">
        <v>1</v>
      </c>
    </row>
    <row r="30" spans="1:32" s="635" customFormat="1" ht="19.5" customHeight="1">
      <c r="A30" s="205">
        <v>2</v>
      </c>
      <c r="B30" s="951" t="s">
        <v>354</v>
      </c>
      <c r="C30" s="951"/>
      <c r="D30" s="706" t="s">
        <v>196</v>
      </c>
      <c r="E30" s="204"/>
      <c r="F30" s="633">
        <v>-0.6</v>
      </c>
      <c r="G30" s="204"/>
      <c r="H30" s="633">
        <v>-0.7</v>
      </c>
      <c r="I30" s="633"/>
      <c r="J30" s="633">
        <v>-0.9</v>
      </c>
      <c r="K30" s="633"/>
      <c r="L30" s="633">
        <v>-0.5</v>
      </c>
      <c r="M30" s="633"/>
      <c r="N30" s="633">
        <v>-3.7</v>
      </c>
      <c r="O30" s="633"/>
      <c r="P30" s="633">
        <v>-2.9</v>
      </c>
      <c r="Q30" s="633"/>
      <c r="R30" s="633">
        <v>-5</v>
      </c>
      <c r="S30" s="633"/>
      <c r="T30" s="633">
        <v>1.6</v>
      </c>
      <c r="U30" s="633"/>
      <c r="V30" s="633">
        <v>1.2</v>
      </c>
      <c r="W30" s="633"/>
      <c r="X30" s="633">
        <v>-12.1</v>
      </c>
      <c r="Y30" s="633"/>
      <c r="Z30" s="633">
        <v>0.4</v>
      </c>
      <c r="AA30" s="633"/>
      <c r="AB30" s="633">
        <v>1.9</v>
      </c>
      <c r="AC30" s="633"/>
      <c r="AD30" s="633">
        <v>1.9</v>
      </c>
      <c r="AE30" s="633"/>
      <c r="AF30" s="205">
        <v>2</v>
      </c>
    </row>
    <row r="31" spans="1:32" ht="19.5" customHeight="1">
      <c r="A31" s="205">
        <v>3</v>
      </c>
      <c r="B31" s="951" t="s">
        <v>354</v>
      </c>
      <c r="C31" s="951"/>
      <c r="D31" s="706" t="s">
        <v>1713</v>
      </c>
      <c r="F31" s="633">
        <v>0.2</v>
      </c>
      <c r="H31" s="633">
        <v>0.3</v>
      </c>
      <c r="I31" s="633"/>
      <c r="J31" s="633">
        <v>0</v>
      </c>
      <c r="K31" s="633"/>
      <c r="L31" s="633">
        <v>0.5</v>
      </c>
      <c r="M31" s="633"/>
      <c r="N31" s="633">
        <v>1.3</v>
      </c>
      <c r="O31" s="633"/>
      <c r="P31" s="633">
        <v>1.6</v>
      </c>
      <c r="Q31" s="633"/>
      <c r="R31" s="633">
        <v>0.8</v>
      </c>
      <c r="S31" s="633"/>
      <c r="T31" s="633">
        <v>-1.1000000000000001</v>
      </c>
      <c r="U31" s="633"/>
      <c r="V31" s="633">
        <v>0</v>
      </c>
      <c r="W31" s="633"/>
      <c r="X31" s="633">
        <v>0.2</v>
      </c>
      <c r="Y31" s="633"/>
      <c r="Z31" s="633">
        <v>-2.2999999999999998</v>
      </c>
      <c r="AA31" s="633"/>
      <c r="AB31" s="633">
        <v>0</v>
      </c>
      <c r="AC31" s="633"/>
      <c r="AD31" s="633">
        <v>0.9</v>
      </c>
      <c r="AE31" s="633"/>
      <c r="AF31" s="205">
        <v>3</v>
      </c>
    </row>
    <row r="32" spans="1:32" ht="19.5" customHeight="1">
      <c r="A32" s="205">
        <v>4</v>
      </c>
      <c r="B32" s="951" t="s">
        <v>354</v>
      </c>
      <c r="C32" s="951"/>
      <c r="D32" s="706" t="s">
        <v>1714</v>
      </c>
      <c r="F32" s="633">
        <v>14</v>
      </c>
      <c r="H32" s="633">
        <v>14</v>
      </c>
      <c r="I32" s="633"/>
      <c r="J32" s="633">
        <v>13.9</v>
      </c>
      <c r="K32" s="633"/>
      <c r="L32" s="633">
        <v>14.2</v>
      </c>
      <c r="M32" s="633"/>
      <c r="N32" s="633">
        <v>13.1</v>
      </c>
      <c r="O32" s="633"/>
      <c r="P32" s="633">
        <v>10.4</v>
      </c>
      <c r="Q32" s="633"/>
      <c r="R32" s="633">
        <v>17.399999999999999</v>
      </c>
      <c r="S32" s="633"/>
      <c r="T32" s="633">
        <v>17.5</v>
      </c>
      <c r="U32" s="633"/>
      <c r="V32" s="633">
        <v>12.9</v>
      </c>
      <c r="W32" s="633"/>
      <c r="X32" s="633">
        <v>8.1999999999999993</v>
      </c>
      <c r="Y32" s="633"/>
      <c r="Z32" s="633">
        <v>15.8</v>
      </c>
      <c r="AA32" s="633"/>
      <c r="AB32" s="633">
        <v>8.6999999999999993</v>
      </c>
      <c r="AC32" s="633"/>
      <c r="AD32" s="633">
        <v>18.399999999999999</v>
      </c>
      <c r="AE32" s="633"/>
      <c r="AF32" s="205">
        <v>4</v>
      </c>
    </row>
    <row r="33" spans="1:32" ht="19.5" customHeight="1">
      <c r="A33" s="205">
        <v>5</v>
      </c>
      <c r="B33" s="951" t="s">
        <v>354</v>
      </c>
      <c r="C33" s="951"/>
      <c r="D33" s="706" t="s">
        <v>1715</v>
      </c>
      <c r="F33" s="633">
        <v>-5.7</v>
      </c>
      <c r="H33" s="633">
        <v>-5.7</v>
      </c>
      <c r="I33" s="633"/>
      <c r="J33" s="633">
        <v>-3.5</v>
      </c>
      <c r="K33" s="633"/>
      <c r="L33" s="633">
        <v>-8.3000000000000007</v>
      </c>
      <c r="M33" s="633"/>
      <c r="N33" s="633">
        <v>0.6</v>
      </c>
      <c r="O33" s="633"/>
      <c r="P33" s="633">
        <v>-2</v>
      </c>
      <c r="Q33" s="633"/>
      <c r="R33" s="633">
        <v>4.4000000000000004</v>
      </c>
      <c r="S33" s="633"/>
      <c r="T33" s="633">
        <v>-7.2</v>
      </c>
      <c r="U33" s="633"/>
      <c r="V33" s="633">
        <v>-11.8</v>
      </c>
      <c r="W33" s="633"/>
      <c r="X33" s="633">
        <v>6.1</v>
      </c>
      <c r="Y33" s="633"/>
      <c r="Z33" s="633">
        <v>4.4000000000000004</v>
      </c>
      <c r="AA33" s="633"/>
      <c r="AB33" s="633">
        <v>-23</v>
      </c>
      <c r="AC33" s="633"/>
      <c r="AD33" s="633">
        <v>-4.5999999999999996</v>
      </c>
      <c r="AE33" s="633"/>
      <c r="AF33" s="205">
        <v>5</v>
      </c>
    </row>
    <row r="34" spans="1:32" ht="19.5" customHeight="1">
      <c r="A34" s="205">
        <v>6</v>
      </c>
      <c r="B34" s="951">
        <v>2018</v>
      </c>
      <c r="C34" s="951"/>
      <c r="D34" s="706" t="s">
        <v>88</v>
      </c>
      <c r="F34" s="633">
        <v>-50.3</v>
      </c>
      <c r="H34" s="633">
        <v>-50.4</v>
      </c>
      <c r="I34" s="633"/>
      <c r="J34" s="633">
        <v>-42.9</v>
      </c>
      <c r="K34" s="633"/>
      <c r="L34" s="633">
        <v>-59.7</v>
      </c>
      <c r="M34" s="633"/>
      <c r="N34" s="633">
        <v>-49.1</v>
      </c>
      <c r="O34" s="633"/>
      <c r="P34" s="633">
        <v>-44.9</v>
      </c>
      <c r="Q34" s="633"/>
      <c r="R34" s="633">
        <v>-55.1</v>
      </c>
      <c r="S34" s="633"/>
      <c r="T34" s="633">
        <v>-38.700000000000003</v>
      </c>
      <c r="U34" s="633"/>
      <c r="V34" s="633">
        <v>-60.2</v>
      </c>
      <c r="W34" s="633"/>
      <c r="X34" s="633">
        <v>-41.8</v>
      </c>
      <c r="Y34" s="633"/>
      <c r="Z34" s="633">
        <v>-51.8</v>
      </c>
      <c r="AA34" s="633"/>
      <c r="AB34" s="633">
        <v>-66</v>
      </c>
      <c r="AC34" s="633"/>
      <c r="AD34" s="633">
        <v>-59</v>
      </c>
      <c r="AE34" s="633"/>
      <c r="AF34" s="205">
        <v>6</v>
      </c>
    </row>
    <row r="35" spans="1:32" ht="19.5" customHeight="1">
      <c r="A35" s="205">
        <v>7</v>
      </c>
      <c r="B35" s="951" t="s">
        <v>354</v>
      </c>
      <c r="C35" s="951"/>
      <c r="D35" s="706" t="s">
        <v>1716</v>
      </c>
      <c r="F35" s="633">
        <v>15.8</v>
      </c>
      <c r="H35" s="633">
        <v>15.8</v>
      </c>
      <c r="I35" s="633"/>
      <c r="J35" s="633">
        <v>15.2</v>
      </c>
      <c r="K35" s="633"/>
      <c r="L35" s="633">
        <v>16.7</v>
      </c>
      <c r="M35" s="633"/>
      <c r="N35" s="633">
        <v>21.4</v>
      </c>
      <c r="O35" s="633"/>
      <c r="P35" s="633">
        <v>22</v>
      </c>
      <c r="Q35" s="633"/>
      <c r="R35" s="633">
        <v>20.2</v>
      </c>
      <c r="S35" s="633"/>
      <c r="T35" s="633">
        <v>7.2</v>
      </c>
      <c r="U35" s="633"/>
      <c r="V35" s="633">
        <v>15.8</v>
      </c>
      <c r="W35" s="633"/>
      <c r="X35" s="633">
        <v>34</v>
      </c>
      <c r="Y35" s="633"/>
      <c r="Z35" s="633">
        <v>18.2</v>
      </c>
      <c r="AA35" s="633"/>
      <c r="AB35" s="633">
        <v>19.5</v>
      </c>
      <c r="AC35" s="633"/>
      <c r="AD35" s="633">
        <v>9</v>
      </c>
      <c r="AE35" s="633"/>
      <c r="AF35" s="205">
        <v>7</v>
      </c>
    </row>
    <row r="36" spans="1:32" ht="19.5" customHeight="1">
      <c r="A36" s="205">
        <v>8</v>
      </c>
      <c r="B36" s="951" t="s">
        <v>354</v>
      </c>
      <c r="C36" s="951"/>
      <c r="D36" s="706" t="s">
        <v>1717</v>
      </c>
      <c r="F36" s="633">
        <v>23.4</v>
      </c>
      <c r="H36" s="633">
        <v>23.4</v>
      </c>
      <c r="I36" s="633"/>
      <c r="J36" s="633">
        <v>17.8</v>
      </c>
      <c r="K36" s="633"/>
      <c r="L36" s="633">
        <v>33</v>
      </c>
      <c r="M36" s="633"/>
      <c r="N36" s="633">
        <v>19.100000000000001</v>
      </c>
      <c r="O36" s="633"/>
      <c r="P36" s="633">
        <v>19</v>
      </c>
      <c r="Q36" s="633"/>
      <c r="R36" s="633">
        <v>19.3</v>
      </c>
      <c r="S36" s="633"/>
      <c r="T36" s="633">
        <v>17.7</v>
      </c>
      <c r="U36" s="633"/>
      <c r="V36" s="633">
        <v>36.299999999999997</v>
      </c>
      <c r="W36" s="633"/>
      <c r="X36" s="633">
        <v>4.2</v>
      </c>
      <c r="Y36" s="633"/>
      <c r="Z36" s="633">
        <v>15.8</v>
      </c>
      <c r="AA36" s="633"/>
      <c r="AB36" s="633">
        <v>55.6</v>
      </c>
      <c r="AC36" s="633"/>
      <c r="AD36" s="633">
        <v>33.4</v>
      </c>
      <c r="AE36" s="633"/>
      <c r="AF36" s="205">
        <v>8</v>
      </c>
    </row>
    <row r="37" spans="1:32" ht="19.5" customHeight="1">
      <c r="A37" s="205">
        <v>9</v>
      </c>
      <c r="B37" s="951" t="s">
        <v>354</v>
      </c>
      <c r="C37" s="951"/>
      <c r="D37" s="706" t="s">
        <v>1718</v>
      </c>
      <c r="F37" s="633">
        <v>19</v>
      </c>
      <c r="H37" s="633">
        <v>19</v>
      </c>
      <c r="J37" s="633">
        <v>11.6</v>
      </c>
      <c r="K37" s="633"/>
      <c r="L37" s="633">
        <v>30.4</v>
      </c>
      <c r="M37" s="633"/>
      <c r="N37" s="633">
        <v>12.8</v>
      </c>
      <c r="O37" s="633"/>
      <c r="P37" s="633">
        <v>8.8000000000000007</v>
      </c>
      <c r="Q37" s="633"/>
      <c r="R37" s="633">
        <v>19.7</v>
      </c>
      <c r="S37" s="633"/>
      <c r="T37" s="633">
        <v>15.5</v>
      </c>
      <c r="U37" s="633"/>
      <c r="V37" s="633">
        <v>31.5</v>
      </c>
      <c r="W37" s="633"/>
      <c r="X37" s="633">
        <v>3.7</v>
      </c>
      <c r="Y37" s="633"/>
      <c r="Z37" s="633">
        <v>10</v>
      </c>
      <c r="AA37" s="633"/>
      <c r="AB37" s="633">
        <v>49.1</v>
      </c>
      <c r="AC37" s="633"/>
      <c r="AD37" s="633">
        <v>24.8</v>
      </c>
      <c r="AE37" s="633"/>
      <c r="AF37" s="205">
        <v>9</v>
      </c>
    </row>
    <row r="38" spans="1:32" ht="19.5" customHeight="1">
      <c r="A38" s="205">
        <v>10</v>
      </c>
      <c r="B38" s="951" t="s">
        <v>354</v>
      </c>
      <c r="C38" s="951"/>
      <c r="D38" s="706" t="s">
        <v>1719</v>
      </c>
      <c r="F38" s="633">
        <v>8.8000000000000007</v>
      </c>
      <c r="H38" s="633">
        <v>9</v>
      </c>
      <c r="J38" s="633">
        <v>6.8</v>
      </c>
      <c r="K38" s="633"/>
      <c r="L38" s="633">
        <v>11.8</v>
      </c>
      <c r="M38" s="633"/>
      <c r="N38" s="633">
        <v>8.5</v>
      </c>
      <c r="O38" s="633"/>
      <c r="P38" s="633">
        <v>7.5</v>
      </c>
      <c r="Q38" s="633"/>
      <c r="R38" s="633">
        <v>10</v>
      </c>
      <c r="S38" s="633"/>
      <c r="T38" s="633">
        <v>6.5</v>
      </c>
      <c r="U38" s="633"/>
      <c r="V38" s="633">
        <v>11.4</v>
      </c>
      <c r="W38" s="633"/>
      <c r="X38" s="633">
        <v>-10.5</v>
      </c>
      <c r="Y38" s="633"/>
      <c r="Z38" s="633">
        <v>8.4</v>
      </c>
      <c r="AA38" s="633"/>
      <c r="AB38" s="633">
        <v>16.100000000000001</v>
      </c>
      <c r="AC38" s="633"/>
      <c r="AD38" s="633">
        <v>8.4</v>
      </c>
      <c r="AE38" s="633"/>
      <c r="AF38" s="205">
        <v>10</v>
      </c>
    </row>
    <row r="39" spans="1:32" ht="19.5" customHeight="1">
      <c r="A39" s="205">
        <v>11</v>
      </c>
      <c r="B39" s="951" t="s">
        <v>354</v>
      </c>
      <c r="C39" s="951"/>
      <c r="D39" s="706" t="s">
        <v>1710</v>
      </c>
      <c r="F39" s="633">
        <v>9.8000000000000007</v>
      </c>
      <c r="H39" s="633">
        <v>9.6999999999999993</v>
      </c>
      <c r="J39" s="633">
        <v>7.4</v>
      </c>
      <c r="K39" s="633"/>
      <c r="L39" s="633">
        <v>12.5</v>
      </c>
      <c r="M39" s="633"/>
      <c r="N39" s="633">
        <v>8.1</v>
      </c>
      <c r="O39" s="633"/>
      <c r="P39" s="633">
        <v>6.7</v>
      </c>
      <c r="Q39" s="633"/>
      <c r="R39" s="633">
        <v>10.3</v>
      </c>
      <c r="S39" s="633"/>
      <c r="T39" s="633">
        <v>5.9</v>
      </c>
      <c r="U39" s="633"/>
      <c r="V39" s="633">
        <v>14.3</v>
      </c>
      <c r="W39" s="633"/>
      <c r="X39" s="633">
        <v>20.5</v>
      </c>
      <c r="Y39" s="633"/>
      <c r="Z39" s="633">
        <v>16.399999999999999</v>
      </c>
      <c r="AA39" s="633"/>
      <c r="AB39" s="633">
        <v>14.6</v>
      </c>
      <c r="AC39" s="633"/>
      <c r="AD39" s="633">
        <v>12.4</v>
      </c>
      <c r="AE39" s="633"/>
      <c r="AF39" s="205">
        <v>11</v>
      </c>
    </row>
    <row r="40" spans="1:32" ht="19.5" customHeight="1">
      <c r="A40" s="205">
        <v>12</v>
      </c>
      <c r="B40" s="951" t="s">
        <v>354</v>
      </c>
      <c r="C40" s="951"/>
      <c r="D40" s="706" t="s">
        <v>1711</v>
      </c>
      <c r="F40" s="633">
        <v>4.7</v>
      </c>
      <c r="H40" s="633">
        <v>4.9000000000000004</v>
      </c>
      <c r="J40" s="633">
        <v>4.9000000000000004</v>
      </c>
      <c r="K40" s="633"/>
      <c r="L40" s="633">
        <v>4.8</v>
      </c>
      <c r="M40" s="633"/>
      <c r="N40" s="633">
        <v>2.4</v>
      </c>
      <c r="O40" s="633"/>
      <c r="P40" s="633">
        <v>3.8</v>
      </c>
      <c r="Q40" s="633"/>
      <c r="R40" s="633">
        <v>0.3</v>
      </c>
      <c r="S40" s="633"/>
      <c r="T40" s="633">
        <v>7.9</v>
      </c>
      <c r="U40" s="633"/>
      <c r="V40" s="633">
        <v>5.8</v>
      </c>
      <c r="W40" s="633"/>
      <c r="X40" s="633">
        <v>-5.5</v>
      </c>
      <c r="Y40" s="633"/>
      <c r="Z40" s="633">
        <v>-1.2</v>
      </c>
      <c r="AA40" s="633"/>
      <c r="AB40" s="633">
        <v>5.9</v>
      </c>
      <c r="AC40" s="633"/>
      <c r="AD40" s="633">
        <v>9.6</v>
      </c>
      <c r="AE40" s="633"/>
      <c r="AF40" s="205">
        <v>12</v>
      </c>
    </row>
    <row r="41" spans="1:32" ht="19.5" customHeight="1">
      <c r="A41" s="205">
        <v>13</v>
      </c>
      <c r="B41" s="951" t="s">
        <v>354</v>
      </c>
      <c r="C41" s="951"/>
      <c r="D41" s="706" t="s">
        <v>1712</v>
      </c>
      <c r="F41" s="633">
        <v>-2.2000000000000002</v>
      </c>
      <c r="H41" s="633">
        <v>-2.1</v>
      </c>
      <c r="J41" s="633">
        <v>-4.2</v>
      </c>
      <c r="K41" s="633"/>
      <c r="L41" s="633">
        <v>0.3</v>
      </c>
      <c r="M41" s="633"/>
      <c r="N41" s="633">
        <v>0.2</v>
      </c>
      <c r="O41" s="633"/>
      <c r="P41" s="633">
        <v>-1.9</v>
      </c>
      <c r="Q41" s="633"/>
      <c r="R41" s="633">
        <v>3.5</v>
      </c>
      <c r="S41" s="633"/>
      <c r="T41" s="633">
        <v>-7</v>
      </c>
      <c r="U41" s="633"/>
      <c r="V41" s="633">
        <v>-1.5</v>
      </c>
      <c r="W41" s="633"/>
      <c r="X41" s="633">
        <v>2.8</v>
      </c>
      <c r="Y41" s="633"/>
      <c r="Z41" s="633">
        <v>-3.1</v>
      </c>
      <c r="AA41" s="633"/>
      <c r="AB41" s="633">
        <v>-1.2</v>
      </c>
      <c r="AC41" s="633"/>
      <c r="AD41" s="633">
        <v>-1.5</v>
      </c>
      <c r="AE41" s="633"/>
      <c r="AF41" s="205">
        <v>13</v>
      </c>
    </row>
    <row r="42" spans="1:32" ht="19.5" customHeight="1">
      <c r="A42" s="205"/>
      <c r="B42" s="951"/>
      <c r="C42" s="951"/>
      <c r="D42" s="706"/>
      <c r="F42" s="633"/>
      <c r="T42" s="131"/>
      <c r="U42" s="131"/>
      <c r="V42" s="131"/>
      <c r="W42" s="131"/>
      <c r="X42" s="131"/>
      <c r="Y42" s="131"/>
      <c r="Z42" s="131"/>
      <c r="AA42" s="131"/>
      <c r="AB42" s="131"/>
      <c r="AC42" s="131"/>
      <c r="AD42" s="131"/>
      <c r="AE42" s="131"/>
      <c r="AF42" s="205"/>
    </row>
    <row r="43" spans="1:32" ht="19.5" customHeight="1">
      <c r="A43" s="204" t="s">
        <v>1320</v>
      </c>
      <c r="B43" s="643"/>
      <c r="C43" s="643"/>
      <c r="D43" s="706"/>
      <c r="F43" s="633"/>
      <c r="T43" s="632" t="s">
        <v>1320</v>
      </c>
      <c r="U43" s="131"/>
      <c r="V43" s="131"/>
      <c r="W43" s="131"/>
      <c r="X43" s="131"/>
      <c r="Y43" s="131"/>
      <c r="Z43" s="131"/>
      <c r="AA43" s="131"/>
      <c r="AB43" s="131"/>
      <c r="AC43" s="131"/>
      <c r="AD43" s="131"/>
      <c r="AE43" s="131"/>
      <c r="AF43" s="205"/>
    </row>
    <row r="44" spans="1:32" ht="19.5" customHeight="1">
      <c r="A44" s="205"/>
      <c r="B44" s="951"/>
      <c r="C44" s="951"/>
      <c r="D44" s="706"/>
      <c r="F44" s="633"/>
      <c r="T44" s="131"/>
      <c r="U44" s="131"/>
      <c r="V44" s="131"/>
      <c r="W44" s="131"/>
      <c r="X44" s="131"/>
      <c r="Y44" s="131"/>
      <c r="Z44" s="131"/>
      <c r="AA44" s="131"/>
      <c r="AB44" s="131"/>
      <c r="AC44" s="131"/>
      <c r="AD44" s="131"/>
      <c r="AE44" s="131"/>
      <c r="AF44" s="205"/>
    </row>
    <row r="45" spans="1:32" ht="19.5" customHeight="1">
      <c r="A45" s="205">
        <v>1</v>
      </c>
      <c r="B45" s="951">
        <v>2017</v>
      </c>
      <c r="C45" s="951"/>
      <c r="D45" s="706" t="s">
        <v>1712</v>
      </c>
      <c r="F45" s="633">
        <v>10.1</v>
      </c>
      <c r="H45" s="633">
        <v>10.1</v>
      </c>
      <c r="J45" s="633">
        <v>11.7</v>
      </c>
      <c r="K45" s="633"/>
      <c r="L45" s="633">
        <v>8.1999999999999993</v>
      </c>
      <c r="M45" s="633"/>
      <c r="N45" s="633">
        <v>11.4</v>
      </c>
      <c r="O45" s="633"/>
      <c r="P45" s="633">
        <v>11.6</v>
      </c>
      <c r="Q45" s="633"/>
      <c r="R45" s="633">
        <v>11.1</v>
      </c>
      <c r="S45" s="633"/>
      <c r="T45" s="633">
        <v>13.4</v>
      </c>
      <c r="U45" s="633"/>
      <c r="V45" s="633">
        <v>6.6</v>
      </c>
      <c r="W45" s="633"/>
      <c r="X45" s="633">
        <v>10.1</v>
      </c>
      <c r="Y45" s="633"/>
      <c r="Z45" s="633">
        <v>5.6</v>
      </c>
      <c r="AA45" s="633"/>
      <c r="AB45" s="633">
        <v>9.1</v>
      </c>
      <c r="AC45" s="633"/>
      <c r="AD45" s="633">
        <v>3.3</v>
      </c>
      <c r="AE45" s="633"/>
      <c r="AF45" s="205">
        <v>1</v>
      </c>
    </row>
    <row r="46" spans="1:32" ht="19.5" customHeight="1">
      <c r="A46" s="205">
        <v>2</v>
      </c>
      <c r="B46" s="951" t="s">
        <v>354</v>
      </c>
      <c r="C46" s="951"/>
      <c r="D46" s="706" t="s">
        <v>196</v>
      </c>
      <c r="F46" s="633">
        <v>3.2</v>
      </c>
      <c r="H46" s="633">
        <v>3</v>
      </c>
      <c r="J46" s="633">
        <v>3.9</v>
      </c>
      <c r="K46" s="633"/>
      <c r="L46" s="633">
        <v>1.9</v>
      </c>
      <c r="M46" s="633"/>
      <c r="N46" s="633">
        <v>4.7</v>
      </c>
      <c r="O46" s="633"/>
      <c r="P46" s="633">
        <v>5</v>
      </c>
      <c r="Q46" s="633"/>
      <c r="R46" s="633">
        <v>4.3</v>
      </c>
      <c r="S46" s="633"/>
      <c r="T46" s="633">
        <v>3.9</v>
      </c>
      <c r="U46" s="633"/>
      <c r="V46" s="633">
        <v>0.5</v>
      </c>
      <c r="W46" s="633"/>
      <c r="X46" s="633">
        <v>-5.7</v>
      </c>
      <c r="Y46" s="633"/>
      <c r="Z46" s="633">
        <v>0.7</v>
      </c>
      <c r="AA46" s="633"/>
      <c r="AB46" s="633">
        <v>-1.3</v>
      </c>
      <c r="AC46" s="633"/>
      <c r="AD46" s="633">
        <v>3.9</v>
      </c>
      <c r="AE46" s="633"/>
      <c r="AF46" s="205">
        <v>2</v>
      </c>
    </row>
    <row r="47" spans="1:32" ht="19.5" customHeight="1">
      <c r="A47" s="205">
        <v>3</v>
      </c>
      <c r="B47" s="951" t="s">
        <v>354</v>
      </c>
      <c r="C47" s="951"/>
      <c r="D47" s="706" t="s">
        <v>1713</v>
      </c>
      <c r="F47" s="633">
        <v>7.3</v>
      </c>
      <c r="H47" s="633">
        <v>7.2</v>
      </c>
      <c r="J47" s="633">
        <v>9.6</v>
      </c>
      <c r="K47" s="633"/>
      <c r="L47" s="633">
        <v>4.5999999999999996</v>
      </c>
      <c r="M47" s="633"/>
      <c r="N47" s="633">
        <v>6.4</v>
      </c>
      <c r="O47" s="633"/>
      <c r="P47" s="633">
        <v>8.6</v>
      </c>
      <c r="Q47" s="633"/>
      <c r="R47" s="633">
        <v>2.9</v>
      </c>
      <c r="S47" s="633"/>
      <c r="T47" s="633">
        <v>13.9</v>
      </c>
      <c r="U47" s="633"/>
      <c r="V47" s="633">
        <v>4.3</v>
      </c>
      <c r="W47" s="633"/>
      <c r="X47" s="633">
        <v>0</v>
      </c>
      <c r="Y47" s="633"/>
      <c r="Z47" s="633">
        <v>-1.5</v>
      </c>
      <c r="AA47" s="633"/>
      <c r="AB47" s="633">
        <v>6.2</v>
      </c>
      <c r="AC47" s="633"/>
      <c r="AD47" s="633">
        <v>4.3</v>
      </c>
      <c r="AE47" s="633"/>
      <c r="AF47" s="205">
        <v>3</v>
      </c>
    </row>
    <row r="48" spans="1:32" ht="19.5" customHeight="1">
      <c r="A48" s="205">
        <v>4</v>
      </c>
      <c r="B48" s="951" t="s">
        <v>354</v>
      </c>
      <c r="C48" s="951"/>
      <c r="D48" s="706" t="s">
        <v>1714</v>
      </c>
      <c r="F48" s="633">
        <v>11.3</v>
      </c>
      <c r="H48" s="633">
        <v>11.3</v>
      </c>
      <c r="J48" s="633">
        <v>14.7</v>
      </c>
      <c r="K48" s="633"/>
      <c r="L48" s="633">
        <v>7.5</v>
      </c>
      <c r="M48" s="633"/>
      <c r="N48" s="633">
        <v>8.3000000000000007</v>
      </c>
      <c r="O48" s="633"/>
      <c r="P48" s="633">
        <v>9.6999999999999993</v>
      </c>
      <c r="Q48" s="633"/>
      <c r="R48" s="633">
        <v>6.2</v>
      </c>
      <c r="S48" s="633"/>
      <c r="T48" s="633">
        <v>23.7</v>
      </c>
      <c r="U48" s="633"/>
      <c r="V48" s="633">
        <v>7.5</v>
      </c>
      <c r="W48" s="633"/>
      <c r="X48" s="633">
        <v>6.8</v>
      </c>
      <c r="Y48" s="633"/>
      <c r="Z48" s="633">
        <v>3.3</v>
      </c>
      <c r="AA48" s="633"/>
      <c r="AB48" s="633">
        <v>10.199999999999999</v>
      </c>
      <c r="AC48" s="633"/>
      <c r="AD48" s="633">
        <v>5.7</v>
      </c>
      <c r="AE48" s="633"/>
      <c r="AF48" s="205">
        <v>4</v>
      </c>
    </row>
    <row r="49" spans="1:32" ht="19.5" customHeight="1">
      <c r="A49" s="205">
        <v>5</v>
      </c>
      <c r="B49" s="951" t="s">
        <v>354</v>
      </c>
      <c r="C49" s="951"/>
      <c r="D49" s="706" t="s">
        <v>1715</v>
      </c>
      <c r="F49" s="633">
        <v>1.5</v>
      </c>
      <c r="H49" s="633">
        <v>1.4</v>
      </c>
      <c r="J49" s="633">
        <v>1.1000000000000001</v>
      </c>
      <c r="K49" s="633"/>
      <c r="L49" s="633">
        <v>1.8</v>
      </c>
      <c r="M49" s="633"/>
      <c r="N49" s="633">
        <v>1.3</v>
      </c>
      <c r="O49" s="633"/>
      <c r="P49" s="633">
        <v>-2.2999999999999998</v>
      </c>
      <c r="Q49" s="633"/>
      <c r="R49" s="633">
        <v>6.9</v>
      </c>
      <c r="S49" s="633"/>
      <c r="T49" s="633">
        <v>5.9</v>
      </c>
      <c r="U49" s="633"/>
      <c r="V49" s="633">
        <v>-1.3</v>
      </c>
      <c r="W49" s="633"/>
      <c r="X49" s="633">
        <v>12.5</v>
      </c>
      <c r="Y49" s="633"/>
      <c r="Z49" s="633">
        <v>-4</v>
      </c>
      <c r="AA49" s="633"/>
      <c r="AB49" s="633">
        <v>-2.2999999999999998</v>
      </c>
      <c r="AC49" s="633"/>
      <c r="AD49" s="633">
        <v>-0.2</v>
      </c>
      <c r="AE49" s="633"/>
      <c r="AF49" s="205">
        <v>5</v>
      </c>
    </row>
    <row r="50" spans="1:32" ht="19.5" customHeight="1">
      <c r="A50" s="205">
        <v>6</v>
      </c>
      <c r="B50" s="951">
        <v>2018</v>
      </c>
      <c r="C50" s="951"/>
      <c r="D50" s="706" t="s">
        <v>88</v>
      </c>
      <c r="F50" s="633">
        <v>21</v>
      </c>
      <c r="H50" s="633">
        <v>21.3</v>
      </c>
      <c r="J50" s="633">
        <v>26.4</v>
      </c>
      <c r="K50" s="633"/>
      <c r="L50" s="633">
        <v>13.4</v>
      </c>
      <c r="M50" s="633"/>
      <c r="N50" s="633">
        <v>17.5</v>
      </c>
      <c r="O50" s="633"/>
      <c r="P50" s="633">
        <v>16.899999999999999</v>
      </c>
      <c r="Q50" s="633"/>
      <c r="R50" s="633">
        <v>18.600000000000001</v>
      </c>
      <c r="S50" s="633"/>
      <c r="T50" s="633">
        <v>41.2</v>
      </c>
      <c r="U50" s="633"/>
      <c r="V50" s="633">
        <v>10.5</v>
      </c>
      <c r="W50" s="633"/>
      <c r="X50" s="633">
        <v>2.7</v>
      </c>
      <c r="Y50" s="633"/>
      <c r="Z50" s="633">
        <v>16.7</v>
      </c>
      <c r="AA50" s="633"/>
      <c r="AB50" s="633">
        <v>6.4</v>
      </c>
      <c r="AC50" s="633"/>
      <c r="AD50" s="633">
        <v>12.5</v>
      </c>
      <c r="AE50" s="633"/>
      <c r="AF50" s="205">
        <v>6</v>
      </c>
    </row>
    <row r="51" spans="1:32" ht="19.5" customHeight="1">
      <c r="A51" s="205">
        <v>7</v>
      </c>
      <c r="B51" s="951" t="s">
        <v>354</v>
      </c>
      <c r="C51" s="951"/>
      <c r="D51" s="706" t="s">
        <v>1716</v>
      </c>
      <c r="F51" s="633">
        <v>10.9</v>
      </c>
      <c r="H51" s="633">
        <v>11.3</v>
      </c>
      <c r="J51" s="633">
        <v>11.1</v>
      </c>
      <c r="K51" s="633"/>
      <c r="L51" s="633">
        <v>11.6</v>
      </c>
      <c r="M51" s="633"/>
      <c r="N51" s="633">
        <v>11.5</v>
      </c>
      <c r="O51" s="633"/>
      <c r="P51" s="633">
        <v>8.1</v>
      </c>
      <c r="Q51" s="633"/>
      <c r="R51" s="633">
        <v>18.100000000000001</v>
      </c>
      <c r="S51" s="633"/>
      <c r="T51" s="633">
        <v>16.100000000000001</v>
      </c>
      <c r="U51" s="633"/>
      <c r="V51" s="633">
        <v>6.7</v>
      </c>
      <c r="W51" s="633"/>
      <c r="X51" s="633">
        <v>20.6</v>
      </c>
      <c r="Y51" s="633"/>
      <c r="Z51" s="633">
        <v>3</v>
      </c>
      <c r="AA51" s="633"/>
      <c r="AB51" s="633">
        <v>9.6</v>
      </c>
      <c r="AC51" s="633"/>
      <c r="AD51" s="633">
        <v>4.0999999999999996</v>
      </c>
      <c r="AE51" s="633"/>
      <c r="AF51" s="205">
        <v>7</v>
      </c>
    </row>
    <row r="52" spans="1:32" ht="19.5" customHeight="1">
      <c r="A52" s="205">
        <v>8</v>
      </c>
      <c r="B52" s="951" t="s">
        <v>354</v>
      </c>
      <c r="C52" s="951"/>
      <c r="D52" s="706" t="s">
        <v>1717</v>
      </c>
      <c r="F52" s="633">
        <v>-5.4</v>
      </c>
      <c r="H52" s="633">
        <v>-5.4</v>
      </c>
      <c r="J52" s="633">
        <v>-4.0999999999999996</v>
      </c>
      <c r="K52" s="633"/>
      <c r="L52" s="633">
        <v>-7.2</v>
      </c>
      <c r="M52" s="633"/>
      <c r="N52" s="633">
        <v>-2.7</v>
      </c>
      <c r="O52" s="633"/>
      <c r="P52" s="633">
        <v>-3.7</v>
      </c>
      <c r="Q52" s="633"/>
      <c r="R52" s="633">
        <v>-1</v>
      </c>
      <c r="S52" s="633"/>
      <c r="T52" s="633">
        <v>-4</v>
      </c>
      <c r="U52" s="633"/>
      <c r="V52" s="633">
        <v>-10.1</v>
      </c>
      <c r="W52" s="633"/>
      <c r="X52" s="633">
        <v>-1.5</v>
      </c>
      <c r="Y52" s="633"/>
      <c r="Z52" s="633">
        <v>-7.7</v>
      </c>
      <c r="AA52" s="633"/>
      <c r="AB52" s="633">
        <v>-12.8</v>
      </c>
      <c r="AC52" s="633"/>
      <c r="AD52" s="633">
        <v>-8.9</v>
      </c>
      <c r="AE52" s="633"/>
      <c r="AF52" s="205">
        <v>8</v>
      </c>
    </row>
    <row r="53" spans="1:32" ht="19.5" customHeight="1">
      <c r="A53" s="205">
        <v>9</v>
      </c>
      <c r="B53" s="951" t="s">
        <v>354</v>
      </c>
      <c r="C53" s="951"/>
      <c r="D53" s="706" t="s">
        <v>1718</v>
      </c>
      <c r="F53" s="633">
        <v>12.5</v>
      </c>
      <c r="H53" s="633">
        <v>12.5</v>
      </c>
      <c r="J53" s="633">
        <v>11.1</v>
      </c>
      <c r="K53" s="633"/>
      <c r="L53" s="633">
        <v>14.5</v>
      </c>
      <c r="M53" s="633"/>
      <c r="N53" s="633">
        <v>14.3</v>
      </c>
      <c r="O53" s="633"/>
      <c r="P53" s="633">
        <v>12.6</v>
      </c>
      <c r="Q53" s="633"/>
      <c r="R53" s="633">
        <v>17.2</v>
      </c>
      <c r="S53" s="633"/>
      <c r="T53" s="633">
        <v>12.7</v>
      </c>
      <c r="U53" s="633"/>
      <c r="V53" s="633">
        <v>10.199999999999999</v>
      </c>
      <c r="W53" s="633"/>
      <c r="X53" s="633">
        <v>12.7</v>
      </c>
      <c r="Y53" s="633"/>
      <c r="Z53" s="633">
        <v>-3.4</v>
      </c>
      <c r="AA53" s="633"/>
      <c r="AB53" s="633">
        <v>15.2</v>
      </c>
      <c r="AC53" s="633"/>
      <c r="AD53" s="633">
        <v>9.9</v>
      </c>
      <c r="AE53" s="633"/>
      <c r="AF53" s="205">
        <v>9</v>
      </c>
    </row>
    <row r="54" spans="1:32" ht="19.5" customHeight="1">
      <c r="A54" s="205">
        <v>10</v>
      </c>
      <c r="B54" s="951" t="s">
        <v>354</v>
      </c>
      <c r="C54" s="951"/>
      <c r="D54" s="706" t="s">
        <v>1719</v>
      </c>
      <c r="F54" s="633">
        <v>5.2</v>
      </c>
      <c r="H54" s="633">
        <v>5.4</v>
      </c>
      <c r="J54" s="633">
        <v>4.2</v>
      </c>
      <c r="K54" s="633"/>
      <c r="L54" s="633">
        <v>6.9</v>
      </c>
      <c r="M54" s="633"/>
      <c r="N54" s="633">
        <v>8.6999999999999993</v>
      </c>
      <c r="O54" s="633"/>
      <c r="P54" s="633">
        <v>7.1</v>
      </c>
      <c r="Q54" s="633"/>
      <c r="R54" s="633">
        <v>11.2</v>
      </c>
      <c r="S54" s="633"/>
      <c r="T54" s="633">
        <v>2.7</v>
      </c>
      <c r="U54" s="633"/>
      <c r="V54" s="633">
        <v>3.4</v>
      </c>
      <c r="W54" s="633"/>
      <c r="X54" s="633">
        <v>4.5</v>
      </c>
      <c r="Y54" s="633"/>
      <c r="Z54" s="633">
        <v>-3</v>
      </c>
      <c r="AA54" s="633"/>
      <c r="AB54" s="633">
        <v>8.1999999999999993</v>
      </c>
      <c r="AC54" s="633"/>
      <c r="AD54" s="633">
        <v>-0.4</v>
      </c>
      <c r="AE54" s="633"/>
      <c r="AF54" s="205">
        <v>10</v>
      </c>
    </row>
    <row r="55" spans="1:32" ht="19.5" customHeight="1">
      <c r="A55" s="205">
        <v>11</v>
      </c>
      <c r="B55" s="951" t="s">
        <v>354</v>
      </c>
      <c r="C55" s="951"/>
      <c r="D55" s="706" t="s">
        <v>1710</v>
      </c>
      <c r="F55" s="633">
        <v>10.5</v>
      </c>
      <c r="H55" s="633">
        <v>10.5</v>
      </c>
      <c r="J55" s="633">
        <v>8.9</v>
      </c>
      <c r="K55" s="633"/>
      <c r="L55" s="633">
        <v>12.5</v>
      </c>
      <c r="M55" s="633"/>
      <c r="N55" s="633">
        <v>11.7</v>
      </c>
      <c r="O55" s="633"/>
      <c r="P55" s="633">
        <v>9</v>
      </c>
      <c r="Q55" s="633"/>
      <c r="R55" s="633">
        <v>16.100000000000001</v>
      </c>
      <c r="S55" s="633"/>
      <c r="T55" s="633">
        <v>7.5</v>
      </c>
      <c r="U55" s="633"/>
      <c r="V55" s="633">
        <v>11.2</v>
      </c>
      <c r="W55" s="633"/>
      <c r="X55" s="633">
        <v>3.5</v>
      </c>
      <c r="Y55" s="633"/>
      <c r="Z55" s="633">
        <v>16.899999999999999</v>
      </c>
      <c r="AA55" s="633"/>
      <c r="AB55" s="633">
        <v>14.7</v>
      </c>
      <c r="AC55" s="633"/>
      <c r="AD55" s="633">
        <v>4.9000000000000004</v>
      </c>
      <c r="AE55" s="633"/>
      <c r="AF55" s="205">
        <v>11</v>
      </c>
    </row>
    <row r="56" spans="1:32" ht="19.5" customHeight="1">
      <c r="A56" s="205">
        <v>12</v>
      </c>
      <c r="B56" s="951" t="s">
        <v>354</v>
      </c>
      <c r="C56" s="951"/>
      <c r="D56" s="706" t="s">
        <v>1711</v>
      </c>
      <c r="F56" s="633">
        <v>12.8</v>
      </c>
      <c r="H56" s="633">
        <v>13.1</v>
      </c>
      <c r="J56" s="633">
        <v>11.4</v>
      </c>
      <c r="K56" s="633"/>
      <c r="L56" s="633">
        <v>15.1</v>
      </c>
      <c r="M56" s="633"/>
      <c r="N56" s="633">
        <v>9.6</v>
      </c>
      <c r="O56" s="633"/>
      <c r="P56" s="633">
        <v>7.5</v>
      </c>
      <c r="Q56" s="633"/>
      <c r="R56" s="633">
        <v>13</v>
      </c>
      <c r="S56" s="633"/>
      <c r="T56" s="633">
        <v>18.5</v>
      </c>
      <c r="U56" s="633"/>
      <c r="V56" s="633">
        <v>13.7</v>
      </c>
      <c r="W56" s="633"/>
      <c r="X56" s="633">
        <v>1.3</v>
      </c>
      <c r="Y56" s="633"/>
      <c r="Z56" s="633">
        <v>1.8</v>
      </c>
      <c r="AA56" s="633"/>
      <c r="AB56" s="633">
        <v>18.399999999999999</v>
      </c>
      <c r="AC56" s="633"/>
      <c r="AD56" s="633">
        <v>13.5</v>
      </c>
      <c r="AE56" s="633"/>
      <c r="AF56" s="205">
        <v>12</v>
      </c>
    </row>
    <row r="57" spans="1:32" ht="19.5" customHeight="1">
      <c r="A57" s="205">
        <v>13</v>
      </c>
      <c r="B57" s="951" t="s">
        <v>354</v>
      </c>
      <c r="C57" s="951"/>
      <c r="D57" s="706" t="s">
        <v>1712</v>
      </c>
      <c r="F57" s="633">
        <v>10.6</v>
      </c>
      <c r="H57" s="633">
        <v>10.6</v>
      </c>
      <c r="J57" s="633">
        <v>8.6999999999999993</v>
      </c>
      <c r="K57" s="633"/>
      <c r="L57" s="633">
        <v>13</v>
      </c>
      <c r="M57" s="633"/>
      <c r="N57" s="633">
        <v>10.6</v>
      </c>
      <c r="O57" s="633"/>
      <c r="P57" s="633">
        <v>8.6</v>
      </c>
      <c r="Q57" s="633"/>
      <c r="R57" s="633">
        <v>13.8</v>
      </c>
      <c r="S57" s="633"/>
      <c r="T57" s="633">
        <v>10.8</v>
      </c>
      <c r="U57" s="633"/>
      <c r="V57" s="633">
        <v>10.6</v>
      </c>
      <c r="W57" s="633"/>
      <c r="X57" s="633">
        <v>-10.7</v>
      </c>
      <c r="Y57" s="633"/>
      <c r="Z57" s="633">
        <v>4</v>
      </c>
      <c r="AA57" s="633"/>
      <c r="AB57" s="633">
        <v>11.9</v>
      </c>
      <c r="AC57" s="633"/>
      <c r="AD57" s="633">
        <v>13.5</v>
      </c>
      <c r="AE57" s="633"/>
      <c r="AF57" s="205">
        <v>13</v>
      </c>
    </row>
    <row r="58" spans="1:32" ht="19.5" customHeight="1">
      <c r="A58" s="205" t="s">
        <v>354</v>
      </c>
      <c r="AF58" s="205"/>
    </row>
    <row r="59" spans="1:32" ht="21.95" customHeight="1">
      <c r="A59" s="204" t="s">
        <v>1743</v>
      </c>
      <c r="T59" s="204" t="s">
        <v>1743</v>
      </c>
      <c r="AF59" s="205"/>
    </row>
    <row r="60" spans="1:32" ht="19.5" customHeight="1">
      <c r="A60" s="205"/>
      <c r="AF60" s="205"/>
    </row>
    <row r="61" spans="1:32" ht="19.5" customHeight="1">
      <c r="A61" s="205"/>
      <c r="AF61" s="205"/>
    </row>
    <row r="62" spans="1:32" ht="19.5" customHeight="1">
      <c r="A62" s="205"/>
      <c r="AF62" s="205"/>
    </row>
    <row r="63" spans="1:32" ht="19.5" customHeight="1">
      <c r="A63" s="205"/>
      <c r="AF63" s="205"/>
    </row>
    <row r="64" spans="1:32" ht="19.5" customHeight="1">
      <c r="A64" s="205"/>
      <c r="AF64" s="205"/>
    </row>
    <row r="65" spans="1:32">
      <c r="A65" s="205"/>
      <c r="AF65" s="205"/>
    </row>
    <row r="66" spans="1:32">
      <c r="A66" s="205"/>
      <c r="AF66" s="205"/>
    </row>
    <row r="67" spans="1:32">
      <c r="AF67" s="205"/>
    </row>
    <row r="68" spans="1:32">
      <c r="AF68" s="205"/>
    </row>
    <row r="69" spans="1:32">
      <c r="AF69" s="205"/>
    </row>
    <row r="70" spans="1:32">
      <c r="AF70" s="205"/>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330" customWidth="1"/>
    <col min="2" max="2" width="14.7109375" style="330" customWidth="1"/>
    <col min="3" max="3" width="1.42578125" style="330" customWidth="1"/>
    <col min="4" max="4" width="14.28515625" style="330" customWidth="1"/>
    <col min="5" max="5" width="1.42578125" style="330" customWidth="1"/>
    <col min="6" max="6" width="14.28515625" style="330" customWidth="1"/>
    <col min="7" max="7" width="1.42578125" style="330" customWidth="1"/>
    <col min="8" max="8" width="14.28515625" style="330" customWidth="1"/>
    <col min="9" max="9" width="1.42578125" style="330" customWidth="1"/>
    <col min="10" max="10" width="14.28515625" style="330" customWidth="1"/>
    <col min="11" max="11" width="1.42578125" style="330" customWidth="1"/>
    <col min="12" max="12" width="14.28515625" style="330" customWidth="1"/>
    <col min="13" max="13" width="1.42578125" style="330" customWidth="1"/>
    <col min="14" max="14" width="14.28515625" style="330" customWidth="1"/>
    <col min="15" max="15" width="1.42578125" style="330" customWidth="1"/>
    <col min="16" max="16" width="16.7109375" style="330" customWidth="1"/>
    <col min="17" max="17" width="1.140625" style="330" customWidth="1"/>
    <col min="18" max="18" width="16.7109375" style="330" customWidth="1"/>
    <col min="19" max="19" width="1.140625" style="330" customWidth="1"/>
    <col min="20" max="20" width="16.7109375" style="330" customWidth="1"/>
    <col min="21" max="21" width="1.140625" style="330" customWidth="1"/>
    <col min="22" max="22" width="16.7109375" style="330" customWidth="1"/>
    <col min="23" max="23" width="1.140625" style="330" customWidth="1"/>
    <col min="24" max="24" width="16.7109375" style="330" customWidth="1"/>
    <col min="25" max="25" width="1.140625" style="330" customWidth="1"/>
    <col min="26" max="26" width="16.7109375" style="330" customWidth="1"/>
    <col min="27" max="27" width="1.140625" style="330" customWidth="1"/>
    <col min="28" max="28" width="25.7109375" style="330" customWidth="1"/>
    <col min="29" max="16384" width="11.42578125" style="330"/>
  </cols>
  <sheetData>
    <row r="1" spans="1:28" ht="15" customHeight="1">
      <c r="A1" s="812" t="s">
        <v>1764</v>
      </c>
    </row>
    <row r="2" spans="1:28" s="626" customFormat="1" ht="19.5" customHeight="1">
      <c r="A2" s="625" t="s">
        <v>740</v>
      </c>
      <c r="B2" s="625"/>
      <c r="C2" s="625"/>
      <c r="D2" s="625"/>
      <c r="E2" s="625"/>
      <c r="F2" s="625"/>
      <c r="G2" s="625"/>
      <c r="H2" s="625"/>
      <c r="I2" s="625"/>
      <c r="J2" s="625"/>
      <c r="K2" s="625"/>
      <c r="L2" s="625"/>
      <c r="M2" s="625"/>
      <c r="N2" s="625"/>
      <c r="O2" s="625"/>
      <c r="P2" s="625" t="s">
        <v>740</v>
      </c>
      <c r="Q2" s="625"/>
      <c r="T2" s="625"/>
      <c r="U2" s="625"/>
      <c r="V2" s="625"/>
      <c r="W2" s="625"/>
      <c r="X2" s="625"/>
      <c r="Y2" s="625"/>
      <c r="Z2" s="625"/>
      <c r="AA2" s="625"/>
    </row>
    <row r="3" spans="1:28" s="626" customFormat="1" ht="19.5" customHeight="1">
      <c r="A3" s="203" t="s">
        <v>6</v>
      </c>
      <c r="B3" s="203"/>
      <c r="C3" s="203"/>
      <c r="D3" s="625"/>
      <c r="E3" s="625"/>
      <c r="F3" s="625"/>
      <c r="G3" s="625"/>
      <c r="H3" s="625"/>
      <c r="I3" s="625"/>
      <c r="J3" s="625"/>
      <c r="K3" s="625"/>
      <c r="L3" s="625"/>
      <c r="M3" s="625"/>
      <c r="N3" s="625"/>
      <c r="O3" s="625"/>
      <c r="P3" s="203" t="s">
        <v>6</v>
      </c>
      <c r="Q3" s="203"/>
      <c r="T3" s="625"/>
      <c r="U3" s="625"/>
      <c r="V3" s="625"/>
      <c r="W3" s="625"/>
      <c r="X3" s="625"/>
      <c r="Y3" s="625"/>
      <c r="Z3" s="625"/>
      <c r="AA3" s="625"/>
    </row>
    <row r="4" spans="1:28" s="626" customFormat="1" ht="19.5" customHeight="1">
      <c r="A4" s="625" t="s">
        <v>1728</v>
      </c>
      <c r="B4" s="625"/>
      <c r="C4" s="625"/>
      <c r="D4" s="625"/>
      <c r="E4" s="625"/>
      <c r="F4" s="625"/>
      <c r="G4" s="625"/>
      <c r="H4" s="625"/>
      <c r="I4" s="625"/>
      <c r="J4" s="625"/>
      <c r="K4" s="625"/>
      <c r="L4" s="625"/>
      <c r="M4" s="625"/>
      <c r="N4" s="625"/>
      <c r="O4" s="625"/>
      <c r="P4" s="625" t="s">
        <v>1728</v>
      </c>
      <c r="Q4" s="625"/>
      <c r="T4" s="625"/>
      <c r="U4" s="625"/>
      <c r="V4" s="625"/>
      <c r="W4" s="625"/>
      <c r="X4" s="625"/>
      <c r="Y4" s="625"/>
      <c r="Z4" s="625"/>
      <c r="AA4" s="625"/>
    </row>
    <row r="5" spans="1:28" s="626" customFormat="1" ht="19.5" customHeight="1">
      <c r="A5" s="203" t="s">
        <v>1321</v>
      </c>
      <c r="B5" s="203"/>
      <c r="C5" s="203"/>
      <c r="D5" s="625"/>
      <c r="E5" s="625"/>
      <c r="F5" s="625"/>
      <c r="G5" s="625"/>
      <c r="H5" s="625"/>
      <c r="I5" s="625"/>
      <c r="J5" s="625"/>
      <c r="K5" s="625"/>
      <c r="L5" s="625"/>
      <c r="M5" s="625"/>
      <c r="N5" s="625"/>
      <c r="O5" s="625"/>
      <c r="P5" s="203" t="s">
        <v>1321</v>
      </c>
      <c r="Q5" s="203"/>
      <c r="T5" s="625"/>
      <c r="U5" s="625"/>
      <c r="V5" s="625"/>
      <c r="W5" s="625"/>
      <c r="X5" s="625"/>
      <c r="Y5" s="625"/>
      <c r="Z5" s="625"/>
      <c r="AA5" s="625"/>
    </row>
    <row r="6" spans="1:28" s="626" customFormat="1" ht="19.5" customHeight="1">
      <c r="A6" s="636" t="s">
        <v>1749</v>
      </c>
      <c r="B6" s="619"/>
      <c r="C6" s="619"/>
      <c r="D6" s="625"/>
      <c r="E6" s="625"/>
      <c r="F6" s="625"/>
      <c r="G6" s="625"/>
      <c r="H6" s="625"/>
      <c r="I6" s="625"/>
      <c r="J6" s="625"/>
      <c r="K6" s="625"/>
      <c r="L6" s="625"/>
      <c r="M6" s="625"/>
      <c r="N6" s="625"/>
      <c r="O6" s="625"/>
      <c r="P6" s="636" t="s">
        <v>1749</v>
      </c>
      <c r="Q6" s="625"/>
      <c r="T6" s="625"/>
      <c r="U6" s="625"/>
      <c r="V6" s="625"/>
      <c r="W6" s="625"/>
      <c r="X6" s="625"/>
      <c r="Y6" s="625"/>
      <c r="Z6" s="625"/>
      <c r="AA6" s="625"/>
    </row>
    <row r="7" spans="1:28" s="67" customFormat="1" ht="19.5" customHeight="1">
      <c r="A7" s="896" t="s">
        <v>1725</v>
      </c>
      <c r="B7" s="885" t="s">
        <v>427</v>
      </c>
      <c r="C7" s="896"/>
      <c r="D7" s="944" t="s">
        <v>1727</v>
      </c>
      <c r="E7" s="945"/>
      <c r="F7" s="945"/>
      <c r="G7" s="945"/>
      <c r="H7" s="945"/>
      <c r="I7" s="946"/>
      <c r="J7" s="944" t="s">
        <v>687</v>
      </c>
      <c r="K7" s="945"/>
      <c r="L7" s="945"/>
      <c r="M7" s="945"/>
      <c r="N7" s="947"/>
      <c r="O7" s="947"/>
      <c r="P7" s="948" t="s">
        <v>40</v>
      </c>
      <c r="Q7" s="948"/>
      <c r="R7" s="944" t="s">
        <v>441</v>
      </c>
      <c r="S7" s="945"/>
      <c r="T7" s="945"/>
      <c r="U7" s="945"/>
      <c r="V7" s="945"/>
      <c r="W7" s="945"/>
      <c r="X7" s="945"/>
      <c r="Y7" s="945"/>
      <c r="Z7" s="945"/>
      <c r="AA7" s="945"/>
      <c r="AB7" s="905" t="s">
        <v>1725</v>
      </c>
    </row>
    <row r="8" spans="1:28" s="67" customFormat="1" ht="19.5" customHeight="1">
      <c r="A8" s="888"/>
      <c r="B8" s="890"/>
      <c r="C8" s="888"/>
      <c r="D8" s="905" t="s">
        <v>548</v>
      </c>
      <c r="E8" s="895"/>
      <c r="F8" s="944" t="s">
        <v>531</v>
      </c>
      <c r="G8" s="945"/>
      <c r="H8" s="945"/>
      <c r="I8" s="946"/>
      <c r="J8" s="890" t="s">
        <v>665</v>
      </c>
      <c r="K8" s="888"/>
      <c r="L8" s="890" t="s">
        <v>327</v>
      </c>
      <c r="M8" s="897"/>
      <c r="N8" s="905" t="s">
        <v>1006</v>
      </c>
      <c r="O8" s="895"/>
      <c r="P8" s="949"/>
      <c r="Q8" s="878"/>
      <c r="R8" s="897" t="s">
        <v>665</v>
      </c>
      <c r="S8" s="897"/>
      <c r="T8" s="944" t="s">
        <v>628</v>
      </c>
      <c r="U8" s="945"/>
      <c r="V8" s="945"/>
      <c r="W8" s="945"/>
      <c r="X8" s="945"/>
      <c r="Y8" s="945"/>
      <c r="Z8" s="945"/>
      <c r="AA8" s="945"/>
      <c r="AB8" s="890"/>
    </row>
    <row r="9" spans="1:28" s="67" customFormat="1" ht="19.5" customHeight="1">
      <c r="A9" s="888"/>
      <c r="B9" s="890"/>
      <c r="C9" s="888"/>
      <c r="D9" s="890"/>
      <c r="E9" s="897"/>
      <c r="F9" s="905" t="s">
        <v>327</v>
      </c>
      <c r="G9" s="896"/>
      <c r="H9" s="905" t="s">
        <v>1006</v>
      </c>
      <c r="I9" s="896"/>
      <c r="J9" s="890"/>
      <c r="K9" s="888"/>
      <c r="L9" s="890"/>
      <c r="M9" s="897"/>
      <c r="N9" s="890"/>
      <c r="O9" s="897"/>
      <c r="P9" s="949"/>
      <c r="Q9" s="878"/>
      <c r="R9" s="897"/>
      <c r="S9" s="888"/>
      <c r="T9" s="886" t="s">
        <v>784</v>
      </c>
      <c r="U9" s="878"/>
      <c r="V9" s="886" t="s">
        <v>767</v>
      </c>
      <c r="W9" s="878"/>
      <c r="X9" s="890" t="s">
        <v>881</v>
      </c>
      <c r="Y9" s="897"/>
      <c r="Z9" s="885" t="s">
        <v>768</v>
      </c>
      <c r="AA9" s="948"/>
      <c r="AB9" s="890"/>
    </row>
    <row r="10" spans="1:28" s="67" customFormat="1" ht="19.5" customHeight="1">
      <c r="A10" s="888"/>
      <c r="B10" s="890"/>
      <c r="C10" s="888"/>
      <c r="D10" s="890"/>
      <c r="E10" s="897"/>
      <c r="F10" s="890"/>
      <c r="G10" s="888"/>
      <c r="H10" s="890"/>
      <c r="I10" s="888"/>
      <c r="J10" s="890"/>
      <c r="K10" s="888"/>
      <c r="L10" s="890"/>
      <c r="M10" s="897"/>
      <c r="N10" s="890"/>
      <c r="O10" s="897"/>
      <c r="P10" s="949"/>
      <c r="Q10" s="878"/>
      <c r="R10" s="897"/>
      <c r="S10" s="888"/>
      <c r="T10" s="886"/>
      <c r="U10" s="878"/>
      <c r="V10" s="886"/>
      <c r="W10" s="878"/>
      <c r="X10" s="890"/>
      <c r="Y10" s="897"/>
      <c r="Z10" s="886"/>
      <c r="AA10" s="949"/>
      <c r="AB10" s="890"/>
    </row>
    <row r="11" spans="1:28" s="67" customFormat="1" ht="19.5" customHeight="1">
      <c r="A11" s="889"/>
      <c r="B11" s="891"/>
      <c r="C11" s="889"/>
      <c r="D11" s="891"/>
      <c r="E11" s="898"/>
      <c r="F11" s="891"/>
      <c r="G11" s="889"/>
      <c r="H11" s="891"/>
      <c r="I11" s="889"/>
      <c r="J11" s="891"/>
      <c r="K11" s="889"/>
      <c r="L11" s="891"/>
      <c r="M11" s="898"/>
      <c r="N11" s="891"/>
      <c r="O11" s="898"/>
      <c r="P11" s="950"/>
      <c r="Q11" s="879"/>
      <c r="R11" s="898"/>
      <c r="S11" s="889"/>
      <c r="T11" s="887"/>
      <c r="U11" s="879"/>
      <c r="V11" s="887"/>
      <c r="W11" s="879"/>
      <c r="X11" s="891"/>
      <c r="Y11" s="898"/>
      <c r="Z11" s="887"/>
      <c r="AA11" s="950"/>
      <c r="AB11" s="891"/>
    </row>
    <row r="12" spans="1:28" ht="30.95" customHeight="1">
      <c r="A12" s="622" t="s">
        <v>346</v>
      </c>
      <c r="B12" s="637">
        <v>8052520</v>
      </c>
      <c r="C12" s="637"/>
      <c r="D12" s="637">
        <v>7956777</v>
      </c>
      <c r="E12" s="637"/>
      <c r="F12" s="637">
        <v>4239943</v>
      </c>
      <c r="G12" s="637"/>
      <c r="H12" s="637">
        <v>3716834</v>
      </c>
      <c r="I12" s="637"/>
      <c r="J12" s="637">
        <v>3299338</v>
      </c>
      <c r="K12" s="637"/>
      <c r="L12" s="637">
        <v>1971292</v>
      </c>
      <c r="M12" s="637"/>
      <c r="N12" s="637">
        <v>1328046</v>
      </c>
      <c r="O12" s="637"/>
      <c r="P12" s="637">
        <v>1815549</v>
      </c>
      <c r="Q12" s="637"/>
      <c r="R12" s="637">
        <v>2841890</v>
      </c>
      <c r="S12" s="637"/>
      <c r="T12" s="637">
        <v>78294</v>
      </c>
      <c r="U12" s="637"/>
      <c r="V12" s="637">
        <v>374808</v>
      </c>
      <c r="W12" s="637"/>
      <c r="X12" s="637">
        <v>1418408</v>
      </c>
      <c r="Y12" s="637"/>
      <c r="Z12" s="637">
        <v>970380</v>
      </c>
      <c r="AA12" s="637"/>
      <c r="AB12" s="622" t="s">
        <v>346</v>
      </c>
    </row>
    <row r="13" spans="1:28" ht="24.95" customHeight="1">
      <c r="A13" s="622" t="s">
        <v>601</v>
      </c>
      <c r="B13" s="637">
        <v>1104739</v>
      </c>
      <c r="C13" s="637"/>
      <c r="D13" s="637">
        <v>1089734</v>
      </c>
      <c r="E13" s="637"/>
      <c r="F13" s="637">
        <v>624757</v>
      </c>
      <c r="G13" s="637"/>
      <c r="H13" s="637">
        <v>464977</v>
      </c>
      <c r="I13" s="637"/>
      <c r="J13" s="637">
        <v>481527</v>
      </c>
      <c r="K13" s="637"/>
      <c r="L13" s="637">
        <v>331492</v>
      </c>
      <c r="M13" s="637"/>
      <c r="N13" s="637">
        <v>150035</v>
      </c>
      <c r="O13" s="637"/>
      <c r="P13" s="637">
        <v>234530</v>
      </c>
      <c r="Q13" s="637"/>
      <c r="R13" s="637">
        <v>373676</v>
      </c>
      <c r="S13" s="637"/>
      <c r="T13" s="637">
        <v>5447</v>
      </c>
      <c r="U13" s="637"/>
      <c r="V13" s="637">
        <v>53287</v>
      </c>
      <c r="W13" s="637"/>
      <c r="X13" s="637">
        <v>191983</v>
      </c>
      <c r="Y13" s="637"/>
      <c r="Z13" s="637">
        <v>122958</v>
      </c>
      <c r="AA13" s="637"/>
      <c r="AB13" s="622" t="s">
        <v>601</v>
      </c>
    </row>
    <row r="14" spans="1:28" ht="15" customHeight="1">
      <c r="A14" s="622" t="s">
        <v>602</v>
      </c>
      <c r="B14" s="637">
        <v>1658281</v>
      </c>
      <c r="C14" s="637"/>
      <c r="D14" s="637">
        <v>1636386</v>
      </c>
      <c r="E14" s="637"/>
      <c r="F14" s="637">
        <v>1013297</v>
      </c>
      <c r="G14" s="637"/>
      <c r="H14" s="637">
        <v>623089</v>
      </c>
      <c r="I14" s="637"/>
      <c r="J14" s="637">
        <v>636730</v>
      </c>
      <c r="K14" s="637"/>
      <c r="L14" s="637">
        <v>459980</v>
      </c>
      <c r="M14" s="637"/>
      <c r="N14" s="637">
        <v>176750</v>
      </c>
      <c r="O14" s="637"/>
      <c r="P14" s="637">
        <v>429995</v>
      </c>
      <c r="Q14" s="637"/>
      <c r="R14" s="637">
        <v>569661</v>
      </c>
      <c r="S14" s="637"/>
      <c r="T14" s="637">
        <v>17002</v>
      </c>
      <c r="U14" s="637"/>
      <c r="V14" s="637">
        <v>106320</v>
      </c>
      <c r="W14" s="637"/>
      <c r="X14" s="637">
        <v>243984</v>
      </c>
      <c r="Y14" s="637"/>
      <c r="Z14" s="637">
        <v>202355</v>
      </c>
      <c r="AA14" s="637"/>
      <c r="AB14" s="622" t="s">
        <v>602</v>
      </c>
    </row>
    <row r="15" spans="1:28" ht="15" customHeight="1">
      <c r="A15" s="622" t="s">
        <v>603</v>
      </c>
      <c r="B15" s="637">
        <v>305074</v>
      </c>
      <c r="C15" s="637"/>
      <c r="D15" s="637">
        <v>304658</v>
      </c>
      <c r="E15" s="637"/>
      <c r="F15" s="637">
        <v>167991</v>
      </c>
      <c r="G15" s="637"/>
      <c r="H15" s="637">
        <v>136667</v>
      </c>
      <c r="I15" s="637"/>
      <c r="J15" s="637">
        <v>133478</v>
      </c>
      <c r="K15" s="637"/>
      <c r="L15" s="637">
        <v>35558</v>
      </c>
      <c r="M15" s="637"/>
      <c r="N15" s="637">
        <v>97920</v>
      </c>
      <c r="O15" s="637"/>
      <c r="P15" s="637">
        <v>121990</v>
      </c>
      <c r="Q15" s="637"/>
      <c r="R15" s="637">
        <v>49190</v>
      </c>
      <c r="S15" s="637"/>
      <c r="T15" s="637">
        <v>2115</v>
      </c>
      <c r="U15" s="637"/>
      <c r="V15" s="637">
        <v>8328</v>
      </c>
      <c r="W15" s="637"/>
      <c r="X15" s="637">
        <v>27660</v>
      </c>
      <c r="Y15" s="637"/>
      <c r="Z15" s="637">
        <v>11087</v>
      </c>
      <c r="AA15" s="637"/>
      <c r="AB15" s="622" t="s">
        <v>603</v>
      </c>
    </row>
    <row r="16" spans="1:28" ht="15" customHeight="1">
      <c r="A16" s="622" t="s">
        <v>604</v>
      </c>
      <c r="B16" s="637">
        <v>280899</v>
      </c>
      <c r="C16" s="637"/>
      <c r="D16" s="637">
        <v>279536</v>
      </c>
      <c r="E16" s="637"/>
      <c r="F16" s="637">
        <v>124864</v>
      </c>
      <c r="G16" s="637"/>
      <c r="H16" s="637">
        <v>154672</v>
      </c>
      <c r="I16" s="637"/>
      <c r="J16" s="637">
        <v>106309</v>
      </c>
      <c r="K16" s="637"/>
      <c r="L16" s="637">
        <v>41523</v>
      </c>
      <c r="M16" s="637"/>
      <c r="N16" s="637">
        <v>64787</v>
      </c>
      <c r="O16" s="637"/>
      <c r="P16" s="637">
        <v>69427</v>
      </c>
      <c r="Q16" s="637"/>
      <c r="R16" s="637">
        <v>103800</v>
      </c>
      <c r="S16" s="637"/>
      <c r="T16" s="637">
        <v>3179</v>
      </c>
      <c r="U16" s="637"/>
      <c r="V16" s="637">
        <v>10737</v>
      </c>
      <c r="W16" s="637"/>
      <c r="X16" s="637">
        <v>60875</v>
      </c>
      <c r="Y16" s="637"/>
      <c r="Z16" s="637">
        <v>29010</v>
      </c>
      <c r="AA16" s="637"/>
      <c r="AB16" s="622" t="s">
        <v>604</v>
      </c>
    </row>
    <row r="17" spans="1:29" ht="15" customHeight="1">
      <c r="A17" s="622" t="s">
        <v>605</v>
      </c>
      <c r="B17" s="637">
        <v>69644</v>
      </c>
      <c r="C17" s="637"/>
      <c r="D17" s="637">
        <v>65229</v>
      </c>
      <c r="E17" s="637"/>
      <c r="F17" s="637">
        <v>40895</v>
      </c>
      <c r="G17" s="637"/>
      <c r="H17" s="637">
        <v>24334</v>
      </c>
      <c r="I17" s="637"/>
      <c r="J17" s="637">
        <v>33972</v>
      </c>
      <c r="K17" s="637"/>
      <c r="L17" s="637">
        <v>26471</v>
      </c>
      <c r="M17" s="637"/>
      <c r="N17" s="637">
        <v>7501</v>
      </c>
      <c r="O17" s="637"/>
      <c r="P17" s="637">
        <v>12654</v>
      </c>
      <c r="Q17" s="637"/>
      <c r="R17" s="637">
        <v>18602</v>
      </c>
      <c r="S17" s="637"/>
      <c r="T17" s="637">
        <v>350</v>
      </c>
      <c r="U17" s="637"/>
      <c r="V17" s="637">
        <v>1419</v>
      </c>
      <c r="W17" s="637"/>
      <c r="X17" s="637">
        <v>11603</v>
      </c>
      <c r="Y17" s="637"/>
      <c r="Z17" s="637">
        <v>5230</v>
      </c>
      <c r="AA17" s="637"/>
      <c r="AB17" s="622" t="s">
        <v>605</v>
      </c>
    </row>
    <row r="18" spans="1:29" ht="15" customHeight="1">
      <c r="A18" s="622" t="s">
        <v>820</v>
      </c>
      <c r="B18" s="637">
        <v>173513</v>
      </c>
      <c r="C18" s="637"/>
      <c r="D18" s="637">
        <v>172426</v>
      </c>
      <c r="E18" s="637"/>
      <c r="F18" s="637">
        <v>114110</v>
      </c>
      <c r="G18" s="637"/>
      <c r="H18" s="637">
        <v>58315</v>
      </c>
      <c r="I18" s="637"/>
      <c r="J18" s="637">
        <v>82468</v>
      </c>
      <c r="K18" s="637"/>
      <c r="L18" s="637">
        <v>68652</v>
      </c>
      <c r="M18" s="637"/>
      <c r="N18" s="637">
        <v>13816</v>
      </c>
      <c r="O18" s="637"/>
      <c r="P18" s="637">
        <v>40999</v>
      </c>
      <c r="Q18" s="637"/>
      <c r="R18" s="637">
        <v>48959</v>
      </c>
      <c r="S18" s="637"/>
      <c r="T18" s="637">
        <v>611</v>
      </c>
      <c r="U18" s="637"/>
      <c r="V18" s="637">
        <v>3849</v>
      </c>
      <c r="W18" s="637"/>
      <c r="X18" s="637">
        <v>27154</v>
      </c>
      <c r="Y18" s="637"/>
      <c r="Z18" s="637">
        <v>17345</v>
      </c>
      <c r="AA18" s="637"/>
      <c r="AB18" s="622" t="s">
        <v>820</v>
      </c>
    </row>
    <row r="19" spans="1:29" ht="15" customHeight="1">
      <c r="A19" s="622" t="s">
        <v>821</v>
      </c>
      <c r="B19" s="637">
        <v>467754</v>
      </c>
      <c r="C19" s="637"/>
      <c r="D19" s="637">
        <v>462578</v>
      </c>
      <c r="E19" s="637"/>
      <c r="F19" s="637">
        <v>229564</v>
      </c>
      <c r="G19" s="637"/>
      <c r="H19" s="637">
        <v>233014</v>
      </c>
      <c r="I19" s="637"/>
      <c r="J19" s="637">
        <v>176995</v>
      </c>
      <c r="K19" s="637"/>
      <c r="L19" s="637">
        <v>113957</v>
      </c>
      <c r="M19" s="637"/>
      <c r="N19" s="637">
        <v>63039</v>
      </c>
      <c r="O19" s="637"/>
      <c r="P19" s="637">
        <v>97855</v>
      </c>
      <c r="Q19" s="637"/>
      <c r="R19" s="637">
        <v>187728</v>
      </c>
      <c r="S19" s="637"/>
      <c r="T19" s="637">
        <v>2092</v>
      </c>
      <c r="U19" s="637"/>
      <c r="V19" s="637">
        <v>15660</v>
      </c>
      <c r="W19" s="637"/>
      <c r="X19" s="637">
        <v>106449</v>
      </c>
      <c r="Y19" s="637"/>
      <c r="Z19" s="637">
        <v>63527</v>
      </c>
      <c r="AA19" s="637"/>
      <c r="AB19" s="622" t="s">
        <v>821</v>
      </c>
    </row>
    <row r="20" spans="1:29" ht="15" customHeight="1">
      <c r="A20" s="622" t="s">
        <v>822</v>
      </c>
      <c r="B20" s="637">
        <v>159708</v>
      </c>
      <c r="C20" s="637"/>
      <c r="D20" s="637">
        <v>158228</v>
      </c>
      <c r="E20" s="637"/>
      <c r="F20" s="637">
        <v>80927</v>
      </c>
      <c r="G20" s="637"/>
      <c r="H20" s="637">
        <v>77300</v>
      </c>
      <c r="I20" s="637"/>
      <c r="J20" s="637">
        <v>48277</v>
      </c>
      <c r="K20" s="637"/>
      <c r="L20" s="637">
        <v>16379</v>
      </c>
      <c r="M20" s="637"/>
      <c r="N20" s="637">
        <v>31898</v>
      </c>
      <c r="O20" s="637"/>
      <c r="P20" s="637">
        <v>55993</v>
      </c>
      <c r="Q20" s="637"/>
      <c r="R20" s="637">
        <v>53957</v>
      </c>
      <c r="S20" s="637"/>
      <c r="T20" s="637">
        <v>1700</v>
      </c>
      <c r="U20" s="637"/>
      <c r="V20" s="637">
        <v>6855</v>
      </c>
      <c r="W20" s="637"/>
      <c r="X20" s="637">
        <v>30061</v>
      </c>
      <c r="Y20" s="637"/>
      <c r="Z20" s="637">
        <v>15341</v>
      </c>
      <c r="AA20" s="637"/>
      <c r="AB20" s="622" t="s">
        <v>822</v>
      </c>
    </row>
    <row r="21" spans="1:29" ht="15" customHeight="1">
      <c r="A21" s="622" t="s">
        <v>823</v>
      </c>
      <c r="B21" s="637">
        <v>935515</v>
      </c>
      <c r="C21" s="637"/>
      <c r="D21" s="637">
        <v>925268</v>
      </c>
      <c r="E21" s="637"/>
      <c r="F21" s="637">
        <v>436017</v>
      </c>
      <c r="G21" s="637"/>
      <c r="H21" s="637">
        <v>489251</v>
      </c>
      <c r="I21" s="637"/>
      <c r="J21" s="637">
        <v>412221</v>
      </c>
      <c r="K21" s="637"/>
      <c r="L21" s="637">
        <v>191107</v>
      </c>
      <c r="M21" s="637"/>
      <c r="N21" s="637">
        <v>221113</v>
      </c>
      <c r="O21" s="637"/>
      <c r="P21" s="637">
        <v>202169</v>
      </c>
      <c r="Q21" s="637"/>
      <c r="R21" s="637">
        <v>310878</v>
      </c>
      <c r="S21" s="637"/>
      <c r="T21" s="637">
        <v>12863</v>
      </c>
      <c r="U21" s="637"/>
      <c r="V21" s="637">
        <v>29878</v>
      </c>
      <c r="W21" s="637"/>
      <c r="X21" s="637">
        <v>174490</v>
      </c>
      <c r="Y21" s="637"/>
      <c r="Z21" s="637">
        <v>93647</v>
      </c>
      <c r="AA21" s="637"/>
      <c r="AB21" s="622" t="s">
        <v>823</v>
      </c>
    </row>
    <row r="22" spans="1:29" ht="15" customHeight="1">
      <c r="A22" s="622" t="s">
        <v>824</v>
      </c>
      <c r="B22" s="637">
        <v>1171301</v>
      </c>
      <c r="C22" s="637"/>
      <c r="D22" s="637">
        <v>1158984</v>
      </c>
      <c r="E22" s="637"/>
      <c r="F22" s="637">
        <v>645677</v>
      </c>
      <c r="G22" s="637"/>
      <c r="H22" s="637">
        <v>513307</v>
      </c>
      <c r="I22" s="637"/>
      <c r="J22" s="637">
        <v>523237</v>
      </c>
      <c r="K22" s="637"/>
      <c r="L22" s="637">
        <v>349460</v>
      </c>
      <c r="M22" s="637"/>
      <c r="N22" s="637">
        <v>173776</v>
      </c>
      <c r="O22" s="637"/>
      <c r="P22" s="637">
        <v>250856</v>
      </c>
      <c r="Q22" s="637"/>
      <c r="R22" s="637">
        <v>384892</v>
      </c>
      <c r="S22" s="637"/>
      <c r="T22" s="637">
        <v>10716</v>
      </c>
      <c r="U22" s="637"/>
      <c r="V22" s="637">
        <v>34645</v>
      </c>
      <c r="W22" s="637"/>
      <c r="X22" s="637">
        <v>161981</v>
      </c>
      <c r="Y22" s="637"/>
      <c r="Z22" s="637">
        <v>177549</v>
      </c>
      <c r="AA22" s="637"/>
      <c r="AB22" s="622" t="s">
        <v>824</v>
      </c>
    </row>
    <row r="23" spans="1:29" ht="15" customHeight="1">
      <c r="A23" s="622" t="s">
        <v>568</v>
      </c>
      <c r="B23" s="637">
        <v>359979</v>
      </c>
      <c r="C23" s="637"/>
      <c r="D23" s="637">
        <v>350862</v>
      </c>
      <c r="E23" s="637"/>
      <c r="F23" s="637">
        <v>161699</v>
      </c>
      <c r="G23" s="637"/>
      <c r="H23" s="637">
        <v>189163</v>
      </c>
      <c r="I23" s="637"/>
      <c r="J23" s="637">
        <v>121234</v>
      </c>
      <c r="K23" s="637"/>
      <c r="L23" s="637">
        <v>76607</v>
      </c>
      <c r="M23" s="637"/>
      <c r="N23" s="637">
        <v>44627</v>
      </c>
      <c r="O23" s="637"/>
      <c r="P23" s="637">
        <v>59812</v>
      </c>
      <c r="Q23" s="637"/>
      <c r="R23" s="637">
        <v>169816</v>
      </c>
      <c r="S23" s="637"/>
      <c r="T23" s="637">
        <v>2607</v>
      </c>
      <c r="U23" s="637"/>
      <c r="V23" s="637">
        <v>22673</v>
      </c>
      <c r="W23" s="637"/>
      <c r="X23" s="637">
        <v>98024</v>
      </c>
      <c r="Y23" s="637"/>
      <c r="Z23" s="637">
        <v>46511</v>
      </c>
      <c r="AA23" s="637"/>
      <c r="AB23" s="622" t="s">
        <v>568</v>
      </c>
    </row>
    <row r="24" spans="1:29" ht="15" customHeight="1">
      <c r="A24" s="622" t="s">
        <v>569</v>
      </c>
      <c r="B24" s="637">
        <v>90680</v>
      </c>
      <c r="C24" s="637"/>
      <c r="D24" s="637">
        <v>88619</v>
      </c>
      <c r="E24" s="637"/>
      <c r="F24" s="637">
        <v>39205</v>
      </c>
      <c r="G24" s="637"/>
      <c r="H24" s="637">
        <v>49414</v>
      </c>
      <c r="I24" s="637"/>
      <c r="J24" s="637">
        <v>29962</v>
      </c>
      <c r="K24" s="637"/>
      <c r="L24" s="637">
        <v>20815</v>
      </c>
      <c r="M24" s="637"/>
      <c r="N24" s="637">
        <v>9147</v>
      </c>
      <c r="O24" s="637"/>
      <c r="P24" s="637">
        <v>14062</v>
      </c>
      <c r="Q24" s="637"/>
      <c r="R24" s="637">
        <v>44595</v>
      </c>
      <c r="S24" s="637"/>
      <c r="T24" s="637">
        <v>481</v>
      </c>
      <c r="U24" s="637"/>
      <c r="V24" s="637">
        <v>3846</v>
      </c>
      <c r="W24" s="637"/>
      <c r="X24" s="637">
        <v>21022</v>
      </c>
      <c r="Y24" s="637"/>
      <c r="Z24" s="637">
        <v>19245</v>
      </c>
      <c r="AA24" s="637"/>
      <c r="AB24" s="622" t="s">
        <v>569</v>
      </c>
    </row>
    <row r="25" spans="1:29" ht="15" customHeight="1">
      <c r="A25" s="622" t="s">
        <v>570</v>
      </c>
      <c r="B25" s="637">
        <v>552546</v>
      </c>
      <c r="C25" s="637"/>
      <c r="D25" s="637">
        <v>547852</v>
      </c>
      <c r="E25" s="637"/>
      <c r="F25" s="637">
        <v>228857</v>
      </c>
      <c r="G25" s="637"/>
      <c r="H25" s="637">
        <v>318995</v>
      </c>
      <c r="I25" s="637"/>
      <c r="J25" s="637">
        <v>254377</v>
      </c>
      <c r="K25" s="637"/>
      <c r="L25" s="637">
        <v>123263</v>
      </c>
      <c r="M25" s="637"/>
      <c r="N25" s="637">
        <v>131114</v>
      </c>
      <c r="O25" s="637"/>
      <c r="P25" s="637">
        <v>65225</v>
      </c>
      <c r="Q25" s="637"/>
      <c r="R25" s="637">
        <v>228250</v>
      </c>
      <c r="S25" s="637"/>
      <c r="T25" s="637">
        <v>4972</v>
      </c>
      <c r="U25" s="637"/>
      <c r="V25" s="637">
        <v>35397</v>
      </c>
      <c r="W25" s="637"/>
      <c r="X25" s="637">
        <v>116631</v>
      </c>
      <c r="Y25" s="637"/>
      <c r="Z25" s="637">
        <v>71250</v>
      </c>
      <c r="AA25" s="637"/>
      <c r="AB25" s="622" t="s">
        <v>570</v>
      </c>
    </row>
    <row r="26" spans="1:29" ht="15" customHeight="1">
      <c r="A26" s="622" t="s">
        <v>571</v>
      </c>
      <c r="B26" s="637">
        <v>245525</v>
      </c>
      <c r="C26" s="637"/>
      <c r="D26" s="637">
        <v>243484</v>
      </c>
      <c r="E26" s="637"/>
      <c r="F26" s="637">
        <v>86447</v>
      </c>
      <c r="G26" s="637"/>
      <c r="H26" s="637">
        <v>157037</v>
      </c>
      <c r="I26" s="637"/>
      <c r="J26" s="637">
        <v>109144</v>
      </c>
      <c r="K26" s="637"/>
      <c r="L26" s="637">
        <v>37419</v>
      </c>
      <c r="M26" s="637"/>
      <c r="N26" s="637">
        <v>71725</v>
      </c>
      <c r="O26" s="637"/>
      <c r="P26" s="637">
        <v>36708</v>
      </c>
      <c r="Q26" s="637"/>
      <c r="R26" s="637">
        <v>97632</v>
      </c>
      <c r="S26" s="637"/>
      <c r="T26" s="637">
        <v>2548</v>
      </c>
      <c r="U26" s="637"/>
      <c r="V26" s="637">
        <v>9772</v>
      </c>
      <c r="W26" s="637"/>
      <c r="X26" s="637">
        <v>60121</v>
      </c>
      <c r="Y26" s="637"/>
      <c r="Z26" s="637">
        <v>25192</v>
      </c>
      <c r="AA26" s="637"/>
      <c r="AB26" s="622" t="s">
        <v>571</v>
      </c>
    </row>
    <row r="27" spans="1:29" ht="15" customHeight="1">
      <c r="A27" s="622" t="s">
        <v>355</v>
      </c>
      <c r="B27" s="637">
        <v>243365</v>
      </c>
      <c r="C27" s="637"/>
      <c r="D27" s="637">
        <v>241234</v>
      </c>
      <c r="E27" s="637"/>
      <c r="F27" s="637">
        <v>139654</v>
      </c>
      <c r="G27" s="637"/>
      <c r="H27" s="637">
        <v>101579</v>
      </c>
      <c r="I27" s="637"/>
      <c r="J27" s="637">
        <v>67302</v>
      </c>
      <c r="K27" s="637"/>
      <c r="L27" s="637">
        <v>33676</v>
      </c>
      <c r="M27" s="637"/>
      <c r="N27" s="637">
        <v>33626</v>
      </c>
      <c r="O27" s="637"/>
      <c r="P27" s="637">
        <v>91022</v>
      </c>
      <c r="Q27" s="637"/>
      <c r="R27" s="637">
        <v>82910</v>
      </c>
      <c r="S27" s="637"/>
      <c r="T27" s="637">
        <v>8224</v>
      </c>
      <c r="U27" s="637"/>
      <c r="V27" s="637">
        <v>6733</v>
      </c>
      <c r="W27" s="637"/>
      <c r="X27" s="637">
        <v>32283</v>
      </c>
      <c r="Y27" s="637"/>
      <c r="Z27" s="637">
        <v>35670</v>
      </c>
      <c r="AA27" s="637"/>
      <c r="AB27" s="622" t="s">
        <v>355</v>
      </c>
    </row>
    <row r="28" spans="1:29" ht="15" customHeight="1">
      <c r="A28" s="622" t="s">
        <v>573</v>
      </c>
      <c r="B28" s="637">
        <v>233997</v>
      </c>
      <c r="C28" s="637"/>
      <c r="D28" s="637">
        <v>231702</v>
      </c>
      <c r="E28" s="637"/>
      <c r="F28" s="637">
        <v>105981</v>
      </c>
      <c r="G28" s="637"/>
      <c r="H28" s="637">
        <v>125721</v>
      </c>
      <c r="I28" s="637"/>
      <c r="J28" s="637">
        <v>82106</v>
      </c>
      <c r="K28" s="637"/>
      <c r="L28" s="637">
        <v>44933</v>
      </c>
      <c r="M28" s="637"/>
      <c r="N28" s="637">
        <v>37172</v>
      </c>
      <c r="O28" s="637"/>
      <c r="P28" s="637">
        <v>32252</v>
      </c>
      <c r="Q28" s="637"/>
      <c r="R28" s="637">
        <v>117344</v>
      </c>
      <c r="S28" s="637"/>
      <c r="T28" s="637">
        <v>3386</v>
      </c>
      <c r="U28" s="637"/>
      <c r="V28" s="637">
        <v>25409</v>
      </c>
      <c r="W28" s="637"/>
      <c r="X28" s="637">
        <v>54084</v>
      </c>
      <c r="Y28" s="637"/>
      <c r="Z28" s="637">
        <v>34464</v>
      </c>
      <c r="AA28" s="637"/>
      <c r="AB28" s="622" t="s">
        <v>573</v>
      </c>
    </row>
    <row r="29" spans="1:29" ht="30" customHeight="1">
      <c r="A29" s="638" t="s">
        <v>1720</v>
      </c>
      <c r="B29" s="638"/>
      <c r="C29" s="638"/>
      <c r="D29" s="639"/>
      <c r="E29" s="639"/>
      <c r="F29" s="639"/>
      <c r="G29" s="639"/>
      <c r="H29" s="639"/>
      <c r="P29" s="638" t="s">
        <v>1720</v>
      </c>
    </row>
    <row r="30" spans="1:29" ht="30.95" customHeight="1">
      <c r="A30" s="330" t="s">
        <v>346</v>
      </c>
      <c r="B30" s="640">
        <v>-2.2000000000000002</v>
      </c>
      <c r="D30" s="640">
        <v>-2.1</v>
      </c>
      <c r="E30" s="640"/>
      <c r="F30" s="640">
        <v>-4.2</v>
      </c>
      <c r="G30" s="640"/>
      <c r="H30" s="640">
        <v>0.3</v>
      </c>
      <c r="I30" s="640"/>
      <c r="J30" s="640">
        <v>0.2</v>
      </c>
      <c r="K30" s="640"/>
      <c r="L30" s="640">
        <v>-1.9</v>
      </c>
      <c r="M30" s="640"/>
      <c r="N30" s="640">
        <v>3.5</v>
      </c>
      <c r="O30" s="640"/>
      <c r="P30" s="640">
        <v>-7</v>
      </c>
      <c r="Q30" s="640"/>
      <c r="R30" s="640">
        <v>-1.5</v>
      </c>
      <c r="S30" s="640"/>
      <c r="T30" s="640">
        <v>2.8</v>
      </c>
      <c r="U30" s="640"/>
      <c r="V30" s="640">
        <v>-3.1</v>
      </c>
      <c r="W30" s="640"/>
      <c r="X30" s="640">
        <v>-1.2</v>
      </c>
      <c r="Y30" s="640"/>
      <c r="Z30" s="640">
        <v>-1.5</v>
      </c>
      <c r="AA30" s="640"/>
      <c r="AB30" s="330" t="s">
        <v>346</v>
      </c>
      <c r="AC30" s="640"/>
    </row>
    <row r="31" spans="1:29" ht="24.95" customHeight="1">
      <c r="A31" s="330" t="s">
        <v>601</v>
      </c>
      <c r="B31" s="640">
        <v>-9.5</v>
      </c>
      <c r="D31" s="640">
        <v>-9.4</v>
      </c>
      <c r="E31" s="640"/>
      <c r="F31" s="640">
        <v>-11.7</v>
      </c>
      <c r="G31" s="640"/>
      <c r="H31" s="640">
        <v>-6.1</v>
      </c>
      <c r="I31" s="640"/>
      <c r="J31" s="640">
        <v>-8.1999999999999993</v>
      </c>
      <c r="K31" s="640"/>
      <c r="L31" s="640">
        <v>-10.4</v>
      </c>
      <c r="M31" s="640"/>
      <c r="N31" s="640">
        <v>-2.9</v>
      </c>
      <c r="O31" s="640"/>
      <c r="P31" s="640">
        <v>-14.1</v>
      </c>
      <c r="Q31" s="640"/>
      <c r="R31" s="640">
        <v>-7.8</v>
      </c>
      <c r="S31" s="640"/>
      <c r="T31" s="640">
        <v>-36.200000000000003</v>
      </c>
      <c r="U31" s="640"/>
      <c r="V31" s="640">
        <v>-5.2</v>
      </c>
      <c r="W31" s="640"/>
      <c r="X31" s="640">
        <v>-6.9</v>
      </c>
      <c r="Y31" s="640"/>
      <c r="Z31" s="640">
        <v>-8.4</v>
      </c>
      <c r="AA31" s="640"/>
      <c r="AB31" s="330" t="s">
        <v>601</v>
      </c>
      <c r="AC31" s="640"/>
    </row>
    <row r="32" spans="1:29" ht="15" customHeight="1">
      <c r="A32" s="330" t="s">
        <v>602</v>
      </c>
      <c r="B32" s="640">
        <v>-7.2</v>
      </c>
      <c r="D32" s="640">
        <v>-7.1</v>
      </c>
      <c r="E32" s="640"/>
      <c r="F32" s="640">
        <v>-9</v>
      </c>
      <c r="G32" s="640"/>
      <c r="H32" s="640">
        <v>-4</v>
      </c>
      <c r="I32" s="640"/>
      <c r="J32" s="640">
        <v>-5.4</v>
      </c>
      <c r="K32" s="640"/>
      <c r="L32" s="640">
        <v>-7.7</v>
      </c>
      <c r="M32" s="640"/>
      <c r="N32" s="640">
        <v>1.1000000000000001</v>
      </c>
      <c r="O32" s="640"/>
      <c r="P32" s="640">
        <v>-11.7</v>
      </c>
      <c r="Q32" s="640"/>
      <c r="R32" s="640">
        <v>-5.3</v>
      </c>
      <c r="S32" s="640"/>
      <c r="T32" s="640">
        <v>-11.2</v>
      </c>
      <c r="U32" s="640"/>
      <c r="V32" s="640">
        <v>-1.9</v>
      </c>
      <c r="W32" s="640"/>
      <c r="X32" s="640">
        <v>-7.7</v>
      </c>
      <c r="Y32" s="640"/>
      <c r="Z32" s="640">
        <v>-3.5</v>
      </c>
      <c r="AA32" s="640"/>
      <c r="AB32" s="330" t="s">
        <v>602</v>
      </c>
      <c r="AC32" s="640"/>
    </row>
    <row r="33" spans="1:31" ht="15" customHeight="1">
      <c r="A33" s="330" t="s">
        <v>603</v>
      </c>
      <c r="B33" s="640">
        <v>-7.1</v>
      </c>
      <c r="D33" s="640">
        <v>-7.1</v>
      </c>
      <c r="E33" s="640"/>
      <c r="F33" s="640">
        <v>-14.6</v>
      </c>
      <c r="G33" s="640"/>
      <c r="H33" s="640">
        <v>4.2</v>
      </c>
      <c r="I33" s="640"/>
      <c r="J33" s="640">
        <v>8.6999999999999993</v>
      </c>
      <c r="K33" s="640"/>
      <c r="L33" s="640">
        <v>9.8000000000000007</v>
      </c>
      <c r="M33" s="640"/>
      <c r="N33" s="640">
        <v>8.3000000000000007</v>
      </c>
      <c r="O33" s="640"/>
      <c r="P33" s="640">
        <v>-20.5</v>
      </c>
      <c r="Q33" s="640"/>
      <c r="R33" s="640">
        <v>-4.5999999999999996</v>
      </c>
      <c r="S33" s="640"/>
      <c r="T33" s="640">
        <v>-16.399999999999999</v>
      </c>
      <c r="U33" s="640"/>
      <c r="V33" s="640">
        <v>0.8</v>
      </c>
      <c r="W33" s="640"/>
      <c r="X33" s="640">
        <v>-4.9000000000000004</v>
      </c>
      <c r="Y33" s="640"/>
      <c r="Z33" s="640">
        <v>-4.8</v>
      </c>
      <c r="AA33" s="640"/>
      <c r="AB33" s="330" t="s">
        <v>603</v>
      </c>
      <c r="AC33" s="640"/>
    </row>
    <row r="34" spans="1:31" ht="15" customHeight="1">
      <c r="A34" s="330" t="s">
        <v>604</v>
      </c>
      <c r="B34" s="640">
        <v>14.1</v>
      </c>
      <c r="D34" s="640">
        <v>14.2</v>
      </c>
      <c r="E34" s="640"/>
      <c r="F34" s="640">
        <v>9.3000000000000007</v>
      </c>
      <c r="G34" s="640"/>
      <c r="H34" s="640">
        <v>18.5</v>
      </c>
      <c r="I34" s="640"/>
      <c r="J34" s="640">
        <v>15.3</v>
      </c>
      <c r="K34" s="640"/>
      <c r="L34" s="640">
        <v>1.7</v>
      </c>
      <c r="M34" s="640"/>
      <c r="N34" s="640">
        <v>26.1</v>
      </c>
      <c r="O34" s="640"/>
      <c r="P34" s="640">
        <v>10.4</v>
      </c>
      <c r="Q34" s="640"/>
      <c r="R34" s="640">
        <v>15.8</v>
      </c>
      <c r="S34" s="640"/>
      <c r="T34" s="640">
        <v>14.5</v>
      </c>
      <c r="U34" s="640"/>
      <c r="V34" s="640">
        <v>39.4</v>
      </c>
      <c r="W34" s="640"/>
      <c r="X34" s="640">
        <v>15.5</v>
      </c>
      <c r="Y34" s="640"/>
      <c r="Z34" s="640">
        <v>9.6</v>
      </c>
      <c r="AA34" s="640"/>
      <c r="AB34" s="330" t="s">
        <v>604</v>
      </c>
      <c r="AC34" s="640"/>
    </row>
    <row r="35" spans="1:31" ht="15" customHeight="1">
      <c r="A35" s="330" t="s">
        <v>605</v>
      </c>
      <c r="B35" s="640">
        <v>-13.4</v>
      </c>
      <c r="D35" s="640">
        <v>-14.5</v>
      </c>
      <c r="E35" s="640"/>
      <c r="F35" s="640">
        <v>-22.3</v>
      </c>
      <c r="G35" s="640"/>
      <c r="H35" s="640">
        <v>3</v>
      </c>
      <c r="I35" s="640"/>
      <c r="J35" s="640">
        <v>-28.1</v>
      </c>
      <c r="K35" s="640"/>
      <c r="L35" s="640">
        <v>-36.299999999999997</v>
      </c>
      <c r="M35" s="640"/>
      <c r="N35" s="640">
        <v>30.8</v>
      </c>
      <c r="O35" s="640"/>
      <c r="P35" s="640">
        <v>39.299999999999997</v>
      </c>
      <c r="Q35" s="640"/>
      <c r="R35" s="640">
        <v>-6.5</v>
      </c>
      <c r="S35" s="640"/>
      <c r="T35" s="640">
        <v>1.2</v>
      </c>
      <c r="U35" s="640"/>
      <c r="V35" s="640">
        <v>-15.2</v>
      </c>
      <c r="W35" s="640"/>
      <c r="X35" s="640">
        <v>5.3</v>
      </c>
      <c r="Y35" s="640"/>
      <c r="Z35" s="640">
        <v>-23.8</v>
      </c>
      <c r="AA35" s="640"/>
      <c r="AB35" s="330" t="s">
        <v>605</v>
      </c>
      <c r="AC35" s="640"/>
    </row>
    <row r="36" spans="1:31" ht="15" customHeight="1">
      <c r="A36" s="330" t="s">
        <v>820</v>
      </c>
      <c r="B36" s="640">
        <v>-9.6999999999999993</v>
      </c>
      <c r="D36" s="640">
        <v>-9.9</v>
      </c>
      <c r="E36" s="640"/>
      <c r="F36" s="640">
        <v>-14.7</v>
      </c>
      <c r="G36" s="640"/>
      <c r="H36" s="640">
        <v>1.4</v>
      </c>
      <c r="I36" s="640"/>
      <c r="J36" s="640">
        <v>-5</v>
      </c>
      <c r="K36" s="640"/>
      <c r="L36" s="640">
        <v>-5.5</v>
      </c>
      <c r="M36" s="640"/>
      <c r="N36" s="640">
        <v>-2.7</v>
      </c>
      <c r="O36" s="640"/>
      <c r="P36" s="640">
        <v>-27.1</v>
      </c>
      <c r="Q36" s="640"/>
      <c r="R36" s="640">
        <v>1.6</v>
      </c>
      <c r="S36" s="640"/>
      <c r="T36" s="640">
        <v>-19.8</v>
      </c>
      <c r="U36" s="640"/>
      <c r="V36" s="640">
        <v>-6.6</v>
      </c>
      <c r="W36" s="640"/>
      <c r="X36" s="640">
        <v>-4</v>
      </c>
      <c r="Y36" s="640"/>
      <c r="Z36" s="640">
        <v>15.4</v>
      </c>
      <c r="AA36" s="640"/>
      <c r="AB36" s="330" t="s">
        <v>820</v>
      </c>
      <c r="AC36" s="640"/>
    </row>
    <row r="37" spans="1:31" ht="15" customHeight="1">
      <c r="A37" s="330" t="s">
        <v>821</v>
      </c>
      <c r="B37" s="640">
        <v>-0.1</v>
      </c>
      <c r="D37" s="640">
        <v>0</v>
      </c>
      <c r="E37" s="640"/>
      <c r="F37" s="640">
        <v>-3</v>
      </c>
      <c r="G37" s="640"/>
      <c r="H37" s="640">
        <v>3</v>
      </c>
      <c r="I37" s="640"/>
      <c r="J37" s="640">
        <v>2.9</v>
      </c>
      <c r="K37" s="640"/>
      <c r="L37" s="640">
        <v>7.4</v>
      </c>
      <c r="M37" s="640"/>
      <c r="N37" s="640">
        <v>-4.3</v>
      </c>
      <c r="O37" s="640"/>
      <c r="P37" s="640">
        <v>-12.1</v>
      </c>
      <c r="Q37" s="640"/>
      <c r="R37" s="640">
        <v>4.5999999999999996</v>
      </c>
      <c r="S37" s="640"/>
      <c r="T37" s="640">
        <v>0</v>
      </c>
      <c r="U37" s="640"/>
      <c r="V37" s="640">
        <v>-8.1999999999999993</v>
      </c>
      <c r="W37" s="640"/>
      <c r="X37" s="640">
        <v>4.5</v>
      </c>
      <c r="Y37" s="640"/>
      <c r="Z37" s="640">
        <v>8.8000000000000007</v>
      </c>
      <c r="AA37" s="640"/>
      <c r="AB37" s="330" t="s">
        <v>821</v>
      </c>
      <c r="AC37" s="640"/>
    </row>
    <row r="38" spans="1:31" ht="15" customHeight="1">
      <c r="A38" s="330" t="s">
        <v>822</v>
      </c>
      <c r="B38" s="640">
        <v>7.1</v>
      </c>
      <c r="D38" s="640">
        <v>7.3</v>
      </c>
      <c r="E38" s="640"/>
      <c r="F38" s="640">
        <v>14.1</v>
      </c>
      <c r="G38" s="640"/>
      <c r="H38" s="640">
        <v>1.1000000000000001</v>
      </c>
      <c r="I38" s="640"/>
      <c r="J38" s="640">
        <v>5.2</v>
      </c>
      <c r="K38" s="640"/>
      <c r="L38" s="640">
        <v>-11.5</v>
      </c>
      <c r="M38" s="640"/>
      <c r="N38" s="640">
        <v>16.600000000000001</v>
      </c>
      <c r="O38" s="640"/>
      <c r="P38" s="640">
        <v>28.5</v>
      </c>
      <c r="Q38" s="640"/>
      <c r="R38" s="640">
        <v>-6.9</v>
      </c>
      <c r="S38" s="640"/>
      <c r="T38" s="640">
        <v>-30.9</v>
      </c>
      <c r="U38" s="640"/>
      <c r="V38" s="640">
        <v>7.1</v>
      </c>
      <c r="W38" s="640"/>
      <c r="X38" s="640">
        <v>-7.6</v>
      </c>
      <c r="Y38" s="640"/>
      <c r="Z38" s="640">
        <v>-7.5</v>
      </c>
      <c r="AA38" s="640"/>
      <c r="AB38" s="330" t="s">
        <v>822</v>
      </c>
      <c r="AC38" s="640"/>
    </row>
    <row r="39" spans="1:31" ht="15" customHeight="1">
      <c r="A39" s="330" t="s">
        <v>823</v>
      </c>
      <c r="B39" s="640">
        <v>7.6</v>
      </c>
      <c r="D39" s="640">
        <v>7.5</v>
      </c>
      <c r="E39" s="640"/>
      <c r="F39" s="640">
        <v>9.4</v>
      </c>
      <c r="G39" s="640"/>
      <c r="H39" s="640">
        <v>5.9</v>
      </c>
      <c r="I39" s="640"/>
      <c r="J39" s="640">
        <v>7.5</v>
      </c>
      <c r="K39" s="640"/>
      <c r="L39" s="640">
        <v>10.199999999999999</v>
      </c>
      <c r="M39" s="640"/>
      <c r="N39" s="640">
        <v>5.3</v>
      </c>
      <c r="O39" s="640"/>
      <c r="P39" s="640">
        <v>9.3000000000000007</v>
      </c>
      <c r="Q39" s="640"/>
      <c r="R39" s="640">
        <v>6.3</v>
      </c>
      <c r="S39" s="640"/>
      <c r="T39" s="640">
        <v>27.9</v>
      </c>
      <c r="U39" s="640"/>
      <c r="V39" s="640">
        <v>-1.3</v>
      </c>
      <c r="W39" s="640"/>
      <c r="X39" s="640">
        <v>5.3</v>
      </c>
      <c r="Y39" s="640"/>
      <c r="Z39" s="640">
        <v>8.1999999999999993</v>
      </c>
      <c r="AA39" s="640"/>
      <c r="AB39" s="330" t="s">
        <v>823</v>
      </c>
      <c r="AC39" s="640"/>
    </row>
    <row r="40" spans="1:31" ht="15" customHeight="1">
      <c r="A40" s="330" t="s">
        <v>824</v>
      </c>
      <c r="B40" s="640">
        <v>-4.4000000000000004</v>
      </c>
      <c r="D40" s="640">
        <v>-4.5</v>
      </c>
      <c r="E40" s="640"/>
      <c r="F40" s="640">
        <v>-4.0999999999999996</v>
      </c>
      <c r="G40" s="640"/>
      <c r="H40" s="640">
        <v>-5</v>
      </c>
      <c r="I40" s="640"/>
      <c r="J40" s="640">
        <v>-1.4</v>
      </c>
      <c r="K40" s="640"/>
      <c r="L40" s="640">
        <v>1.2</v>
      </c>
      <c r="M40" s="640"/>
      <c r="N40" s="640">
        <v>-6.1</v>
      </c>
      <c r="O40" s="640"/>
      <c r="P40" s="640">
        <v>-9.4</v>
      </c>
      <c r="Q40" s="640"/>
      <c r="R40" s="640">
        <v>-5.2</v>
      </c>
      <c r="S40" s="640"/>
      <c r="T40" s="640">
        <v>-20.100000000000001</v>
      </c>
      <c r="U40" s="640"/>
      <c r="V40" s="640">
        <v>-7</v>
      </c>
      <c r="W40" s="640"/>
      <c r="X40" s="640">
        <v>-5.4</v>
      </c>
      <c r="Y40" s="640"/>
      <c r="Z40" s="640">
        <v>-3.5</v>
      </c>
      <c r="AA40" s="640"/>
      <c r="AB40" s="330" t="s">
        <v>824</v>
      </c>
      <c r="AC40" s="640"/>
    </row>
    <row r="41" spans="1:31" ht="15" customHeight="1">
      <c r="A41" s="330" t="s">
        <v>568</v>
      </c>
      <c r="B41" s="640">
        <v>-0.5</v>
      </c>
      <c r="D41" s="640">
        <v>-0.5</v>
      </c>
      <c r="E41" s="640"/>
      <c r="F41" s="640">
        <v>-2.5</v>
      </c>
      <c r="G41" s="640"/>
      <c r="H41" s="640">
        <v>1.3</v>
      </c>
      <c r="I41" s="640"/>
      <c r="J41" s="640">
        <v>9.3000000000000007</v>
      </c>
      <c r="K41" s="640"/>
      <c r="L41" s="640">
        <v>8.5</v>
      </c>
      <c r="M41" s="640"/>
      <c r="N41" s="640">
        <v>10.6</v>
      </c>
      <c r="O41" s="640"/>
      <c r="P41" s="640">
        <v>-7.3</v>
      </c>
      <c r="Q41" s="640"/>
      <c r="R41" s="640">
        <v>-4.0999999999999996</v>
      </c>
      <c r="S41" s="640"/>
      <c r="T41" s="640">
        <v>-22.4</v>
      </c>
      <c r="U41" s="640"/>
      <c r="V41" s="640">
        <v>-16.8</v>
      </c>
      <c r="W41" s="640"/>
      <c r="X41" s="640">
        <v>-4</v>
      </c>
      <c r="Y41" s="640"/>
      <c r="Z41" s="640">
        <v>5.0999999999999996</v>
      </c>
      <c r="AA41" s="640"/>
      <c r="AB41" s="330" t="s">
        <v>568</v>
      </c>
      <c r="AC41" s="640"/>
    </row>
    <row r="42" spans="1:31" ht="15" customHeight="1">
      <c r="A42" s="330" t="s">
        <v>569</v>
      </c>
      <c r="B42" s="640">
        <v>10.4</v>
      </c>
      <c r="D42" s="640">
        <v>9.4</v>
      </c>
      <c r="E42" s="640"/>
      <c r="F42" s="640">
        <v>3.7</v>
      </c>
      <c r="G42" s="640"/>
      <c r="H42" s="640">
        <v>14.3</v>
      </c>
      <c r="I42" s="640"/>
      <c r="J42" s="640">
        <v>12.3</v>
      </c>
      <c r="K42" s="640"/>
      <c r="L42" s="640">
        <v>30.6</v>
      </c>
      <c r="M42" s="640"/>
      <c r="N42" s="640">
        <v>-14.8</v>
      </c>
      <c r="O42" s="640"/>
      <c r="P42" s="640">
        <v>-3.5</v>
      </c>
      <c r="Q42" s="640"/>
      <c r="R42" s="640">
        <v>12.1</v>
      </c>
      <c r="S42" s="640"/>
      <c r="T42" s="640">
        <v>-14.7</v>
      </c>
      <c r="U42" s="640"/>
      <c r="V42" s="640">
        <v>-42.8</v>
      </c>
      <c r="W42" s="640"/>
      <c r="X42" s="640">
        <v>27.5</v>
      </c>
      <c r="Y42" s="640"/>
      <c r="Z42" s="640">
        <v>20.2</v>
      </c>
      <c r="AA42" s="640"/>
      <c r="AB42" s="330" t="s">
        <v>569</v>
      </c>
      <c r="AC42" s="640"/>
    </row>
    <row r="43" spans="1:31" ht="15" customHeight="1">
      <c r="A43" s="330" t="s">
        <v>570</v>
      </c>
      <c r="B43" s="640">
        <v>4.4000000000000004</v>
      </c>
      <c r="D43" s="640">
        <v>4.5</v>
      </c>
      <c r="E43" s="640"/>
      <c r="F43" s="640">
        <v>8</v>
      </c>
      <c r="G43" s="640"/>
      <c r="H43" s="640">
        <v>2.1</v>
      </c>
      <c r="I43" s="640"/>
      <c r="J43" s="640">
        <v>6.6</v>
      </c>
      <c r="K43" s="640"/>
      <c r="L43" s="640">
        <v>7.9</v>
      </c>
      <c r="M43" s="640"/>
      <c r="N43" s="640">
        <v>5.4</v>
      </c>
      <c r="O43" s="640"/>
      <c r="P43" s="640">
        <v>3.7</v>
      </c>
      <c r="Q43" s="640"/>
      <c r="R43" s="640">
        <v>2.5</v>
      </c>
      <c r="S43" s="640"/>
      <c r="T43" s="640">
        <v>59.4</v>
      </c>
      <c r="U43" s="640"/>
      <c r="V43" s="640">
        <v>11.7</v>
      </c>
      <c r="W43" s="640"/>
      <c r="X43" s="640">
        <v>3.1</v>
      </c>
      <c r="Y43" s="640"/>
      <c r="Z43" s="640">
        <v>-4.7</v>
      </c>
      <c r="AA43" s="640"/>
      <c r="AB43" s="330" t="s">
        <v>570</v>
      </c>
      <c r="AC43" s="640"/>
    </row>
    <row r="44" spans="1:31" ht="15" customHeight="1">
      <c r="A44" s="330" t="s">
        <v>571</v>
      </c>
      <c r="B44" s="640">
        <v>7.4</v>
      </c>
      <c r="D44" s="640">
        <v>7.5</v>
      </c>
      <c r="E44" s="640"/>
      <c r="F44" s="640">
        <v>10.1</v>
      </c>
      <c r="G44" s="640"/>
      <c r="H44" s="640">
        <v>6.1</v>
      </c>
      <c r="I44" s="640"/>
      <c r="J44" s="640">
        <v>7.4</v>
      </c>
      <c r="K44" s="640"/>
      <c r="L44" s="640">
        <v>7.8</v>
      </c>
      <c r="M44" s="640"/>
      <c r="N44" s="640">
        <v>7.2</v>
      </c>
      <c r="O44" s="640"/>
      <c r="P44" s="640">
        <v>14.1</v>
      </c>
      <c r="Q44" s="640"/>
      <c r="R44" s="640">
        <v>5.3</v>
      </c>
      <c r="S44" s="640"/>
      <c r="T44" s="640">
        <v>48.6</v>
      </c>
      <c r="U44" s="640"/>
      <c r="V44" s="640">
        <v>-1.5</v>
      </c>
      <c r="W44" s="640"/>
      <c r="X44" s="640">
        <v>10.1</v>
      </c>
      <c r="Y44" s="640"/>
      <c r="Z44" s="640">
        <v>-4.9000000000000004</v>
      </c>
      <c r="AA44" s="640"/>
      <c r="AB44" s="330" t="s">
        <v>571</v>
      </c>
      <c r="AC44" s="640"/>
    </row>
    <row r="45" spans="1:31" ht="15" customHeight="1">
      <c r="A45" s="330" t="s">
        <v>355</v>
      </c>
      <c r="B45" s="640">
        <v>4.7</v>
      </c>
      <c r="D45" s="640">
        <v>4.5999999999999996</v>
      </c>
      <c r="E45" s="640"/>
      <c r="F45" s="640">
        <v>6.9</v>
      </c>
      <c r="G45" s="640"/>
      <c r="H45" s="640">
        <v>1.5</v>
      </c>
      <c r="I45" s="640"/>
      <c r="J45" s="640">
        <v>9</v>
      </c>
      <c r="K45" s="640"/>
      <c r="L45" s="640">
        <v>2.4</v>
      </c>
      <c r="M45" s="640"/>
      <c r="N45" s="640">
        <v>16.399999999999999</v>
      </c>
      <c r="O45" s="640"/>
      <c r="P45" s="640">
        <v>4</v>
      </c>
      <c r="Q45" s="640"/>
      <c r="R45" s="640">
        <v>1.8</v>
      </c>
      <c r="S45" s="640"/>
      <c r="T45" s="640">
        <v>198.2</v>
      </c>
      <c r="U45" s="640"/>
      <c r="V45" s="640">
        <v>-10.4</v>
      </c>
      <c r="W45" s="640"/>
      <c r="X45" s="640">
        <v>-7.9</v>
      </c>
      <c r="Y45" s="640"/>
      <c r="Z45" s="640">
        <v>-1.2</v>
      </c>
      <c r="AA45" s="640"/>
      <c r="AB45" s="330" t="s">
        <v>355</v>
      </c>
      <c r="AC45" s="640"/>
    </row>
    <row r="46" spans="1:31" ht="15" customHeight="1">
      <c r="A46" s="330" t="s">
        <v>573</v>
      </c>
      <c r="B46" s="640">
        <v>2.6</v>
      </c>
      <c r="D46" s="640">
        <v>2.5</v>
      </c>
      <c r="E46" s="640"/>
      <c r="F46" s="640">
        <v>2.2999999999999998</v>
      </c>
      <c r="G46" s="640"/>
      <c r="H46" s="640">
        <v>2.6</v>
      </c>
      <c r="I46" s="640"/>
      <c r="J46" s="640">
        <v>9.4</v>
      </c>
      <c r="K46" s="640"/>
      <c r="L46" s="640">
        <v>5.9</v>
      </c>
      <c r="M46" s="640"/>
      <c r="N46" s="640">
        <v>13.8</v>
      </c>
      <c r="O46" s="640"/>
      <c r="P46" s="640">
        <v>-0.1</v>
      </c>
      <c r="Q46" s="640"/>
      <c r="R46" s="640">
        <v>-1.2</v>
      </c>
      <c r="S46" s="640"/>
      <c r="T46" s="640">
        <v>34.9</v>
      </c>
      <c r="U46" s="640"/>
      <c r="V46" s="640">
        <v>-3.6</v>
      </c>
      <c r="W46" s="640"/>
      <c r="X46" s="640">
        <v>4.5</v>
      </c>
      <c r="Y46" s="640"/>
      <c r="Z46" s="640">
        <v>-9.5</v>
      </c>
      <c r="AA46" s="640"/>
      <c r="AB46" s="330" t="s">
        <v>573</v>
      </c>
      <c r="AC46" s="640"/>
    </row>
    <row r="47" spans="1:31" ht="30" customHeight="1">
      <c r="A47" s="638" t="s">
        <v>1320</v>
      </c>
      <c r="B47" s="638"/>
      <c r="C47" s="638"/>
      <c r="P47" s="638" t="s">
        <v>1320</v>
      </c>
    </row>
    <row r="48" spans="1:31" ht="30.95" customHeight="1">
      <c r="A48" s="624" t="s">
        <v>346</v>
      </c>
      <c r="B48" s="640">
        <v>10.6</v>
      </c>
      <c r="C48" s="624"/>
      <c r="D48" s="640">
        <v>10.6</v>
      </c>
      <c r="E48" s="640"/>
      <c r="F48" s="640">
        <v>8.6999999999999993</v>
      </c>
      <c r="G48" s="640"/>
      <c r="H48" s="640">
        <v>13</v>
      </c>
      <c r="I48" s="640"/>
      <c r="J48" s="640">
        <v>10.6</v>
      </c>
      <c r="K48" s="640"/>
      <c r="L48" s="640">
        <v>8.6</v>
      </c>
      <c r="M48" s="640"/>
      <c r="N48" s="640">
        <v>13.8</v>
      </c>
      <c r="O48" s="640"/>
      <c r="P48" s="640">
        <v>10.8</v>
      </c>
      <c r="Q48" s="640"/>
      <c r="R48" s="640">
        <v>10.6</v>
      </c>
      <c r="S48" s="640"/>
      <c r="T48" s="640">
        <v>-10.7</v>
      </c>
      <c r="U48" s="640"/>
      <c r="V48" s="640">
        <v>4</v>
      </c>
      <c r="W48" s="640"/>
      <c r="X48" s="640">
        <v>11.9</v>
      </c>
      <c r="Y48" s="640"/>
      <c r="Z48" s="640">
        <v>13.5</v>
      </c>
      <c r="AA48" s="640"/>
      <c r="AB48" s="624" t="s">
        <v>346</v>
      </c>
      <c r="AC48" s="640"/>
      <c r="AD48" s="640"/>
      <c r="AE48" s="640"/>
    </row>
    <row r="49" spans="1:31" ht="24.95" customHeight="1">
      <c r="A49" s="624" t="s">
        <v>601</v>
      </c>
      <c r="B49" s="640">
        <v>7.2</v>
      </c>
      <c r="C49" s="624"/>
      <c r="D49" s="640">
        <v>7.3</v>
      </c>
      <c r="E49" s="640"/>
      <c r="F49" s="640">
        <v>7.4</v>
      </c>
      <c r="G49" s="640"/>
      <c r="H49" s="640">
        <v>7.3</v>
      </c>
      <c r="I49" s="640"/>
      <c r="J49" s="640">
        <v>9</v>
      </c>
      <c r="K49" s="640"/>
      <c r="L49" s="640">
        <v>13.3</v>
      </c>
      <c r="M49" s="640"/>
      <c r="N49" s="640">
        <v>0.6</v>
      </c>
      <c r="O49" s="640"/>
      <c r="P49" s="640">
        <v>2</v>
      </c>
      <c r="Q49" s="640"/>
      <c r="R49" s="640">
        <v>8.8000000000000007</v>
      </c>
      <c r="S49" s="640"/>
      <c r="T49" s="640">
        <v>-36.799999999999997</v>
      </c>
      <c r="U49" s="640"/>
      <c r="V49" s="640">
        <v>5.5</v>
      </c>
      <c r="W49" s="640"/>
      <c r="X49" s="640">
        <v>9.6999999999999993</v>
      </c>
      <c r="Y49" s="640"/>
      <c r="Z49" s="640">
        <v>12.4</v>
      </c>
      <c r="AA49" s="640"/>
      <c r="AB49" s="624" t="s">
        <v>601</v>
      </c>
      <c r="AC49" s="640"/>
      <c r="AD49" s="640"/>
      <c r="AE49" s="640"/>
    </row>
    <row r="50" spans="1:31" ht="15" customHeight="1">
      <c r="A50" s="624" t="s">
        <v>602</v>
      </c>
      <c r="B50" s="640">
        <v>10.9</v>
      </c>
      <c r="C50" s="624"/>
      <c r="D50" s="640">
        <v>11.1</v>
      </c>
      <c r="E50" s="640"/>
      <c r="F50" s="640">
        <v>11.1</v>
      </c>
      <c r="G50" s="640"/>
      <c r="H50" s="640">
        <v>11</v>
      </c>
      <c r="I50" s="640"/>
      <c r="J50" s="640">
        <v>11.7</v>
      </c>
      <c r="K50" s="640"/>
      <c r="L50" s="640">
        <v>11.8</v>
      </c>
      <c r="M50" s="640"/>
      <c r="N50" s="640">
        <v>11.4</v>
      </c>
      <c r="O50" s="640"/>
      <c r="P50" s="640">
        <v>11.8</v>
      </c>
      <c r="Q50" s="640"/>
      <c r="R50" s="640">
        <v>9.8000000000000007</v>
      </c>
      <c r="S50" s="640"/>
      <c r="T50" s="640">
        <v>-18.399999999999999</v>
      </c>
      <c r="U50" s="640"/>
      <c r="V50" s="640">
        <v>11.8</v>
      </c>
      <c r="W50" s="640"/>
      <c r="X50" s="640">
        <v>9</v>
      </c>
      <c r="Y50" s="640"/>
      <c r="Z50" s="640">
        <v>13</v>
      </c>
      <c r="AA50" s="640"/>
      <c r="AB50" s="624" t="s">
        <v>602</v>
      </c>
      <c r="AC50" s="640"/>
      <c r="AD50" s="640"/>
      <c r="AE50" s="640"/>
    </row>
    <row r="51" spans="1:31" ht="15" customHeight="1">
      <c r="A51" s="624" t="s">
        <v>603</v>
      </c>
      <c r="B51" s="640">
        <v>15.5</v>
      </c>
      <c r="C51" s="624"/>
      <c r="D51" s="640">
        <v>15.4</v>
      </c>
      <c r="E51" s="640"/>
      <c r="F51" s="640">
        <v>19.3</v>
      </c>
      <c r="G51" s="640"/>
      <c r="H51" s="640">
        <v>11</v>
      </c>
      <c r="I51" s="640"/>
      <c r="J51" s="640">
        <v>18.3</v>
      </c>
      <c r="K51" s="640"/>
      <c r="L51" s="640">
        <v>45.1</v>
      </c>
      <c r="M51" s="640"/>
      <c r="N51" s="640">
        <v>10.8</v>
      </c>
      <c r="O51" s="640"/>
      <c r="P51" s="640">
        <v>19.399999999999999</v>
      </c>
      <c r="Q51" s="640"/>
      <c r="R51" s="640">
        <v>0.5</v>
      </c>
      <c r="S51" s="640"/>
      <c r="T51" s="640">
        <v>138.69999999999999</v>
      </c>
      <c r="U51" s="640"/>
      <c r="V51" s="640">
        <v>-37.200000000000003</v>
      </c>
      <c r="W51" s="640"/>
      <c r="X51" s="640">
        <v>7.4</v>
      </c>
      <c r="Y51" s="640"/>
      <c r="Z51" s="640">
        <v>22.9</v>
      </c>
      <c r="AA51" s="640"/>
      <c r="AB51" s="624" t="s">
        <v>603</v>
      </c>
      <c r="AC51" s="640"/>
      <c r="AD51" s="640"/>
      <c r="AE51" s="640"/>
    </row>
    <row r="52" spans="1:31" ht="15" customHeight="1">
      <c r="A52" s="624" t="s">
        <v>604</v>
      </c>
      <c r="B52" s="640">
        <v>3.2</v>
      </c>
      <c r="C52" s="624"/>
      <c r="D52" s="640">
        <v>3.6</v>
      </c>
      <c r="E52" s="640"/>
      <c r="F52" s="640">
        <v>-13.2</v>
      </c>
      <c r="G52" s="640"/>
      <c r="H52" s="640">
        <v>22.9</v>
      </c>
      <c r="I52" s="640"/>
      <c r="J52" s="640">
        <v>12.1</v>
      </c>
      <c r="K52" s="640"/>
      <c r="L52" s="640">
        <v>3.4</v>
      </c>
      <c r="M52" s="640"/>
      <c r="N52" s="640">
        <v>18.399999999999999</v>
      </c>
      <c r="O52" s="640"/>
      <c r="P52" s="640">
        <v>-24.8</v>
      </c>
      <c r="Q52" s="640"/>
      <c r="R52" s="640">
        <v>25.8</v>
      </c>
      <c r="S52" s="640"/>
      <c r="T52" s="640">
        <v>-25.6</v>
      </c>
      <c r="U52" s="640"/>
      <c r="V52" s="640">
        <v>51.4</v>
      </c>
      <c r="W52" s="640"/>
      <c r="X52" s="640">
        <v>34.5</v>
      </c>
      <c r="Y52" s="640"/>
      <c r="Z52" s="640">
        <v>12.1</v>
      </c>
      <c r="AA52" s="640"/>
      <c r="AB52" s="624" t="s">
        <v>604</v>
      </c>
      <c r="AC52" s="640"/>
      <c r="AD52" s="640"/>
      <c r="AE52" s="640"/>
    </row>
    <row r="53" spans="1:31" ht="15" customHeight="1">
      <c r="A53" s="624" t="s">
        <v>605</v>
      </c>
      <c r="B53" s="640">
        <v>57.5</v>
      </c>
      <c r="C53" s="624"/>
      <c r="D53" s="640">
        <v>54.6</v>
      </c>
      <c r="E53" s="640"/>
      <c r="F53" s="640">
        <v>92.7</v>
      </c>
      <c r="G53" s="640"/>
      <c r="H53" s="640">
        <v>16</v>
      </c>
      <c r="I53" s="640"/>
      <c r="J53" s="640">
        <v>91.4</v>
      </c>
      <c r="K53" s="640"/>
      <c r="L53" s="640">
        <v>165.1</v>
      </c>
      <c r="M53" s="640"/>
      <c r="N53" s="640">
        <v>-3.4</v>
      </c>
      <c r="O53" s="640"/>
      <c r="P53" s="640">
        <v>30.3</v>
      </c>
      <c r="Q53" s="640"/>
      <c r="R53" s="640">
        <v>26.1</v>
      </c>
      <c r="S53" s="640"/>
      <c r="T53" s="640">
        <v>-11.6</v>
      </c>
      <c r="U53" s="640"/>
      <c r="V53" s="640">
        <v>25.1</v>
      </c>
      <c r="W53" s="640"/>
      <c r="X53" s="640">
        <v>115.1</v>
      </c>
      <c r="Y53" s="640"/>
      <c r="Z53" s="640">
        <v>-33.1</v>
      </c>
      <c r="AA53" s="640"/>
      <c r="AB53" s="624" t="s">
        <v>605</v>
      </c>
      <c r="AC53" s="640"/>
      <c r="AD53" s="640"/>
      <c r="AE53" s="640"/>
    </row>
    <row r="54" spans="1:31" ht="15" customHeight="1">
      <c r="A54" s="624" t="s">
        <v>820</v>
      </c>
      <c r="B54" s="640">
        <v>24.9</v>
      </c>
      <c r="C54" s="624"/>
      <c r="D54" s="640">
        <v>24.5</v>
      </c>
      <c r="E54" s="640"/>
      <c r="F54" s="640">
        <v>38.700000000000003</v>
      </c>
      <c r="G54" s="640"/>
      <c r="H54" s="640">
        <v>3.7</v>
      </c>
      <c r="I54" s="640"/>
      <c r="J54" s="640">
        <v>33.1</v>
      </c>
      <c r="K54" s="640"/>
      <c r="L54" s="640">
        <v>40</v>
      </c>
      <c r="M54" s="640"/>
      <c r="N54" s="640">
        <v>7.1</v>
      </c>
      <c r="O54" s="640"/>
      <c r="P54" s="640">
        <v>65.7</v>
      </c>
      <c r="Q54" s="640"/>
      <c r="R54" s="640">
        <v>-5.5</v>
      </c>
      <c r="S54" s="640"/>
      <c r="T54" s="640">
        <v>-59</v>
      </c>
      <c r="U54" s="640"/>
      <c r="V54" s="640">
        <v>-45</v>
      </c>
      <c r="W54" s="640"/>
      <c r="X54" s="640">
        <v>-5</v>
      </c>
      <c r="Y54" s="640"/>
      <c r="Z54" s="640">
        <v>17.5</v>
      </c>
      <c r="AA54" s="640"/>
      <c r="AB54" s="624" t="s">
        <v>820</v>
      </c>
      <c r="AC54" s="640"/>
      <c r="AD54" s="640"/>
      <c r="AE54" s="640"/>
    </row>
    <row r="55" spans="1:31" ht="15" customHeight="1">
      <c r="A55" s="624" t="s">
        <v>821</v>
      </c>
      <c r="B55" s="640">
        <v>13.3</v>
      </c>
      <c r="C55" s="624"/>
      <c r="D55" s="640">
        <v>13.3</v>
      </c>
      <c r="E55" s="640"/>
      <c r="F55" s="640">
        <v>16</v>
      </c>
      <c r="G55" s="640"/>
      <c r="H55" s="640">
        <v>10.7</v>
      </c>
      <c r="I55" s="640"/>
      <c r="J55" s="640">
        <v>20</v>
      </c>
      <c r="K55" s="640"/>
      <c r="L55" s="640">
        <v>21</v>
      </c>
      <c r="M55" s="640"/>
      <c r="N55" s="640">
        <v>18.399999999999999</v>
      </c>
      <c r="O55" s="640"/>
      <c r="P55" s="640">
        <v>22.9</v>
      </c>
      <c r="Q55" s="640"/>
      <c r="R55" s="640">
        <v>3.5</v>
      </c>
      <c r="S55" s="640"/>
      <c r="T55" s="640">
        <v>-44.7</v>
      </c>
      <c r="U55" s="640"/>
      <c r="V55" s="640">
        <v>-23</v>
      </c>
      <c r="W55" s="640"/>
      <c r="X55" s="640">
        <v>0.1</v>
      </c>
      <c r="Y55" s="640"/>
      <c r="Z55" s="640">
        <v>24.8</v>
      </c>
      <c r="AA55" s="640"/>
      <c r="AB55" s="624" t="s">
        <v>821</v>
      </c>
      <c r="AC55" s="640"/>
      <c r="AD55" s="640"/>
      <c r="AE55" s="640"/>
    </row>
    <row r="56" spans="1:31" ht="15" customHeight="1">
      <c r="A56" s="624" t="s">
        <v>822</v>
      </c>
      <c r="B56" s="640">
        <v>28.5</v>
      </c>
      <c r="C56" s="624"/>
      <c r="D56" s="640">
        <v>28.7</v>
      </c>
      <c r="E56" s="640"/>
      <c r="F56" s="640">
        <v>42.2</v>
      </c>
      <c r="G56" s="640"/>
      <c r="H56" s="640">
        <v>17</v>
      </c>
      <c r="I56" s="640"/>
      <c r="J56" s="640">
        <v>15.9</v>
      </c>
      <c r="K56" s="640"/>
      <c r="L56" s="640">
        <v>3.6</v>
      </c>
      <c r="M56" s="640"/>
      <c r="N56" s="640">
        <v>23.5</v>
      </c>
      <c r="O56" s="640"/>
      <c r="P56" s="640">
        <v>66.5</v>
      </c>
      <c r="Q56" s="640"/>
      <c r="R56" s="640">
        <v>13.1</v>
      </c>
      <c r="S56" s="640"/>
      <c r="T56" s="640">
        <v>12.1</v>
      </c>
      <c r="U56" s="640"/>
      <c r="V56" s="640">
        <v>15.1</v>
      </c>
      <c r="W56" s="640"/>
      <c r="X56" s="640">
        <v>18.399999999999999</v>
      </c>
      <c r="Y56" s="640"/>
      <c r="Z56" s="640">
        <v>3.4</v>
      </c>
      <c r="AA56" s="640"/>
      <c r="AB56" s="624" t="s">
        <v>822</v>
      </c>
      <c r="AC56" s="640"/>
      <c r="AD56" s="640"/>
      <c r="AE56" s="640"/>
    </row>
    <row r="57" spans="1:31" ht="15" customHeight="1">
      <c r="A57" s="624" t="s">
        <v>823</v>
      </c>
      <c r="B57" s="640">
        <v>9</v>
      </c>
      <c r="C57" s="624"/>
      <c r="D57" s="640">
        <v>8.5</v>
      </c>
      <c r="E57" s="640"/>
      <c r="F57" s="640">
        <v>2.7</v>
      </c>
      <c r="G57" s="640"/>
      <c r="H57" s="640">
        <v>14.2</v>
      </c>
      <c r="I57" s="640"/>
      <c r="J57" s="640">
        <v>10.1</v>
      </c>
      <c r="K57" s="640"/>
      <c r="L57" s="640">
        <v>-3.1</v>
      </c>
      <c r="M57" s="640"/>
      <c r="N57" s="640">
        <v>24.7</v>
      </c>
      <c r="O57" s="640"/>
      <c r="P57" s="640">
        <v>9.8000000000000007</v>
      </c>
      <c r="Q57" s="640"/>
      <c r="R57" s="640">
        <v>5.6</v>
      </c>
      <c r="S57" s="640"/>
      <c r="T57" s="640">
        <v>43.1</v>
      </c>
      <c r="U57" s="640"/>
      <c r="V57" s="640">
        <v>-12.8</v>
      </c>
      <c r="W57" s="640"/>
      <c r="X57" s="640">
        <v>9</v>
      </c>
      <c r="Y57" s="640"/>
      <c r="Z57" s="640">
        <v>3</v>
      </c>
      <c r="AA57" s="640"/>
      <c r="AB57" s="624" t="s">
        <v>823</v>
      </c>
      <c r="AC57" s="640"/>
      <c r="AD57" s="640"/>
      <c r="AE57" s="640"/>
    </row>
    <row r="58" spans="1:31" ht="15" customHeight="1">
      <c r="A58" s="624" t="s">
        <v>824</v>
      </c>
      <c r="B58" s="640">
        <v>8.6999999999999993</v>
      </c>
      <c r="C58" s="624"/>
      <c r="D58" s="640">
        <v>8.6999999999999993</v>
      </c>
      <c r="E58" s="640"/>
      <c r="F58" s="640">
        <v>5.5</v>
      </c>
      <c r="G58" s="640"/>
      <c r="H58" s="640">
        <v>12.9</v>
      </c>
      <c r="I58" s="640"/>
      <c r="J58" s="640">
        <v>3.3</v>
      </c>
      <c r="K58" s="640"/>
      <c r="L58" s="640">
        <v>2.6</v>
      </c>
      <c r="M58" s="640"/>
      <c r="N58" s="640">
        <v>4.8</v>
      </c>
      <c r="O58" s="640"/>
      <c r="P58" s="640">
        <v>12.7</v>
      </c>
      <c r="Q58" s="640"/>
      <c r="R58" s="640">
        <v>14.1</v>
      </c>
      <c r="S58" s="640"/>
      <c r="T58" s="640">
        <v>-37.700000000000003</v>
      </c>
      <c r="U58" s="640"/>
      <c r="V58" s="640">
        <v>10.5</v>
      </c>
      <c r="W58" s="640"/>
      <c r="X58" s="640">
        <v>12.7</v>
      </c>
      <c r="Y58" s="640"/>
      <c r="Z58" s="640">
        <v>22.2</v>
      </c>
      <c r="AA58" s="640"/>
      <c r="AB58" s="624" t="s">
        <v>824</v>
      </c>
      <c r="AC58" s="640"/>
      <c r="AD58" s="640"/>
      <c r="AE58" s="640"/>
    </row>
    <row r="59" spans="1:31" ht="15" customHeight="1">
      <c r="A59" s="624" t="s">
        <v>568</v>
      </c>
      <c r="B59" s="640">
        <v>6.3</v>
      </c>
      <c r="C59" s="624"/>
      <c r="D59" s="640">
        <v>8.1999999999999993</v>
      </c>
      <c r="E59" s="640"/>
      <c r="F59" s="640">
        <v>1</v>
      </c>
      <c r="G59" s="640"/>
      <c r="H59" s="640">
        <v>15.2</v>
      </c>
      <c r="I59" s="640"/>
      <c r="J59" s="640">
        <v>4.7</v>
      </c>
      <c r="K59" s="640"/>
      <c r="L59" s="640">
        <v>1.6</v>
      </c>
      <c r="M59" s="640"/>
      <c r="N59" s="640">
        <v>10.4</v>
      </c>
      <c r="O59" s="640"/>
      <c r="P59" s="640">
        <v>0.5</v>
      </c>
      <c r="Q59" s="640"/>
      <c r="R59" s="640">
        <v>13.9</v>
      </c>
      <c r="S59" s="640"/>
      <c r="T59" s="640">
        <v>-46.6</v>
      </c>
      <c r="U59" s="640"/>
      <c r="V59" s="640">
        <v>11.4</v>
      </c>
      <c r="W59" s="640"/>
      <c r="X59" s="640">
        <v>16.600000000000001</v>
      </c>
      <c r="Y59" s="640"/>
      <c r="Z59" s="640">
        <v>17.100000000000001</v>
      </c>
      <c r="AA59" s="640"/>
      <c r="AB59" s="624" t="s">
        <v>568</v>
      </c>
      <c r="AC59" s="640"/>
      <c r="AD59" s="640"/>
      <c r="AE59" s="640"/>
    </row>
    <row r="60" spans="1:31" ht="15" customHeight="1">
      <c r="A60" s="624" t="s">
        <v>569</v>
      </c>
      <c r="B60" s="640">
        <v>16.899999999999999</v>
      </c>
      <c r="C60" s="624"/>
      <c r="D60" s="640">
        <v>17.100000000000001</v>
      </c>
      <c r="E60" s="640"/>
      <c r="F60" s="640">
        <v>27.9</v>
      </c>
      <c r="G60" s="640"/>
      <c r="H60" s="640">
        <v>9.8000000000000007</v>
      </c>
      <c r="I60" s="640"/>
      <c r="J60" s="640">
        <v>-0.3</v>
      </c>
      <c r="K60" s="640"/>
      <c r="L60" s="640">
        <v>16</v>
      </c>
      <c r="M60" s="640"/>
      <c r="N60" s="640">
        <v>-24.5</v>
      </c>
      <c r="O60" s="640"/>
      <c r="P60" s="640">
        <v>72.599999999999994</v>
      </c>
      <c r="Q60" s="640"/>
      <c r="R60" s="640">
        <v>19.100000000000001</v>
      </c>
      <c r="S60" s="640"/>
      <c r="T60" s="640">
        <v>-26.9</v>
      </c>
      <c r="U60" s="640"/>
      <c r="V60" s="640">
        <v>-1.2</v>
      </c>
      <c r="W60" s="640"/>
      <c r="X60" s="640">
        <v>22.3</v>
      </c>
      <c r="Y60" s="640"/>
      <c r="Z60" s="640">
        <v>22.4</v>
      </c>
      <c r="AA60" s="640"/>
      <c r="AB60" s="624" t="s">
        <v>569</v>
      </c>
      <c r="AC60" s="640"/>
      <c r="AD60" s="640"/>
      <c r="AE60" s="640"/>
    </row>
    <row r="61" spans="1:31" ht="15" customHeight="1">
      <c r="A61" s="624" t="s">
        <v>570</v>
      </c>
      <c r="B61" s="640">
        <v>7.7</v>
      </c>
      <c r="C61" s="624"/>
      <c r="D61" s="640">
        <v>7.5</v>
      </c>
      <c r="E61" s="640"/>
      <c r="F61" s="640">
        <v>2.2999999999999998</v>
      </c>
      <c r="G61" s="640"/>
      <c r="H61" s="640">
        <v>11.7</v>
      </c>
      <c r="I61" s="640"/>
      <c r="J61" s="640">
        <v>4</v>
      </c>
      <c r="K61" s="640"/>
      <c r="L61" s="640">
        <v>-2.5</v>
      </c>
      <c r="M61" s="640"/>
      <c r="N61" s="640">
        <v>10.9</v>
      </c>
      <c r="O61" s="640"/>
      <c r="P61" s="640">
        <v>7.2</v>
      </c>
      <c r="Q61" s="640"/>
      <c r="R61" s="640">
        <v>11.9</v>
      </c>
      <c r="S61" s="640"/>
      <c r="T61" s="640">
        <v>-6.1</v>
      </c>
      <c r="U61" s="640"/>
      <c r="V61" s="640">
        <v>13.2</v>
      </c>
      <c r="W61" s="640"/>
      <c r="X61" s="640">
        <v>11.1</v>
      </c>
      <c r="Y61" s="640"/>
      <c r="Z61" s="640">
        <v>13.9</v>
      </c>
      <c r="AA61" s="640"/>
      <c r="AB61" s="624" t="s">
        <v>570</v>
      </c>
      <c r="AC61" s="640"/>
      <c r="AD61" s="640"/>
      <c r="AE61" s="640"/>
    </row>
    <row r="62" spans="1:31" ht="15" customHeight="1">
      <c r="A62" s="624" t="s">
        <v>571</v>
      </c>
      <c r="B62" s="640">
        <v>12.9</v>
      </c>
      <c r="C62" s="624"/>
      <c r="D62" s="640">
        <v>12.8</v>
      </c>
      <c r="E62" s="640"/>
      <c r="F62" s="640">
        <v>-5.6</v>
      </c>
      <c r="G62" s="640"/>
      <c r="H62" s="640">
        <v>26.4</v>
      </c>
      <c r="I62" s="640"/>
      <c r="J62" s="640">
        <v>12.6</v>
      </c>
      <c r="K62" s="640"/>
      <c r="L62" s="640">
        <v>-20.9</v>
      </c>
      <c r="M62" s="640"/>
      <c r="N62" s="640">
        <v>44.6</v>
      </c>
      <c r="O62" s="640"/>
      <c r="P62" s="640">
        <v>12.4</v>
      </c>
      <c r="Q62" s="640"/>
      <c r="R62" s="640">
        <v>13.3</v>
      </c>
      <c r="S62" s="640"/>
      <c r="T62" s="640">
        <v>28</v>
      </c>
      <c r="U62" s="640"/>
      <c r="V62" s="640">
        <v>2.4</v>
      </c>
      <c r="W62" s="640"/>
      <c r="X62" s="640">
        <v>24</v>
      </c>
      <c r="Y62" s="640"/>
      <c r="Z62" s="640">
        <v>-3.7</v>
      </c>
      <c r="AA62" s="640"/>
      <c r="AB62" s="624" t="s">
        <v>571</v>
      </c>
      <c r="AC62" s="640"/>
      <c r="AD62" s="640"/>
      <c r="AE62" s="640"/>
    </row>
    <row r="63" spans="1:31" ht="15" customHeight="1">
      <c r="A63" s="624" t="s">
        <v>355</v>
      </c>
      <c r="B63" s="640">
        <v>27.6</v>
      </c>
      <c r="C63" s="624"/>
      <c r="D63" s="640">
        <v>27.3</v>
      </c>
      <c r="E63" s="640"/>
      <c r="F63" s="640">
        <v>23.9</v>
      </c>
      <c r="G63" s="640"/>
      <c r="H63" s="640">
        <v>32.4</v>
      </c>
      <c r="I63" s="640"/>
      <c r="J63" s="640">
        <v>45.6</v>
      </c>
      <c r="K63" s="640"/>
      <c r="L63" s="640">
        <v>40.4</v>
      </c>
      <c r="M63" s="640"/>
      <c r="N63" s="640">
        <v>51.1</v>
      </c>
      <c r="O63" s="640"/>
      <c r="P63" s="640">
        <v>14.4</v>
      </c>
      <c r="Q63" s="640"/>
      <c r="R63" s="640">
        <v>30.3</v>
      </c>
      <c r="S63" s="640"/>
      <c r="T63" s="640">
        <v>222.3</v>
      </c>
      <c r="U63" s="640"/>
      <c r="V63" s="640">
        <v>1.5</v>
      </c>
      <c r="W63" s="640"/>
      <c r="X63" s="640">
        <v>21.6</v>
      </c>
      <c r="Y63" s="640"/>
      <c r="Z63" s="640">
        <v>27.8</v>
      </c>
      <c r="AA63" s="640"/>
      <c r="AB63" s="624" t="s">
        <v>355</v>
      </c>
      <c r="AC63" s="640"/>
      <c r="AD63" s="640"/>
      <c r="AE63" s="640"/>
    </row>
    <row r="64" spans="1:31" ht="15" customHeight="1">
      <c r="A64" s="624" t="s">
        <v>573</v>
      </c>
      <c r="B64" s="640">
        <v>3.8</v>
      </c>
      <c r="C64" s="624"/>
      <c r="D64" s="640">
        <v>3.8</v>
      </c>
      <c r="E64" s="640"/>
      <c r="F64" s="640">
        <v>-3.8</v>
      </c>
      <c r="G64" s="640"/>
      <c r="H64" s="640">
        <v>11.3</v>
      </c>
      <c r="I64" s="640"/>
      <c r="J64" s="640">
        <v>2.5</v>
      </c>
      <c r="K64" s="640"/>
      <c r="L64" s="640">
        <v>-8.6</v>
      </c>
      <c r="M64" s="640"/>
      <c r="N64" s="640">
        <v>20.100000000000001</v>
      </c>
      <c r="O64" s="640"/>
      <c r="P64" s="640">
        <v>-4.9000000000000004</v>
      </c>
      <c r="Q64" s="640"/>
      <c r="R64" s="640">
        <v>7.5</v>
      </c>
      <c r="S64" s="640"/>
      <c r="T64" s="640">
        <v>-20.9</v>
      </c>
      <c r="U64" s="640"/>
      <c r="V64" s="640">
        <v>11.1</v>
      </c>
      <c r="W64" s="640"/>
      <c r="X64" s="640">
        <v>15.4</v>
      </c>
      <c r="Y64" s="640"/>
      <c r="Z64" s="640">
        <v>-1.8</v>
      </c>
      <c r="AA64" s="640"/>
      <c r="AB64" s="624" t="s">
        <v>573</v>
      </c>
      <c r="AC64" s="640"/>
      <c r="AD64" s="640"/>
      <c r="AE64" s="640"/>
    </row>
    <row r="65" spans="1:16" ht="20.100000000000001" customHeight="1">
      <c r="D65" s="623"/>
      <c r="E65" s="623"/>
      <c r="F65" s="623"/>
      <c r="G65" s="623"/>
      <c r="H65" s="623"/>
    </row>
    <row r="66" spans="1:16" ht="18.95" customHeight="1">
      <c r="A66" s="705" t="s">
        <v>1743</v>
      </c>
      <c r="B66" s="705"/>
      <c r="C66" s="705"/>
      <c r="D66" s="705"/>
      <c r="E66" s="705"/>
      <c r="F66" s="705"/>
      <c r="G66" s="705"/>
      <c r="H66" s="705"/>
      <c r="P66" s="705" t="s">
        <v>1743</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812" t="s">
        <v>1764</v>
      </c>
    </row>
    <row r="2" spans="1:19" ht="15" customHeight="1">
      <c r="A2" s="204" t="s">
        <v>740</v>
      </c>
      <c r="K2" s="204" t="s">
        <v>740</v>
      </c>
    </row>
    <row r="3" spans="1:19" ht="15" customHeight="1">
      <c r="A3" s="435" t="s">
        <v>6</v>
      </c>
      <c r="B3" s="435"/>
      <c r="C3" s="435"/>
      <c r="D3" s="435"/>
      <c r="E3" s="435"/>
      <c r="F3" s="435"/>
      <c r="G3" s="435"/>
      <c r="H3" s="435"/>
      <c r="I3" s="435"/>
      <c r="J3" s="435"/>
      <c r="K3" s="435" t="s">
        <v>6</v>
      </c>
      <c r="M3" s="435"/>
      <c r="N3" s="435"/>
      <c r="O3" s="435"/>
      <c r="P3" s="435"/>
      <c r="Q3" s="435"/>
    </row>
    <row r="4" spans="1:19" ht="15" customHeight="1">
      <c r="A4" s="435" t="s">
        <v>1675</v>
      </c>
      <c r="B4" s="435"/>
      <c r="C4" s="435"/>
      <c r="D4" s="435"/>
      <c r="E4" s="435"/>
      <c r="F4" s="435"/>
      <c r="G4" s="435"/>
      <c r="H4" s="435"/>
      <c r="I4" s="435"/>
      <c r="J4" s="435"/>
      <c r="K4" s="435" t="s">
        <v>1676</v>
      </c>
      <c r="M4" s="435"/>
      <c r="N4" s="435"/>
      <c r="O4" s="435"/>
      <c r="P4" s="435"/>
      <c r="Q4" s="435"/>
    </row>
    <row r="5" spans="1:19" ht="15" customHeight="1">
      <c r="A5" s="215" t="s">
        <v>1321</v>
      </c>
      <c r="B5" s="435"/>
      <c r="C5" s="435"/>
      <c r="D5" s="435"/>
      <c r="E5" s="435"/>
      <c r="F5" s="435"/>
      <c r="G5" s="435"/>
      <c r="H5" s="435"/>
      <c r="I5" s="435"/>
      <c r="J5" s="435"/>
      <c r="K5" s="215" t="s">
        <v>1321</v>
      </c>
      <c r="M5" s="435"/>
      <c r="N5" s="435"/>
      <c r="O5" s="435"/>
      <c r="P5" s="435"/>
      <c r="Q5" s="435"/>
    </row>
    <row r="6" spans="1:19" ht="15" customHeight="1">
      <c r="A6" s="435" t="s">
        <v>672</v>
      </c>
      <c r="B6" s="435"/>
      <c r="C6" s="435"/>
      <c r="D6" s="435"/>
      <c r="E6" s="435"/>
      <c r="F6" s="435"/>
      <c r="G6" s="435"/>
      <c r="H6" s="435"/>
      <c r="I6" s="435"/>
      <c r="J6" s="435"/>
      <c r="K6" s="435" t="s">
        <v>672</v>
      </c>
      <c r="M6" s="435"/>
      <c r="N6" s="435"/>
      <c r="O6" s="435"/>
      <c r="P6" s="435"/>
      <c r="Q6" s="435"/>
    </row>
    <row r="7" spans="1:19" ht="15" customHeight="1">
      <c r="A7" s="223" t="s">
        <v>1677</v>
      </c>
      <c r="B7" s="223"/>
      <c r="C7" s="223"/>
      <c r="D7" s="223"/>
      <c r="E7" s="223"/>
      <c r="F7" s="223"/>
      <c r="G7" s="223"/>
      <c r="H7" s="203"/>
      <c r="I7" s="203"/>
      <c r="J7" s="203"/>
      <c r="K7" s="223" t="s">
        <v>1677</v>
      </c>
      <c r="M7" s="223"/>
      <c r="N7" s="223"/>
      <c r="O7" s="223"/>
      <c r="P7" s="223"/>
      <c r="Q7" s="223"/>
    </row>
    <row r="8" spans="1:19" s="67" customFormat="1" ht="15.75" customHeight="1">
      <c r="A8" s="896" t="s">
        <v>271</v>
      </c>
      <c r="B8" s="905" t="s">
        <v>686</v>
      </c>
      <c r="C8" s="896"/>
      <c r="D8" s="980" t="s">
        <v>427</v>
      </c>
      <c r="E8" s="983" t="s">
        <v>1678</v>
      </c>
      <c r="F8" s="984"/>
      <c r="G8" s="984"/>
      <c r="H8" s="983" t="s">
        <v>687</v>
      </c>
      <c r="I8" s="984"/>
      <c r="J8" s="985"/>
      <c r="K8" s="996" t="s">
        <v>40</v>
      </c>
      <c r="L8" s="984" t="s">
        <v>441</v>
      </c>
      <c r="M8" s="984"/>
      <c r="N8" s="984"/>
      <c r="O8" s="984"/>
      <c r="P8" s="995"/>
      <c r="Q8" s="905" t="s">
        <v>271</v>
      </c>
    </row>
    <row r="9" spans="1:19" s="67" customFormat="1" ht="15.75" customHeight="1">
      <c r="A9" s="888"/>
      <c r="B9" s="890"/>
      <c r="C9" s="888"/>
      <c r="D9" s="981"/>
      <c r="E9" s="986" t="s">
        <v>548</v>
      </c>
      <c r="F9" s="206" t="s">
        <v>531</v>
      </c>
      <c r="G9" s="207"/>
      <c r="H9" s="981" t="s">
        <v>665</v>
      </c>
      <c r="I9" s="988" t="s">
        <v>327</v>
      </c>
      <c r="J9" s="991" t="s">
        <v>1006</v>
      </c>
      <c r="K9" s="993"/>
      <c r="L9" s="992" t="s">
        <v>665</v>
      </c>
      <c r="M9" s="983" t="s">
        <v>628</v>
      </c>
      <c r="N9" s="984"/>
      <c r="O9" s="984"/>
      <c r="P9" s="995"/>
      <c r="Q9" s="890"/>
    </row>
    <row r="10" spans="1:19" s="67" customFormat="1" ht="15.75" customHeight="1">
      <c r="A10" s="888"/>
      <c r="B10" s="890"/>
      <c r="C10" s="888"/>
      <c r="D10" s="981"/>
      <c r="E10" s="981"/>
      <c r="F10" s="986" t="s">
        <v>327</v>
      </c>
      <c r="G10" s="986" t="s">
        <v>1006</v>
      </c>
      <c r="H10" s="981"/>
      <c r="I10" s="989"/>
      <c r="J10" s="989"/>
      <c r="K10" s="993"/>
      <c r="L10" s="993"/>
      <c r="M10" s="998" t="s">
        <v>784</v>
      </c>
      <c r="N10" s="998" t="s">
        <v>767</v>
      </c>
      <c r="O10" s="992" t="s">
        <v>881</v>
      </c>
      <c r="P10" s="999" t="s">
        <v>768</v>
      </c>
      <c r="Q10" s="890"/>
    </row>
    <row r="11" spans="1:19" s="67" customFormat="1" ht="15.75" customHeight="1">
      <c r="A11" s="888"/>
      <c r="B11" s="890"/>
      <c r="C11" s="888"/>
      <c r="D11" s="981"/>
      <c r="E11" s="981"/>
      <c r="F11" s="981"/>
      <c r="G11" s="981"/>
      <c r="H11" s="981"/>
      <c r="I11" s="989"/>
      <c r="J11" s="989"/>
      <c r="K11" s="993"/>
      <c r="L11" s="993"/>
      <c r="M11" s="981"/>
      <c r="N11" s="981"/>
      <c r="O11" s="993"/>
      <c r="P11" s="988"/>
      <c r="Q11" s="890"/>
    </row>
    <row r="12" spans="1:19" s="67" customFormat="1" ht="15.75" customHeight="1">
      <c r="A12" s="889"/>
      <c r="B12" s="891"/>
      <c r="C12" s="889"/>
      <c r="D12" s="982"/>
      <c r="E12" s="987"/>
      <c r="F12" s="987"/>
      <c r="G12" s="987"/>
      <c r="H12" s="987"/>
      <c r="I12" s="990"/>
      <c r="J12" s="990"/>
      <c r="K12" s="997"/>
      <c r="L12" s="994"/>
      <c r="M12" s="987"/>
      <c r="N12" s="987"/>
      <c r="O12" s="994"/>
      <c r="P12" s="1000"/>
      <c r="Q12" s="891"/>
    </row>
    <row r="13" spans="1:19" ht="24.95" customHeight="1">
      <c r="A13" s="215" t="s">
        <v>601</v>
      </c>
      <c r="B13" s="437"/>
      <c r="C13" s="437"/>
      <c r="D13" s="437"/>
      <c r="E13" s="437"/>
      <c r="F13" s="437"/>
      <c r="G13" s="437"/>
      <c r="H13" s="437"/>
      <c r="I13" s="437"/>
      <c r="J13" s="437"/>
      <c r="K13" s="436" t="s">
        <v>601</v>
      </c>
      <c r="M13" s="436"/>
      <c r="N13" s="436"/>
      <c r="O13" s="436"/>
      <c r="P13" s="436"/>
      <c r="Q13" s="436"/>
    </row>
    <row r="14" spans="1:19" ht="21.95" customHeight="1">
      <c r="A14" s="205" t="s">
        <v>769</v>
      </c>
      <c r="B14" s="215">
        <v>2017</v>
      </c>
      <c r="C14" s="67" t="s">
        <v>849</v>
      </c>
      <c r="D14" s="489">
        <v>428853</v>
      </c>
      <c r="E14" s="489">
        <v>418839</v>
      </c>
      <c r="F14" s="489">
        <v>260248</v>
      </c>
      <c r="G14" s="489">
        <v>158591</v>
      </c>
      <c r="H14" s="489">
        <v>193252</v>
      </c>
      <c r="I14" s="489">
        <v>131125</v>
      </c>
      <c r="J14" s="489">
        <v>62127</v>
      </c>
      <c r="K14" s="489">
        <v>102673</v>
      </c>
      <c r="L14" s="489">
        <v>122914</v>
      </c>
      <c r="M14" s="489">
        <v>3869</v>
      </c>
      <c r="N14" s="489">
        <v>22581</v>
      </c>
      <c r="O14" s="489">
        <v>52949</v>
      </c>
      <c r="P14" s="489">
        <v>43516</v>
      </c>
      <c r="Q14" s="490" t="s">
        <v>769</v>
      </c>
      <c r="S14" s="27"/>
    </row>
    <row r="15" spans="1:19" ht="15" customHeight="1">
      <c r="A15" s="205" t="s">
        <v>918</v>
      </c>
      <c r="B15" s="215" t="s">
        <v>354</v>
      </c>
      <c r="C15" s="67" t="s">
        <v>56</v>
      </c>
      <c r="D15" s="489">
        <v>631712</v>
      </c>
      <c r="E15" s="489">
        <v>620700</v>
      </c>
      <c r="F15" s="489">
        <v>393567</v>
      </c>
      <c r="G15" s="489">
        <v>227133</v>
      </c>
      <c r="H15" s="489">
        <v>297534</v>
      </c>
      <c r="I15" s="489">
        <v>212646</v>
      </c>
      <c r="J15" s="489">
        <v>84889</v>
      </c>
      <c r="K15" s="489">
        <v>135429</v>
      </c>
      <c r="L15" s="489">
        <v>187736</v>
      </c>
      <c r="M15" s="489">
        <v>7570</v>
      </c>
      <c r="N15" s="489">
        <v>37922</v>
      </c>
      <c r="O15" s="489">
        <v>75433</v>
      </c>
      <c r="P15" s="489">
        <v>66811</v>
      </c>
      <c r="Q15" s="490" t="s">
        <v>918</v>
      </c>
    </row>
    <row r="16" spans="1:19" ht="15" customHeight="1">
      <c r="A16" s="205" t="s">
        <v>919</v>
      </c>
      <c r="B16" s="215" t="s">
        <v>354</v>
      </c>
      <c r="C16" s="67" t="s">
        <v>61</v>
      </c>
      <c r="D16" s="489">
        <v>878421</v>
      </c>
      <c r="E16" s="489">
        <v>861503</v>
      </c>
      <c r="F16" s="489">
        <v>538796</v>
      </c>
      <c r="G16" s="489">
        <v>322708</v>
      </c>
      <c r="H16" s="489">
        <v>391470</v>
      </c>
      <c r="I16" s="489">
        <v>276967</v>
      </c>
      <c r="J16" s="489">
        <v>114502</v>
      </c>
      <c r="K16" s="489">
        <v>208162</v>
      </c>
      <c r="L16" s="489">
        <v>261872</v>
      </c>
      <c r="M16" s="489">
        <v>8331</v>
      </c>
      <c r="N16" s="489">
        <v>45336</v>
      </c>
      <c r="O16" s="489">
        <v>119508</v>
      </c>
      <c r="P16" s="489">
        <v>88697</v>
      </c>
      <c r="Q16" s="490" t="s">
        <v>919</v>
      </c>
    </row>
    <row r="17" spans="1:19" ht="15" customHeight="1">
      <c r="A17" s="205" t="s">
        <v>920</v>
      </c>
      <c r="B17" s="215" t="s">
        <v>354</v>
      </c>
      <c r="C17" s="67" t="s">
        <v>62</v>
      </c>
      <c r="D17" s="489">
        <v>867212</v>
      </c>
      <c r="E17" s="489">
        <v>850946</v>
      </c>
      <c r="F17" s="489">
        <v>504725</v>
      </c>
      <c r="G17" s="489">
        <v>346221</v>
      </c>
      <c r="H17" s="489">
        <v>345622</v>
      </c>
      <c r="I17" s="489">
        <v>231517</v>
      </c>
      <c r="J17" s="489">
        <v>114105</v>
      </c>
      <c r="K17" s="489">
        <v>203001</v>
      </c>
      <c r="L17" s="489">
        <v>302324</v>
      </c>
      <c r="M17" s="489">
        <v>10522</v>
      </c>
      <c r="N17" s="489">
        <v>59686</v>
      </c>
      <c r="O17" s="489">
        <v>132603</v>
      </c>
      <c r="P17" s="489">
        <v>99513</v>
      </c>
      <c r="Q17" s="490" t="s">
        <v>920</v>
      </c>
    </row>
    <row r="18" spans="1:19" ht="15" customHeight="1">
      <c r="A18" s="205" t="s">
        <v>921</v>
      </c>
      <c r="B18" s="215" t="s">
        <v>354</v>
      </c>
      <c r="C18" s="67" t="s">
        <v>703</v>
      </c>
      <c r="D18" s="489">
        <v>977079</v>
      </c>
      <c r="E18" s="489">
        <v>961822</v>
      </c>
      <c r="F18" s="489">
        <v>560887</v>
      </c>
      <c r="G18" s="489">
        <v>400936</v>
      </c>
      <c r="H18" s="489">
        <v>410896</v>
      </c>
      <c r="I18" s="489">
        <v>279529</v>
      </c>
      <c r="J18" s="489">
        <v>131367</v>
      </c>
      <c r="K18" s="489">
        <v>225013</v>
      </c>
      <c r="L18" s="489">
        <v>325913</v>
      </c>
      <c r="M18" s="489">
        <v>8375</v>
      </c>
      <c r="N18" s="489">
        <v>47970</v>
      </c>
      <c r="O18" s="489">
        <v>160757</v>
      </c>
      <c r="P18" s="489">
        <v>108811</v>
      </c>
      <c r="Q18" s="490" t="s">
        <v>921</v>
      </c>
    </row>
    <row r="19" spans="1:19" ht="15" customHeight="1">
      <c r="A19" s="205" t="s">
        <v>922</v>
      </c>
      <c r="B19" s="215" t="s">
        <v>354</v>
      </c>
      <c r="C19" s="67" t="s">
        <v>704</v>
      </c>
      <c r="D19" s="489">
        <v>1013850</v>
      </c>
      <c r="E19" s="489">
        <v>995224</v>
      </c>
      <c r="F19" s="489">
        <v>598446</v>
      </c>
      <c r="G19" s="489">
        <v>396778</v>
      </c>
      <c r="H19" s="489">
        <v>416270</v>
      </c>
      <c r="I19" s="489">
        <v>298941</v>
      </c>
      <c r="J19" s="489">
        <v>117329</v>
      </c>
      <c r="K19" s="489">
        <v>240571</v>
      </c>
      <c r="L19" s="489">
        <v>338382</v>
      </c>
      <c r="M19" s="489">
        <v>8554</v>
      </c>
      <c r="N19" s="489">
        <v>50379</v>
      </c>
      <c r="O19" s="489">
        <v>166989</v>
      </c>
      <c r="P19" s="489">
        <v>112460</v>
      </c>
      <c r="Q19" s="490" t="s">
        <v>922</v>
      </c>
    </row>
    <row r="20" spans="1:19" ht="15" customHeight="1">
      <c r="A20" s="205" t="s">
        <v>923</v>
      </c>
      <c r="B20" s="215" t="s">
        <v>354</v>
      </c>
      <c r="C20" s="67" t="s">
        <v>705</v>
      </c>
      <c r="D20" s="489">
        <v>1107896</v>
      </c>
      <c r="E20" s="489">
        <v>1089343</v>
      </c>
      <c r="F20" s="489">
        <v>643926</v>
      </c>
      <c r="G20" s="489">
        <v>445417</v>
      </c>
      <c r="H20" s="489">
        <v>456166</v>
      </c>
      <c r="I20" s="489">
        <v>315088</v>
      </c>
      <c r="J20" s="489">
        <v>141078</v>
      </c>
      <c r="K20" s="489">
        <v>249729</v>
      </c>
      <c r="L20" s="489">
        <v>383448</v>
      </c>
      <c r="M20" s="489">
        <v>9100</v>
      </c>
      <c r="N20" s="489">
        <v>70008</v>
      </c>
      <c r="O20" s="489">
        <v>187397</v>
      </c>
      <c r="P20" s="489">
        <v>116943</v>
      </c>
      <c r="Q20" s="490" t="s">
        <v>923</v>
      </c>
    </row>
    <row r="21" spans="1:19" ht="15" customHeight="1">
      <c r="A21" s="205" t="s">
        <v>924</v>
      </c>
      <c r="B21" s="215" t="s">
        <v>354</v>
      </c>
      <c r="C21" s="67" t="s">
        <v>218</v>
      </c>
      <c r="D21" s="489">
        <v>1030636</v>
      </c>
      <c r="E21" s="489">
        <v>1015163</v>
      </c>
      <c r="F21" s="489">
        <v>581634</v>
      </c>
      <c r="G21" s="489">
        <v>433530</v>
      </c>
      <c r="H21" s="489">
        <v>441755</v>
      </c>
      <c r="I21" s="489">
        <v>292646</v>
      </c>
      <c r="J21" s="489">
        <v>149109</v>
      </c>
      <c r="K21" s="489">
        <v>229857</v>
      </c>
      <c r="L21" s="489">
        <v>343551</v>
      </c>
      <c r="M21" s="489">
        <v>8613</v>
      </c>
      <c r="N21" s="489">
        <v>50517</v>
      </c>
      <c r="O21" s="489">
        <v>175075</v>
      </c>
      <c r="P21" s="489">
        <v>109346</v>
      </c>
      <c r="Q21" s="490" t="s">
        <v>924</v>
      </c>
    </row>
    <row r="22" spans="1:19" ht="15" customHeight="1">
      <c r="A22" s="205" t="s">
        <v>925</v>
      </c>
      <c r="B22" s="215" t="s">
        <v>354</v>
      </c>
      <c r="C22" s="67" t="s">
        <v>196</v>
      </c>
      <c r="D22" s="489">
        <v>1032574</v>
      </c>
      <c r="E22" s="489">
        <v>1012733</v>
      </c>
      <c r="F22" s="489">
        <v>590616</v>
      </c>
      <c r="G22" s="489">
        <v>422116</v>
      </c>
      <c r="H22" s="489">
        <v>415998</v>
      </c>
      <c r="I22" s="489">
        <v>290231</v>
      </c>
      <c r="J22" s="489">
        <v>125767</v>
      </c>
      <c r="K22" s="489">
        <v>244035</v>
      </c>
      <c r="L22" s="489">
        <v>352700</v>
      </c>
      <c r="M22" s="489">
        <v>9845</v>
      </c>
      <c r="N22" s="489">
        <v>46506</v>
      </c>
      <c r="O22" s="489">
        <v>187826</v>
      </c>
      <c r="P22" s="489">
        <v>108523</v>
      </c>
      <c r="Q22" s="490" t="s">
        <v>925</v>
      </c>
    </row>
    <row r="23" spans="1:19" ht="15" customHeight="1">
      <c r="A23" s="205" t="s">
        <v>479</v>
      </c>
      <c r="B23" s="215" t="s">
        <v>354</v>
      </c>
      <c r="C23" s="67" t="s">
        <v>197</v>
      </c>
      <c r="D23" s="489">
        <v>1055088</v>
      </c>
      <c r="E23" s="489">
        <v>1036545</v>
      </c>
      <c r="F23" s="489">
        <v>598977</v>
      </c>
      <c r="G23" s="489">
        <v>437568</v>
      </c>
      <c r="H23" s="489">
        <v>448194</v>
      </c>
      <c r="I23" s="489">
        <v>310395</v>
      </c>
      <c r="J23" s="489">
        <v>137799</v>
      </c>
      <c r="K23" s="489">
        <v>232447</v>
      </c>
      <c r="L23" s="489">
        <v>355904</v>
      </c>
      <c r="M23" s="489">
        <v>8510</v>
      </c>
      <c r="N23" s="489">
        <v>47626</v>
      </c>
      <c r="O23" s="489">
        <v>192196</v>
      </c>
      <c r="P23" s="489">
        <v>107573</v>
      </c>
      <c r="Q23" s="490" t="s">
        <v>479</v>
      </c>
    </row>
    <row r="24" spans="1:19" ht="15" customHeight="1">
      <c r="A24" s="205" t="s">
        <v>480</v>
      </c>
      <c r="B24" s="215" t="s">
        <v>354</v>
      </c>
      <c r="C24" s="67" t="s">
        <v>198</v>
      </c>
      <c r="D24" s="489">
        <v>1235271</v>
      </c>
      <c r="E24" s="489">
        <v>1218537</v>
      </c>
      <c r="F24" s="489">
        <v>687377</v>
      </c>
      <c r="G24" s="489">
        <v>531160</v>
      </c>
      <c r="H24" s="489">
        <v>514906</v>
      </c>
      <c r="I24" s="489">
        <v>328541</v>
      </c>
      <c r="J24" s="489">
        <v>186365</v>
      </c>
      <c r="K24" s="489">
        <v>282385</v>
      </c>
      <c r="L24" s="489">
        <v>421247</v>
      </c>
      <c r="M24" s="489">
        <v>11495</v>
      </c>
      <c r="N24" s="489">
        <v>64957</v>
      </c>
      <c r="O24" s="489">
        <v>201931</v>
      </c>
      <c r="P24" s="489">
        <v>142864</v>
      </c>
      <c r="Q24" s="490" t="s">
        <v>480</v>
      </c>
    </row>
    <row r="25" spans="1:19" ht="15" customHeight="1">
      <c r="A25" s="205" t="s">
        <v>481</v>
      </c>
      <c r="B25" s="215" t="s">
        <v>354</v>
      </c>
      <c r="C25" s="67" t="s">
        <v>668</v>
      </c>
      <c r="D25" s="489">
        <v>1095984</v>
      </c>
      <c r="E25" s="489">
        <v>1080728</v>
      </c>
      <c r="F25" s="489">
        <v>645243</v>
      </c>
      <c r="G25" s="489">
        <v>435485</v>
      </c>
      <c r="H25" s="489">
        <v>444788</v>
      </c>
      <c r="I25" s="489">
        <v>300029</v>
      </c>
      <c r="J25" s="489">
        <v>144758</v>
      </c>
      <c r="K25" s="489">
        <v>263285</v>
      </c>
      <c r="L25" s="489">
        <v>372655</v>
      </c>
      <c r="M25" s="489">
        <v>10921</v>
      </c>
      <c r="N25" s="489">
        <v>71008</v>
      </c>
      <c r="O25" s="489">
        <v>172722</v>
      </c>
      <c r="P25" s="489">
        <v>118004</v>
      </c>
      <c r="Q25" s="490" t="s">
        <v>481</v>
      </c>
    </row>
    <row r="26" spans="1:19" ht="21.95" customHeight="1">
      <c r="A26" s="205" t="s">
        <v>453</v>
      </c>
      <c r="B26" s="215"/>
      <c r="C26" s="67" t="s">
        <v>353</v>
      </c>
      <c r="D26" s="489">
        <v>11354576</v>
      </c>
      <c r="E26" s="489">
        <v>11162083</v>
      </c>
      <c r="F26" s="489">
        <v>6604442</v>
      </c>
      <c r="G26" s="489">
        <v>4557643</v>
      </c>
      <c r="H26" s="489">
        <v>4776851</v>
      </c>
      <c r="I26" s="489">
        <v>3267655</v>
      </c>
      <c r="J26" s="489">
        <v>1509195</v>
      </c>
      <c r="K26" s="489">
        <v>2616587</v>
      </c>
      <c r="L26" s="489">
        <v>3768646</v>
      </c>
      <c r="M26" s="489">
        <v>105705</v>
      </c>
      <c r="N26" s="489">
        <v>614496</v>
      </c>
      <c r="O26" s="489">
        <v>1825386</v>
      </c>
      <c r="P26" s="489">
        <v>1223061</v>
      </c>
      <c r="Q26" s="490" t="s">
        <v>453</v>
      </c>
    </row>
    <row r="27" spans="1:19" ht="24.95" customHeight="1">
      <c r="A27" s="204" t="s">
        <v>602</v>
      </c>
      <c r="B27" s="205"/>
      <c r="C27" s="205"/>
      <c r="D27" s="60"/>
      <c r="E27" s="60"/>
      <c r="F27" s="60"/>
      <c r="G27" s="60"/>
      <c r="H27" s="60"/>
      <c r="I27" s="60"/>
      <c r="J27" s="60"/>
      <c r="K27" s="61" t="s">
        <v>602</v>
      </c>
      <c r="L27" s="60"/>
      <c r="M27" s="60"/>
      <c r="N27" s="60"/>
      <c r="O27" s="60"/>
      <c r="P27" s="60"/>
      <c r="Q27" s="204"/>
    </row>
    <row r="28" spans="1:19" ht="21.95" customHeight="1">
      <c r="A28" s="205" t="s">
        <v>293</v>
      </c>
      <c r="B28" s="215">
        <v>2017</v>
      </c>
      <c r="C28" s="67" t="s">
        <v>849</v>
      </c>
      <c r="D28" s="489">
        <v>573891</v>
      </c>
      <c r="E28" s="489">
        <v>565236</v>
      </c>
      <c r="F28" s="489">
        <v>396957</v>
      </c>
      <c r="G28" s="489">
        <v>168279</v>
      </c>
      <c r="H28" s="489">
        <v>251793</v>
      </c>
      <c r="I28" s="489">
        <v>190520</v>
      </c>
      <c r="J28" s="489">
        <v>61273</v>
      </c>
      <c r="K28" s="489">
        <v>150962</v>
      </c>
      <c r="L28" s="489">
        <v>162482</v>
      </c>
      <c r="M28" s="489">
        <v>6808</v>
      </c>
      <c r="N28" s="489">
        <v>48667</v>
      </c>
      <c r="O28" s="489">
        <v>43209</v>
      </c>
      <c r="P28" s="489">
        <v>63798</v>
      </c>
      <c r="Q28" s="490" t="s">
        <v>293</v>
      </c>
      <c r="S28" s="27"/>
    </row>
    <row r="29" spans="1:19" ht="15" customHeight="1">
      <c r="A29" s="205" t="s">
        <v>296</v>
      </c>
      <c r="B29" s="215" t="s">
        <v>354</v>
      </c>
      <c r="C29" s="67" t="s">
        <v>56</v>
      </c>
      <c r="D29" s="489">
        <v>704725</v>
      </c>
      <c r="E29" s="489">
        <v>695104</v>
      </c>
      <c r="F29" s="489">
        <v>517097</v>
      </c>
      <c r="G29" s="489">
        <v>178007</v>
      </c>
      <c r="H29" s="489">
        <v>319704</v>
      </c>
      <c r="I29" s="489">
        <v>246025</v>
      </c>
      <c r="J29" s="489">
        <v>73679</v>
      </c>
      <c r="K29" s="489">
        <v>196198</v>
      </c>
      <c r="L29" s="489">
        <v>179203</v>
      </c>
      <c r="M29" s="489">
        <v>7016</v>
      </c>
      <c r="N29" s="489">
        <v>67859</v>
      </c>
      <c r="O29" s="489">
        <v>47489</v>
      </c>
      <c r="P29" s="489">
        <v>56839</v>
      </c>
      <c r="Q29" s="490" t="s">
        <v>296</v>
      </c>
    </row>
    <row r="30" spans="1:19" ht="15" customHeight="1">
      <c r="A30" s="205" t="s">
        <v>297</v>
      </c>
      <c r="B30" s="215" t="s">
        <v>354</v>
      </c>
      <c r="C30" s="67" t="s">
        <v>61</v>
      </c>
      <c r="D30" s="489">
        <v>1136096</v>
      </c>
      <c r="E30" s="489">
        <v>1117533</v>
      </c>
      <c r="F30" s="489">
        <v>766102</v>
      </c>
      <c r="G30" s="489">
        <v>351432</v>
      </c>
      <c r="H30" s="489">
        <v>473115</v>
      </c>
      <c r="I30" s="489">
        <v>352060</v>
      </c>
      <c r="J30" s="489">
        <v>121055</v>
      </c>
      <c r="K30" s="489">
        <v>319497</v>
      </c>
      <c r="L30" s="489">
        <v>324921</v>
      </c>
      <c r="M30" s="489">
        <v>15075</v>
      </c>
      <c r="N30" s="489">
        <v>79470</v>
      </c>
      <c r="O30" s="489">
        <v>126728</v>
      </c>
      <c r="P30" s="489">
        <v>103649</v>
      </c>
      <c r="Q30" s="490" t="s">
        <v>297</v>
      </c>
    </row>
    <row r="31" spans="1:19" ht="15" customHeight="1">
      <c r="A31" s="205" t="s">
        <v>298</v>
      </c>
      <c r="B31" s="215" t="s">
        <v>354</v>
      </c>
      <c r="C31" s="67" t="s">
        <v>62</v>
      </c>
      <c r="D31" s="489">
        <v>1165857</v>
      </c>
      <c r="E31" s="489">
        <v>1145367</v>
      </c>
      <c r="F31" s="489">
        <v>766975</v>
      </c>
      <c r="G31" s="489">
        <v>378392</v>
      </c>
      <c r="H31" s="489">
        <v>449918</v>
      </c>
      <c r="I31" s="489">
        <v>331794</v>
      </c>
      <c r="J31" s="489">
        <v>118124</v>
      </c>
      <c r="K31" s="489">
        <v>340267</v>
      </c>
      <c r="L31" s="489">
        <v>355183</v>
      </c>
      <c r="M31" s="489">
        <v>12415</v>
      </c>
      <c r="N31" s="489">
        <v>82499</v>
      </c>
      <c r="O31" s="489">
        <v>141100</v>
      </c>
      <c r="P31" s="489">
        <v>119169</v>
      </c>
      <c r="Q31" s="490" t="s">
        <v>298</v>
      </c>
    </row>
    <row r="32" spans="1:19" ht="15" customHeight="1">
      <c r="A32" s="205" t="s">
        <v>926</v>
      </c>
      <c r="B32" s="215" t="s">
        <v>354</v>
      </c>
      <c r="C32" s="67" t="s">
        <v>703</v>
      </c>
      <c r="D32" s="489">
        <v>1453737</v>
      </c>
      <c r="E32" s="489">
        <v>1432895</v>
      </c>
      <c r="F32" s="489">
        <v>924189</v>
      </c>
      <c r="G32" s="489">
        <v>508706</v>
      </c>
      <c r="H32" s="489">
        <v>564920</v>
      </c>
      <c r="I32" s="489">
        <v>415649</v>
      </c>
      <c r="J32" s="489">
        <v>149271</v>
      </c>
      <c r="K32" s="489">
        <v>390171</v>
      </c>
      <c r="L32" s="489">
        <v>477805</v>
      </c>
      <c r="M32" s="489">
        <v>13122</v>
      </c>
      <c r="N32" s="489">
        <v>105248</v>
      </c>
      <c r="O32" s="489">
        <v>196622</v>
      </c>
      <c r="P32" s="489">
        <v>162813</v>
      </c>
      <c r="Q32" s="490" t="s">
        <v>926</v>
      </c>
    </row>
    <row r="33" spans="1:19" ht="15" customHeight="1">
      <c r="A33" s="205" t="s">
        <v>927</v>
      </c>
      <c r="B33" s="215" t="s">
        <v>354</v>
      </c>
      <c r="C33" s="67" t="s">
        <v>704</v>
      </c>
      <c r="D33" s="489">
        <v>1450163</v>
      </c>
      <c r="E33" s="489">
        <v>1428638</v>
      </c>
      <c r="F33" s="489">
        <v>900447</v>
      </c>
      <c r="G33" s="489">
        <v>528190</v>
      </c>
      <c r="H33" s="489">
        <v>564342</v>
      </c>
      <c r="I33" s="489">
        <v>416769</v>
      </c>
      <c r="J33" s="489">
        <v>147573</v>
      </c>
      <c r="K33" s="489">
        <v>386461</v>
      </c>
      <c r="L33" s="489">
        <v>477835</v>
      </c>
      <c r="M33" s="489">
        <v>15117</v>
      </c>
      <c r="N33" s="489">
        <v>82100</v>
      </c>
      <c r="O33" s="489">
        <v>212452</v>
      </c>
      <c r="P33" s="489">
        <v>168166</v>
      </c>
      <c r="Q33" s="490" t="s">
        <v>927</v>
      </c>
    </row>
    <row r="34" spans="1:19" ht="15" customHeight="1">
      <c r="A34" s="205" t="s">
        <v>928</v>
      </c>
      <c r="B34" s="215" t="s">
        <v>354</v>
      </c>
      <c r="C34" s="67" t="s">
        <v>705</v>
      </c>
      <c r="D34" s="489">
        <v>1624721</v>
      </c>
      <c r="E34" s="489">
        <v>1601278</v>
      </c>
      <c r="F34" s="489">
        <v>1030979</v>
      </c>
      <c r="G34" s="489">
        <v>570299</v>
      </c>
      <c r="H34" s="489">
        <v>654182</v>
      </c>
      <c r="I34" s="489">
        <v>489324</v>
      </c>
      <c r="J34" s="489">
        <v>164858</v>
      </c>
      <c r="K34" s="489">
        <v>423387</v>
      </c>
      <c r="L34" s="489">
        <v>523708</v>
      </c>
      <c r="M34" s="489">
        <v>14454</v>
      </c>
      <c r="N34" s="489">
        <v>103814</v>
      </c>
      <c r="O34" s="489">
        <v>220876</v>
      </c>
      <c r="P34" s="489">
        <v>184565</v>
      </c>
      <c r="Q34" s="490" t="s">
        <v>928</v>
      </c>
    </row>
    <row r="35" spans="1:19" ht="15" customHeight="1">
      <c r="A35" s="205" t="s">
        <v>929</v>
      </c>
      <c r="B35" s="215" t="s">
        <v>354</v>
      </c>
      <c r="C35" s="67" t="s">
        <v>218</v>
      </c>
      <c r="D35" s="489">
        <v>1495139</v>
      </c>
      <c r="E35" s="489">
        <v>1473522</v>
      </c>
      <c r="F35" s="489">
        <v>911957</v>
      </c>
      <c r="G35" s="489">
        <v>561564</v>
      </c>
      <c r="H35" s="489">
        <v>570054</v>
      </c>
      <c r="I35" s="489">
        <v>411328</v>
      </c>
      <c r="J35" s="489">
        <v>158726</v>
      </c>
      <c r="K35" s="489">
        <v>384714</v>
      </c>
      <c r="L35" s="489">
        <v>518753</v>
      </c>
      <c r="M35" s="489">
        <v>20837</v>
      </c>
      <c r="N35" s="489">
        <v>95078</v>
      </c>
      <c r="O35" s="489">
        <v>223839</v>
      </c>
      <c r="P35" s="489">
        <v>179000</v>
      </c>
      <c r="Q35" s="490" t="s">
        <v>929</v>
      </c>
    </row>
    <row r="36" spans="1:19" ht="15" customHeight="1">
      <c r="A36" s="205" t="s">
        <v>930</v>
      </c>
      <c r="B36" s="215" t="s">
        <v>354</v>
      </c>
      <c r="C36" s="67" t="s">
        <v>196</v>
      </c>
      <c r="D36" s="489">
        <v>1563710</v>
      </c>
      <c r="E36" s="489">
        <v>1540433</v>
      </c>
      <c r="F36" s="489">
        <v>963634</v>
      </c>
      <c r="G36" s="489">
        <v>576799</v>
      </c>
      <c r="H36" s="489">
        <v>599663</v>
      </c>
      <c r="I36" s="489">
        <v>436763</v>
      </c>
      <c r="J36" s="489">
        <v>162900</v>
      </c>
      <c r="K36" s="489">
        <v>403800</v>
      </c>
      <c r="L36" s="489">
        <v>536970</v>
      </c>
      <c r="M36" s="489">
        <v>16175</v>
      </c>
      <c r="N36" s="489">
        <v>106896</v>
      </c>
      <c r="O36" s="489">
        <v>234047</v>
      </c>
      <c r="P36" s="489">
        <v>179851</v>
      </c>
      <c r="Q36" s="490" t="s">
        <v>930</v>
      </c>
    </row>
    <row r="37" spans="1:19" ht="15" customHeight="1">
      <c r="A37" s="205" t="s">
        <v>931</v>
      </c>
      <c r="B37" s="215" t="s">
        <v>354</v>
      </c>
      <c r="C37" s="67" t="s">
        <v>197</v>
      </c>
      <c r="D37" s="489">
        <v>1586969</v>
      </c>
      <c r="E37" s="489">
        <v>1562533</v>
      </c>
      <c r="F37" s="489">
        <v>968046</v>
      </c>
      <c r="G37" s="489">
        <v>594487</v>
      </c>
      <c r="H37" s="489">
        <v>591463</v>
      </c>
      <c r="I37" s="489">
        <v>428036</v>
      </c>
      <c r="J37" s="489">
        <v>163427</v>
      </c>
      <c r="K37" s="489">
        <v>422712</v>
      </c>
      <c r="L37" s="489">
        <v>548358</v>
      </c>
      <c r="M37" s="489">
        <v>14541</v>
      </c>
      <c r="N37" s="489">
        <v>102757</v>
      </c>
      <c r="O37" s="489">
        <v>240742</v>
      </c>
      <c r="P37" s="489">
        <v>190318</v>
      </c>
      <c r="Q37" s="490" t="s">
        <v>931</v>
      </c>
    </row>
    <row r="38" spans="1:19" ht="15" customHeight="1">
      <c r="A38" s="205" t="s">
        <v>932</v>
      </c>
      <c r="B38" s="215" t="s">
        <v>354</v>
      </c>
      <c r="C38" s="67" t="s">
        <v>198</v>
      </c>
      <c r="D38" s="489">
        <v>1739817</v>
      </c>
      <c r="E38" s="489">
        <v>1713961</v>
      </c>
      <c r="F38" s="489">
        <v>1052054</v>
      </c>
      <c r="G38" s="489">
        <v>661907</v>
      </c>
      <c r="H38" s="489">
        <v>638682</v>
      </c>
      <c r="I38" s="489">
        <v>462096</v>
      </c>
      <c r="J38" s="489">
        <v>176586</v>
      </c>
      <c r="K38" s="489">
        <v>458652</v>
      </c>
      <c r="L38" s="489">
        <v>616627</v>
      </c>
      <c r="M38" s="489">
        <v>18952</v>
      </c>
      <c r="N38" s="489">
        <v>112354</v>
      </c>
      <c r="O38" s="489">
        <v>257792</v>
      </c>
      <c r="P38" s="489">
        <v>227529</v>
      </c>
      <c r="Q38" s="490" t="s">
        <v>932</v>
      </c>
    </row>
    <row r="39" spans="1:19" ht="15" customHeight="1">
      <c r="A39" s="205" t="s">
        <v>933</v>
      </c>
      <c r="B39" s="215" t="s">
        <v>354</v>
      </c>
      <c r="C39" s="67" t="s">
        <v>668</v>
      </c>
      <c r="D39" s="489">
        <v>1694696</v>
      </c>
      <c r="E39" s="489">
        <v>1675376</v>
      </c>
      <c r="F39" s="489">
        <v>1048707</v>
      </c>
      <c r="G39" s="489">
        <v>626669</v>
      </c>
      <c r="H39" s="489">
        <v>680456</v>
      </c>
      <c r="I39" s="489">
        <v>464678</v>
      </c>
      <c r="J39" s="489">
        <v>215778</v>
      </c>
      <c r="K39" s="489">
        <v>451918</v>
      </c>
      <c r="L39" s="489">
        <v>543001</v>
      </c>
      <c r="M39" s="489">
        <v>20213</v>
      </c>
      <c r="N39" s="489">
        <v>111898</v>
      </c>
      <c r="O39" s="489">
        <v>188634</v>
      </c>
      <c r="P39" s="489">
        <v>222257</v>
      </c>
      <c r="Q39" s="490" t="s">
        <v>933</v>
      </c>
    </row>
    <row r="40" spans="1:19" ht="21.95" customHeight="1">
      <c r="A40" s="205" t="s">
        <v>934</v>
      </c>
      <c r="B40" s="215"/>
      <c r="C40" s="67" t="s">
        <v>353</v>
      </c>
      <c r="D40" s="489">
        <v>16189521</v>
      </c>
      <c r="E40" s="489">
        <v>15951876</v>
      </c>
      <c r="F40" s="489">
        <v>10247144</v>
      </c>
      <c r="G40" s="489">
        <v>5704731</v>
      </c>
      <c r="H40" s="489">
        <v>6358292</v>
      </c>
      <c r="I40" s="489">
        <v>4645042</v>
      </c>
      <c r="J40" s="489">
        <v>1713250</v>
      </c>
      <c r="K40" s="489">
        <v>4328739</v>
      </c>
      <c r="L40" s="489">
        <v>5264846</v>
      </c>
      <c r="M40" s="489">
        <v>174725</v>
      </c>
      <c r="N40" s="489">
        <v>1098640</v>
      </c>
      <c r="O40" s="489">
        <v>2133530</v>
      </c>
      <c r="P40" s="489">
        <v>1857954</v>
      </c>
      <c r="Q40" s="490" t="s">
        <v>934</v>
      </c>
    </row>
    <row r="41" spans="1:19" ht="24.95" customHeight="1">
      <c r="A41" s="204" t="s">
        <v>603</v>
      </c>
      <c r="B41" s="205"/>
      <c r="C41" s="205"/>
      <c r="D41" s="491"/>
      <c r="E41" s="491"/>
      <c r="F41" s="491"/>
      <c r="G41" s="491"/>
      <c r="H41" s="491"/>
      <c r="I41" s="491"/>
      <c r="J41" s="491"/>
      <c r="K41" s="492" t="s">
        <v>603</v>
      </c>
      <c r="M41" s="491"/>
      <c r="N41" s="491"/>
      <c r="O41" s="491"/>
      <c r="P41" s="491"/>
      <c r="Q41" s="204"/>
    </row>
    <row r="42" spans="1:19" ht="21.95" customHeight="1">
      <c r="A42" s="205" t="s">
        <v>660</v>
      </c>
      <c r="B42" s="215">
        <v>2017</v>
      </c>
      <c r="C42" s="67" t="s">
        <v>849</v>
      </c>
      <c r="D42" s="489">
        <v>164300</v>
      </c>
      <c r="E42" s="489">
        <v>164114</v>
      </c>
      <c r="F42" s="489">
        <v>111161</v>
      </c>
      <c r="G42" s="489">
        <v>52952</v>
      </c>
      <c r="H42" s="489">
        <v>59093</v>
      </c>
      <c r="I42" s="489">
        <v>25905</v>
      </c>
      <c r="J42" s="489">
        <v>33188</v>
      </c>
      <c r="K42" s="489">
        <v>76617</v>
      </c>
      <c r="L42" s="489">
        <v>28404</v>
      </c>
      <c r="M42" s="489">
        <v>1438</v>
      </c>
      <c r="N42" s="489">
        <v>7202</v>
      </c>
      <c r="O42" s="489">
        <v>13384</v>
      </c>
      <c r="P42" s="489">
        <v>6380</v>
      </c>
      <c r="Q42" s="490" t="s">
        <v>660</v>
      </c>
      <c r="S42" s="27"/>
    </row>
    <row r="43" spans="1:19" ht="15" customHeight="1">
      <c r="A43" s="205" t="s">
        <v>661</v>
      </c>
      <c r="B43" s="215" t="s">
        <v>354</v>
      </c>
      <c r="C43" s="67" t="s">
        <v>56</v>
      </c>
      <c r="D43" s="489">
        <v>165765</v>
      </c>
      <c r="E43" s="489">
        <v>165655</v>
      </c>
      <c r="F43" s="489">
        <v>116373</v>
      </c>
      <c r="G43" s="489">
        <v>49282</v>
      </c>
      <c r="H43" s="489">
        <v>57147</v>
      </c>
      <c r="I43" s="489">
        <v>23599</v>
      </c>
      <c r="J43" s="489">
        <v>33548</v>
      </c>
      <c r="K43" s="489">
        <v>75968</v>
      </c>
      <c r="L43" s="489">
        <v>32541</v>
      </c>
      <c r="M43" s="489">
        <v>11324</v>
      </c>
      <c r="N43" s="489">
        <v>5483</v>
      </c>
      <c r="O43" s="489">
        <v>10261</v>
      </c>
      <c r="P43" s="489">
        <v>5473</v>
      </c>
      <c r="Q43" s="490" t="s">
        <v>661</v>
      </c>
    </row>
    <row r="44" spans="1:19" ht="15" customHeight="1">
      <c r="A44" s="205" t="s">
        <v>662</v>
      </c>
      <c r="B44" s="215" t="s">
        <v>354</v>
      </c>
      <c r="C44" s="67" t="s">
        <v>61</v>
      </c>
      <c r="D44" s="489">
        <v>199880</v>
      </c>
      <c r="E44" s="489">
        <v>199326</v>
      </c>
      <c r="F44" s="489">
        <v>128489</v>
      </c>
      <c r="G44" s="489">
        <v>70837</v>
      </c>
      <c r="H44" s="489">
        <v>77014</v>
      </c>
      <c r="I44" s="489">
        <v>35613</v>
      </c>
      <c r="J44" s="489">
        <v>41402</v>
      </c>
      <c r="K44" s="489">
        <v>83584</v>
      </c>
      <c r="L44" s="489">
        <v>38727</v>
      </c>
      <c r="M44" s="489">
        <v>1602</v>
      </c>
      <c r="N44" s="489">
        <v>7690</v>
      </c>
      <c r="O44" s="489">
        <v>20688</v>
      </c>
      <c r="P44" s="489">
        <v>8748</v>
      </c>
      <c r="Q44" s="490" t="s">
        <v>662</v>
      </c>
    </row>
    <row r="45" spans="1:19" ht="15" customHeight="1">
      <c r="A45" s="205" t="s">
        <v>663</v>
      </c>
      <c r="B45" s="215" t="s">
        <v>354</v>
      </c>
      <c r="C45" s="67" t="s">
        <v>62</v>
      </c>
      <c r="D45" s="489">
        <v>200298</v>
      </c>
      <c r="E45" s="489">
        <v>200088</v>
      </c>
      <c r="F45" s="489">
        <v>120942</v>
      </c>
      <c r="G45" s="489">
        <v>79146</v>
      </c>
      <c r="H45" s="489">
        <v>72925</v>
      </c>
      <c r="I45" s="489">
        <v>27041</v>
      </c>
      <c r="J45" s="489">
        <v>45884</v>
      </c>
      <c r="K45" s="489">
        <v>84876</v>
      </c>
      <c r="L45" s="489">
        <v>42287</v>
      </c>
      <c r="M45" s="489">
        <v>722</v>
      </c>
      <c r="N45" s="489">
        <v>8303</v>
      </c>
      <c r="O45" s="489">
        <v>22099</v>
      </c>
      <c r="P45" s="489">
        <v>11163</v>
      </c>
      <c r="Q45" s="490" t="s">
        <v>663</v>
      </c>
    </row>
    <row r="46" spans="1:19" ht="15" customHeight="1">
      <c r="A46" s="205" t="s">
        <v>736</v>
      </c>
      <c r="B46" s="215" t="s">
        <v>354</v>
      </c>
      <c r="C46" s="67" t="s">
        <v>703</v>
      </c>
      <c r="D46" s="489">
        <v>226424</v>
      </c>
      <c r="E46" s="489">
        <v>226223</v>
      </c>
      <c r="F46" s="489">
        <v>136588</v>
      </c>
      <c r="G46" s="489">
        <v>89635</v>
      </c>
      <c r="H46" s="489">
        <v>77948</v>
      </c>
      <c r="I46" s="489">
        <v>24284</v>
      </c>
      <c r="J46" s="489">
        <v>53663</v>
      </c>
      <c r="K46" s="489">
        <v>101595</v>
      </c>
      <c r="L46" s="489">
        <v>46680</v>
      </c>
      <c r="M46" s="489">
        <v>1206</v>
      </c>
      <c r="N46" s="489">
        <v>9502</v>
      </c>
      <c r="O46" s="489">
        <v>20065</v>
      </c>
      <c r="P46" s="489">
        <v>15907</v>
      </c>
      <c r="Q46" s="490" t="s">
        <v>736</v>
      </c>
    </row>
    <row r="47" spans="1:19" ht="15" customHeight="1">
      <c r="A47" s="205" t="s">
        <v>737</v>
      </c>
      <c r="B47" s="215" t="s">
        <v>354</v>
      </c>
      <c r="C47" s="67" t="s">
        <v>704</v>
      </c>
      <c r="D47" s="489">
        <v>234955</v>
      </c>
      <c r="E47" s="489">
        <v>234379</v>
      </c>
      <c r="F47" s="489">
        <v>129919</v>
      </c>
      <c r="G47" s="489">
        <v>104460</v>
      </c>
      <c r="H47" s="489">
        <v>93144</v>
      </c>
      <c r="I47" s="489">
        <v>24215</v>
      </c>
      <c r="J47" s="489">
        <v>68930</v>
      </c>
      <c r="K47" s="489">
        <v>92779</v>
      </c>
      <c r="L47" s="489">
        <v>48456</v>
      </c>
      <c r="M47" s="489">
        <v>1119</v>
      </c>
      <c r="N47" s="489">
        <v>11806</v>
      </c>
      <c r="O47" s="489">
        <v>24552</v>
      </c>
      <c r="P47" s="489">
        <v>10979</v>
      </c>
      <c r="Q47" s="490" t="s">
        <v>737</v>
      </c>
    </row>
    <row r="48" spans="1:19" ht="15" customHeight="1">
      <c r="A48" s="205" t="s">
        <v>724</v>
      </c>
      <c r="B48" s="215" t="s">
        <v>354</v>
      </c>
      <c r="C48" s="67" t="s">
        <v>705</v>
      </c>
      <c r="D48" s="489">
        <v>245363</v>
      </c>
      <c r="E48" s="489">
        <v>245046</v>
      </c>
      <c r="F48" s="489">
        <v>138607</v>
      </c>
      <c r="G48" s="489">
        <v>106439</v>
      </c>
      <c r="H48" s="489">
        <v>103207</v>
      </c>
      <c r="I48" s="489">
        <v>27545</v>
      </c>
      <c r="J48" s="489">
        <v>75662</v>
      </c>
      <c r="K48" s="489">
        <v>99310</v>
      </c>
      <c r="L48" s="489">
        <v>42529</v>
      </c>
      <c r="M48" s="489">
        <v>1380</v>
      </c>
      <c r="N48" s="489">
        <v>10373</v>
      </c>
      <c r="O48" s="489">
        <v>21012</v>
      </c>
      <c r="P48" s="489">
        <v>9765</v>
      </c>
      <c r="Q48" s="490" t="s">
        <v>724</v>
      </c>
    </row>
    <row r="49" spans="1:19" ht="15" customHeight="1">
      <c r="A49" s="205" t="s">
        <v>725</v>
      </c>
      <c r="B49" s="215" t="s">
        <v>354</v>
      </c>
      <c r="C49" s="67" t="s">
        <v>218</v>
      </c>
      <c r="D49" s="489">
        <v>264218</v>
      </c>
      <c r="E49" s="489">
        <v>263995</v>
      </c>
      <c r="F49" s="489">
        <v>140845</v>
      </c>
      <c r="G49" s="489">
        <v>123151</v>
      </c>
      <c r="H49" s="489">
        <v>112872</v>
      </c>
      <c r="I49" s="489">
        <v>24500</v>
      </c>
      <c r="J49" s="489">
        <v>88373</v>
      </c>
      <c r="K49" s="489">
        <v>102194</v>
      </c>
      <c r="L49" s="489">
        <v>48930</v>
      </c>
      <c r="M49" s="489">
        <v>886</v>
      </c>
      <c r="N49" s="489">
        <v>13266</v>
      </c>
      <c r="O49" s="489">
        <v>25758</v>
      </c>
      <c r="P49" s="489">
        <v>9020</v>
      </c>
      <c r="Q49" s="490" t="s">
        <v>725</v>
      </c>
    </row>
    <row r="50" spans="1:19" ht="15" customHeight="1">
      <c r="A50" s="205" t="s">
        <v>265</v>
      </c>
      <c r="B50" s="215" t="s">
        <v>354</v>
      </c>
      <c r="C50" s="67" t="s">
        <v>196</v>
      </c>
      <c r="D50" s="489">
        <v>246994</v>
      </c>
      <c r="E50" s="489">
        <v>246484</v>
      </c>
      <c r="F50" s="489">
        <v>145743</v>
      </c>
      <c r="G50" s="489">
        <v>100741</v>
      </c>
      <c r="H50" s="489">
        <v>95442</v>
      </c>
      <c r="I50" s="489">
        <v>27932</v>
      </c>
      <c r="J50" s="489">
        <v>67510</v>
      </c>
      <c r="K50" s="489">
        <v>104475</v>
      </c>
      <c r="L50" s="489">
        <v>46566</v>
      </c>
      <c r="M50" s="489">
        <v>1315</v>
      </c>
      <c r="N50" s="489">
        <v>12021</v>
      </c>
      <c r="O50" s="489">
        <v>22170</v>
      </c>
      <c r="P50" s="489">
        <v>11061</v>
      </c>
      <c r="Q50" s="490" t="s">
        <v>265</v>
      </c>
    </row>
    <row r="51" spans="1:19" ht="15" customHeight="1">
      <c r="A51" s="205" t="s">
        <v>266</v>
      </c>
      <c r="B51" s="215" t="s">
        <v>354</v>
      </c>
      <c r="C51" s="67" t="s">
        <v>197</v>
      </c>
      <c r="D51" s="489">
        <v>260718</v>
      </c>
      <c r="E51" s="489">
        <v>260529</v>
      </c>
      <c r="F51" s="489">
        <v>153783</v>
      </c>
      <c r="G51" s="489">
        <v>106746</v>
      </c>
      <c r="H51" s="489">
        <v>106655</v>
      </c>
      <c r="I51" s="489">
        <v>38300</v>
      </c>
      <c r="J51" s="489">
        <v>68356</v>
      </c>
      <c r="K51" s="489">
        <v>103537</v>
      </c>
      <c r="L51" s="489">
        <v>50336</v>
      </c>
      <c r="M51" s="489">
        <v>2118</v>
      </c>
      <c r="N51" s="489">
        <v>9827</v>
      </c>
      <c r="O51" s="489">
        <v>26057</v>
      </c>
      <c r="P51" s="489">
        <v>12333</v>
      </c>
      <c r="Q51" s="490" t="s">
        <v>266</v>
      </c>
    </row>
    <row r="52" spans="1:19" ht="15" customHeight="1">
      <c r="A52" s="205" t="s">
        <v>267</v>
      </c>
      <c r="B52" s="215" t="s">
        <v>354</v>
      </c>
      <c r="C52" s="67" t="s">
        <v>198</v>
      </c>
      <c r="D52" s="489">
        <v>287606</v>
      </c>
      <c r="E52" s="489">
        <v>287161</v>
      </c>
      <c r="F52" s="489">
        <v>164740</v>
      </c>
      <c r="G52" s="489">
        <v>122420</v>
      </c>
      <c r="H52" s="489">
        <v>116534</v>
      </c>
      <c r="I52" s="489">
        <v>40178</v>
      </c>
      <c r="J52" s="489">
        <v>76357</v>
      </c>
      <c r="K52" s="489">
        <v>109889</v>
      </c>
      <c r="L52" s="489">
        <v>60737</v>
      </c>
      <c r="M52" s="489">
        <v>3294</v>
      </c>
      <c r="N52" s="489">
        <v>11380</v>
      </c>
      <c r="O52" s="489">
        <v>30986</v>
      </c>
      <c r="P52" s="489">
        <v>15078</v>
      </c>
      <c r="Q52" s="490" t="s">
        <v>267</v>
      </c>
    </row>
    <row r="53" spans="1:19" ht="15" customHeight="1">
      <c r="A53" s="205" t="s">
        <v>268</v>
      </c>
      <c r="B53" s="215" t="s">
        <v>354</v>
      </c>
      <c r="C53" s="67" t="s">
        <v>668</v>
      </c>
      <c r="D53" s="489">
        <v>282185</v>
      </c>
      <c r="E53" s="489">
        <v>280434</v>
      </c>
      <c r="F53" s="489">
        <v>150833</v>
      </c>
      <c r="G53" s="489">
        <v>129601</v>
      </c>
      <c r="H53" s="489">
        <v>138629</v>
      </c>
      <c r="I53" s="489">
        <v>39608</v>
      </c>
      <c r="J53" s="489">
        <v>99021</v>
      </c>
      <c r="K53" s="489">
        <v>96689</v>
      </c>
      <c r="L53" s="489">
        <v>45116</v>
      </c>
      <c r="M53" s="489">
        <v>4339</v>
      </c>
      <c r="N53" s="489">
        <v>10198</v>
      </c>
      <c r="O53" s="489">
        <v>18270</v>
      </c>
      <c r="P53" s="489">
        <v>12309</v>
      </c>
      <c r="Q53" s="490" t="s">
        <v>268</v>
      </c>
    </row>
    <row r="54" spans="1:19" ht="21.95" customHeight="1">
      <c r="A54" s="205" t="s">
        <v>269</v>
      </c>
      <c r="B54" s="215"/>
      <c r="C54" s="67" t="s">
        <v>353</v>
      </c>
      <c r="D54" s="489">
        <v>2778706</v>
      </c>
      <c r="E54" s="489">
        <v>2773434</v>
      </c>
      <c r="F54" s="489">
        <v>1638023</v>
      </c>
      <c r="G54" s="489">
        <v>1135410</v>
      </c>
      <c r="H54" s="489">
        <v>1110610</v>
      </c>
      <c r="I54" s="489">
        <v>358720</v>
      </c>
      <c r="J54" s="489">
        <v>751894</v>
      </c>
      <c r="K54" s="489">
        <v>1131513</v>
      </c>
      <c r="L54" s="489">
        <v>531309</v>
      </c>
      <c r="M54" s="489">
        <v>30743</v>
      </c>
      <c r="N54" s="489">
        <v>117051</v>
      </c>
      <c r="O54" s="489">
        <v>255302</v>
      </c>
      <c r="P54" s="489">
        <v>128216</v>
      </c>
      <c r="Q54" s="490" t="s">
        <v>269</v>
      </c>
    </row>
    <row r="55" spans="1:19" ht="24.95" customHeight="1">
      <c r="A55" s="204" t="s">
        <v>604</v>
      </c>
      <c r="B55" s="204"/>
      <c r="C55" s="204"/>
      <c r="D55" s="491"/>
      <c r="E55" s="491"/>
      <c r="F55" s="491"/>
      <c r="G55" s="491"/>
      <c r="H55" s="491"/>
      <c r="I55" s="491"/>
      <c r="J55" s="491"/>
      <c r="K55" s="492" t="s">
        <v>604</v>
      </c>
      <c r="M55" s="491"/>
      <c r="N55" s="491"/>
      <c r="O55" s="491"/>
      <c r="P55" s="491"/>
      <c r="Q55" s="204"/>
    </row>
    <row r="56" spans="1:19" ht="21.95" customHeight="1">
      <c r="A56" s="205" t="s">
        <v>270</v>
      </c>
      <c r="B56" s="215">
        <v>2017</v>
      </c>
      <c r="C56" s="67" t="s">
        <v>849</v>
      </c>
      <c r="D56" s="489">
        <v>117892</v>
      </c>
      <c r="E56" s="489">
        <v>116405</v>
      </c>
      <c r="F56" s="489">
        <v>61759</v>
      </c>
      <c r="G56" s="489">
        <v>54646</v>
      </c>
      <c r="H56" s="489">
        <v>50646</v>
      </c>
      <c r="I56" s="489">
        <v>20085</v>
      </c>
      <c r="J56" s="489">
        <v>30562</v>
      </c>
      <c r="K56" s="489">
        <v>37490</v>
      </c>
      <c r="L56" s="489">
        <v>28269</v>
      </c>
      <c r="M56" s="489">
        <v>1349</v>
      </c>
      <c r="N56" s="489">
        <v>2836</v>
      </c>
      <c r="O56" s="489">
        <v>14018</v>
      </c>
      <c r="P56" s="489">
        <v>10066</v>
      </c>
      <c r="Q56" s="490" t="s">
        <v>270</v>
      </c>
      <c r="S56" s="27"/>
    </row>
    <row r="57" spans="1:19" ht="15" customHeight="1">
      <c r="A57" s="205" t="s">
        <v>1663</v>
      </c>
      <c r="B57" s="215" t="s">
        <v>354</v>
      </c>
      <c r="C57" s="67" t="s">
        <v>56</v>
      </c>
      <c r="D57" s="489">
        <v>127534</v>
      </c>
      <c r="E57" s="489">
        <v>126541</v>
      </c>
      <c r="F57" s="489">
        <v>77573</v>
      </c>
      <c r="G57" s="489">
        <v>48967</v>
      </c>
      <c r="H57" s="489">
        <v>52668</v>
      </c>
      <c r="I57" s="489">
        <v>24464</v>
      </c>
      <c r="J57" s="489">
        <v>28204</v>
      </c>
      <c r="K57" s="489">
        <v>47900</v>
      </c>
      <c r="L57" s="489">
        <v>25972</v>
      </c>
      <c r="M57" s="489">
        <v>1290</v>
      </c>
      <c r="N57" s="489">
        <v>3919</v>
      </c>
      <c r="O57" s="489">
        <v>9467</v>
      </c>
      <c r="P57" s="489">
        <v>11297</v>
      </c>
      <c r="Q57" s="490" t="s">
        <v>1663</v>
      </c>
    </row>
    <row r="58" spans="1:19" ht="15" customHeight="1">
      <c r="A58" s="205" t="s">
        <v>1664</v>
      </c>
      <c r="B58" s="215" t="s">
        <v>354</v>
      </c>
      <c r="C58" s="67" t="s">
        <v>61</v>
      </c>
      <c r="D58" s="489">
        <v>200966</v>
      </c>
      <c r="E58" s="489">
        <v>199196</v>
      </c>
      <c r="F58" s="489">
        <v>111355</v>
      </c>
      <c r="G58" s="489">
        <v>87841</v>
      </c>
      <c r="H58" s="489">
        <v>69421</v>
      </c>
      <c r="I58" s="489">
        <v>28302</v>
      </c>
      <c r="J58" s="489">
        <v>41119</v>
      </c>
      <c r="K58" s="489">
        <v>76294</v>
      </c>
      <c r="L58" s="489">
        <v>53481</v>
      </c>
      <c r="M58" s="489">
        <v>1960</v>
      </c>
      <c r="N58" s="489">
        <v>4798</v>
      </c>
      <c r="O58" s="489">
        <v>27930</v>
      </c>
      <c r="P58" s="489">
        <v>18793</v>
      </c>
      <c r="Q58" s="490" t="s">
        <v>1664</v>
      </c>
    </row>
    <row r="59" spans="1:19" ht="15" customHeight="1">
      <c r="A59" s="205" t="s">
        <v>1665</v>
      </c>
      <c r="B59" s="215" t="s">
        <v>354</v>
      </c>
      <c r="C59" s="67" t="s">
        <v>62</v>
      </c>
      <c r="D59" s="489">
        <v>203024</v>
      </c>
      <c r="E59" s="489">
        <v>201479</v>
      </c>
      <c r="F59" s="489">
        <v>101931</v>
      </c>
      <c r="G59" s="489">
        <v>99548</v>
      </c>
      <c r="H59" s="489">
        <v>79897</v>
      </c>
      <c r="I59" s="489">
        <v>32990</v>
      </c>
      <c r="J59" s="489">
        <v>46907</v>
      </c>
      <c r="K59" s="489">
        <v>62863</v>
      </c>
      <c r="L59" s="489">
        <v>58719</v>
      </c>
      <c r="M59" s="489">
        <v>959</v>
      </c>
      <c r="N59" s="489">
        <v>5119</v>
      </c>
      <c r="O59" s="489">
        <v>32526</v>
      </c>
      <c r="P59" s="489">
        <v>20115</v>
      </c>
      <c r="Q59" s="490" t="s">
        <v>1665</v>
      </c>
    </row>
    <row r="60" spans="1:19" ht="15" customHeight="1">
      <c r="A60" s="205" t="s">
        <v>1666</v>
      </c>
      <c r="B60" s="215" t="s">
        <v>354</v>
      </c>
      <c r="C60" s="67" t="s">
        <v>703</v>
      </c>
      <c r="D60" s="489">
        <v>237741</v>
      </c>
      <c r="E60" s="489">
        <v>235492</v>
      </c>
      <c r="F60" s="489">
        <v>129543</v>
      </c>
      <c r="G60" s="489">
        <v>105949</v>
      </c>
      <c r="H60" s="489">
        <v>81069</v>
      </c>
      <c r="I60" s="489">
        <v>36149</v>
      </c>
      <c r="J60" s="489">
        <v>44920</v>
      </c>
      <c r="K60" s="489">
        <v>83309</v>
      </c>
      <c r="L60" s="489">
        <v>71115</v>
      </c>
      <c r="M60" s="489">
        <v>1425</v>
      </c>
      <c r="N60" s="489">
        <v>8661</v>
      </c>
      <c r="O60" s="489">
        <v>35933</v>
      </c>
      <c r="P60" s="489">
        <v>25096</v>
      </c>
      <c r="Q60" s="490" t="s">
        <v>1666</v>
      </c>
    </row>
    <row r="61" spans="1:19" ht="15" customHeight="1">
      <c r="A61" s="205" t="s">
        <v>1667</v>
      </c>
      <c r="B61" s="215" t="s">
        <v>354</v>
      </c>
      <c r="C61" s="67" t="s">
        <v>704</v>
      </c>
      <c r="D61" s="489">
        <v>276129</v>
      </c>
      <c r="E61" s="489">
        <v>274438</v>
      </c>
      <c r="F61" s="489">
        <v>152648</v>
      </c>
      <c r="G61" s="489">
        <v>121790</v>
      </c>
      <c r="H61" s="489">
        <v>90933</v>
      </c>
      <c r="I61" s="489">
        <v>37820</v>
      </c>
      <c r="J61" s="489">
        <v>53113</v>
      </c>
      <c r="K61" s="489">
        <v>104307</v>
      </c>
      <c r="L61" s="489">
        <v>79198</v>
      </c>
      <c r="M61" s="489">
        <v>1432</v>
      </c>
      <c r="N61" s="489">
        <v>9088</v>
      </c>
      <c r="O61" s="489">
        <v>41972</v>
      </c>
      <c r="P61" s="489">
        <v>26706</v>
      </c>
      <c r="Q61" s="490" t="s">
        <v>1667</v>
      </c>
    </row>
    <row r="62" spans="1:19" ht="15" customHeight="1">
      <c r="A62" s="205" t="s">
        <v>1668</v>
      </c>
      <c r="B62" s="215" t="s">
        <v>354</v>
      </c>
      <c r="C62" s="67" t="s">
        <v>705</v>
      </c>
      <c r="D62" s="489">
        <v>247554</v>
      </c>
      <c r="E62" s="489">
        <v>244199</v>
      </c>
      <c r="F62" s="489">
        <v>121768</v>
      </c>
      <c r="G62" s="489">
        <v>122431</v>
      </c>
      <c r="H62" s="489">
        <v>88509</v>
      </c>
      <c r="I62" s="489">
        <v>32042</v>
      </c>
      <c r="J62" s="489">
        <v>56466</v>
      </c>
      <c r="K62" s="489">
        <v>80520</v>
      </c>
      <c r="L62" s="489">
        <v>75170</v>
      </c>
      <c r="M62" s="489">
        <v>1897</v>
      </c>
      <c r="N62" s="489">
        <v>7309</v>
      </c>
      <c r="O62" s="489">
        <v>42196</v>
      </c>
      <c r="P62" s="489">
        <v>23768</v>
      </c>
      <c r="Q62" s="490" t="s">
        <v>1668</v>
      </c>
    </row>
    <row r="63" spans="1:19" ht="15" customHeight="1">
      <c r="A63" s="205" t="s">
        <v>1669</v>
      </c>
      <c r="B63" s="215" t="s">
        <v>354</v>
      </c>
      <c r="C63" s="67" t="s">
        <v>218</v>
      </c>
      <c r="D63" s="489">
        <v>272097</v>
      </c>
      <c r="E63" s="489">
        <v>269758</v>
      </c>
      <c r="F63" s="489">
        <v>143899</v>
      </c>
      <c r="G63" s="489">
        <v>125859</v>
      </c>
      <c r="H63" s="489">
        <v>94865</v>
      </c>
      <c r="I63" s="489">
        <v>40161</v>
      </c>
      <c r="J63" s="489">
        <v>54705</v>
      </c>
      <c r="K63" s="489">
        <v>92372</v>
      </c>
      <c r="L63" s="489">
        <v>82521</v>
      </c>
      <c r="M63" s="489">
        <v>4275</v>
      </c>
      <c r="N63" s="489">
        <v>7091</v>
      </c>
      <c r="O63" s="489">
        <v>45277</v>
      </c>
      <c r="P63" s="489">
        <v>25878</v>
      </c>
      <c r="Q63" s="490" t="s">
        <v>1669</v>
      </c>
    </row>
    <row r="64" spans="1:19" ht="15" customHeight="1">
      <c r="A64" s="205" t="s">
        <v>1670</v>
      </c>
      <c r="B64" s="215" t="s">
        <v>354</v>
      </c>
      <c r="C64" s="67" t="s">
        <v>196</v>
      </c>
      <c r="D64" s="489">
        <v>268444</v>
      </c>
      <c r="E64" s="489">
        <v>266487</v>
      </c>
      <c r="F64" s="489">
        <v>139929</v>
      </c>
      <c r="G64" s="489">
        <v>126558</v>
      </c>
      <c r="H64" s="489">
        <v>93070</v>
      </c>
      <c r="I64" s="489">
        <v>40537</v>
      </c>
      <c r="J64" s="489">
        <v>52533</v>
      </c>
      <c r="K64" s="489">
        <v>82085</v>
      </c>
      <c r="L64" s="489">
        <v>91332</v>
      </c>
      <c r="M64" s="489">
        <v>1817</v>
      </c>
      <c r="N64" s="489">
        <v>15489</v>
      </c>
      <c r="O64" s="489">
        <v>47921</v>
      </c>
      <c r="P64" s="489">
        <v>26105</v>
      </c>
      <c r="Q64" s="490" t="s">
        <v>1670</v>
      </c>
    </row>
    <row r="65" spans="1:17" ht="15" customHeight="1">
      <c r="A65" s="205" t="s">
        <v>1671</v>
      </c>
      <c r="B65" s="215" t="s">
        <v>354</v>
      </c>
      <c r="C65" s="67" t="s">
        <v>197</v>
      </c>
      <c r="D65" s="489">
        <v>251198</v>
      </c>
      <c r="E65" s="489">
        <v>249469</v>
      </c>
      <c r="F65" s="489">
        <v>122961</v>
      </c>
      <c r="G65" s="489">
        <v>126508</v>
      </c>
      <c r="H65" s="489">
        <v>93928</v>
      </c>
      <c r="I65" s="489">
        <v>40071</v>
      </c>
      <c r="J65" s="489">
        <v>53858</v>
      </c>
      <c r="K65" s="489">
        <v>71511</v>
      </c>
      <c r="L65" s="489">
        <v>84029</v>
      </c>
      <c r="M65" s="489">
        <v>2614</v>
      </c>
      <c r="N65" s="489">
        <v>8765</v>
      </c>
      <c r="O65" s="489">
        <v>45268</v>
      </c>
      <c r="P65" s="489">
        <v>27382</v>
      </c>
      <c r="Q65" s="490" t="s">
        <v>1671</v>
      </c>
    </row>
    <row r="66" spans="1:17" ht="15" customHeight="1">
      <c r="A66" s="205" t="s">
        <v>1672</v>
      </c>
      <c r="B66" s="215" t="s">
        <v>354</v>
      </c>
      <c r="C66" s="67" t="s">
        <v>198</v>
      </c>
      <c r="D66" s="489">
        <v>303774</v>
      </c>
      <c r="E66" s="489">
        <v>300919</v>
      </c>
      <c r="F66" s="489">
        <v>158456</v>
      </c>
      <c r="G66" s="489">
        <v>142464</v>
      </c>
      <c r="H66" s="489">
        <v>104064</v>
      </c>
      <c r="I66" s="489">
        <v>39563</v>
      </c>
      <c r="J66" s="489">
        <v>64502</v>
      </c>
      <c r="K66" s="489">
        <v>104866</v>
      </c>
      <c r="L66" s="489">
        <v>91990</v>
      </c>
      <c r="M66" s="489">
        <v>1817</v>
      </c>
      <c r="N66" s="489">
        <v>12210</v>
      </c>
      <c r="O66" s="489">
        <v>49689</v>
      </c>
      <c r="P66" s="489">
        <v>28273</v>
      </c>
      <c r="Q66" s="490" t="s">
        <v>1672</v>
      </c>
    </row>
    <row r="67" spans="1:17" ht="15" customHeight="1">
      <c r="A67" s="205" t="s">
        <v>1673</v>
      </c>
      <c r="B67" s="215" t="s">
        <v>354</v>
      </c>
      <c r="C67" s="67" t="s">
        <v>668</v>
      </c>
      <c r="D67" s="489">
        <v>308988</v>
      </c>
      <c r="E67" s="489">
        <v>306923</v>
      </c>
      <c r="F67" s="489">
        <v>175989</v>
      </c>
      <c r="G67" s="489">
        <v>130935</v>
      </c>
      <c r="H67" s="489">
        <v>109330</v>
      </c>
      <c r="I67" s="489">
        <v>44351</v>
      </c>
      <c r="J67" s="489">
        <v>64979</v>
      </c>
      <c r="K67" s="489">
        <v>118967</v>
      </c>
      <c r="L67" s="489">
        <v>78626</v>
      </c>
      <c r="M67" s="489">
        <v>1284</v>
      </c>
      <c r="N67" s="489">
        <v>11386</v>
      </c>
      <c r="O67" s="489">
        <v>37288</v>
      </c>
      <c r="P67" s="489">
        <v>28668</v>
      </c>
      <c r="Q67" s="490" t="s">
        <v>1673</v>
      </c>
    </row>
    <row r="68" spans="1:17" ht="21.95" customHeight="1">
      <c r="A68" s="205" t="s">
        <v>1674</v>
      </c>
      <c r="B68" s="215"/>
      <c r="C68" s="67" t="s">
        <v>353</v>
      </c>
      <c r="D68" s="489">
        <v>2815341</v>
      </c>
      <c r="E68" s="489">
        <v>2791306</v>
      </c>
      <c r="F68" s="489">
        <v>1497811</v>
      </c>
      <c r="G68" s="489">
        <v>1293496</v>
      </c>
      <c r="H68" s="489">
        <v>1008400</v>
      </c>
      <c r="I68" s="489">
        <v>416535</v>
      </c>
      <c r="J68" s="489">
        <v>591868</v>
      </c>
      <c r="K68" s="489">
        <v>962484</v>
      </c>
      <c r="L68" s="489">
        <v>820422</v>
      </c>
      <c r="M68" s="489">
        <v>22119</v>
      </c>
      <c r="N68" s="489">
        <v>96671</v>
      </c>
      <c r="O68" s="489">
        <v>429485</v>
      </c>
      <c r="P68" s="489">
        <v>272147</v>
      </c>
      <c r="Q68" s="490" t="s">
        <v>1674</v>
      </c>
    </row>
    <row r="69" spans="1:17" ht="15" customHeight="1">
      <c r="A69" s="215"/>
      <c r="B69" s="67"/>
      <c r="C69" s="67"/>
      <c r="D69" s="491"/>
      <c r="E69" s="491"/>
      <c r="F69" s="491"/>
      <c r="G69" s="491"/>
      <c r="H69" s="491"/>
      <c r="I69" s="491"/>
      <c r="J69" s="491"/>
      <c r="K69" s="491"/>
      <c r="L69" s="215"/>
      <c r="M69" s="491"/>
      <c r="N69" s="491"/>
      <c r="O69" s="491"/>
      <c r="P69" s="491"/>
      <c r="Q69" s="490"/>
    </row>
    <row r="70" spans="1:17" s="26" customFormat="1" ht="15.95" customHeight="1">
      <c r="A70" s="435" t="s">
        <v>1743</v>
      </c>
      <c r="B70" s="179"/>
      <c r="C70" s="179"/>
      <c r="D70" s="179"/>
      <c r="E70" s="179"/>
      <c r="F70" s="179"/>
      <c r="G70" s="179"/>
      <c r="H70" s="179"/>
      <c r="I70" s="179"/>
      <c r="J70" s="179"/>
      <c r="K70" s="435" t="s">
        <v>1743</v>
      </c>
      <c r="M70" s="435"/>
      <c r="N70" s="435"/>
      <c r="O70" s="435"/>
      <c r="P70" s="435"/>
      <c r="Q70" s="17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812" t="s">
        <v>1764</v>
      </c>
    </row>
    <row r="2" spans="1:19" ht="15" customHeight="1">
      <c r="A2" s="204" t="s">
        <v>740</v>
      </c>
      <c r="K2" s="204" t="s">
        <v>740</v>
      </c>
    </row>
    <row r="3" spans="1:19" ht="15" customHeight="1">
      <c r="A3" s="435" t="s">
        <v>6</v>
      </c>
      <c r="B3" s="435"/>
      <c r="C3" s="435"/>
      <c r="D3" s="435"/>
      <c r="E3" s="435"/>
      <c r="F3" s="435"/>
      <c r="G3" s="435"/>
      <c r="H3" s="435"/>
      <c r="I3" s="435"/>
      <c r="J3" s="435"/>
      <c r="K3" s="435" t="s">
        <v>6</v>
      </c>
      <c r="M3" s="435"/>
      <c r="N3" s="435"/>
      <c r="O3" s="435"/>
      <c r="P3" s="435"/>
      <c r="Q3" s="435"/>
    </row>
    <row r="4" spans="1:19" ht="15" customHeight="1">
      <c r="A4" s="435" t="s">
        <v>1675</v>
      </c>
      <c r="B4" s="435"/>
      <c r="C4" s="435"/>
      <c r="D4" s="435"/>
      <c r="E4" s="435"/>
      <c r="F4" s="435"/>
      <c r="G4" s="435"/>
      <c r="H4" s="435"/>
      <c r="I4" s="435"/>
      <c r="J4" s="435"/>
      <c r="K4" s="435" t="s">
        <v>1676</v>
      </c>
      <c r="M4" s="435"/>
      <c r="N4" s="435"/>
      <c r="O4" s="435"/>
      <c r="P4" s="435"/>
      <c r="Q4" s="435"/>
    </row>
    <row r="5" spans="1:19" ht="15" customHeight="1">
      <c r="A5" s="215" t="s">
        <v>1321</v>
      </c>
      <c r="B5" s="435"/>
      <c r="C5" s="435"/>
      <c r="D5" s="435"/>
      <c r="E5" s="435"/>
      <c r="F5" s="435"/>
      <c r="G5" s="435"/>
      <c r="H5" s="435"/>
      <c r="I5" s="435"/>
      <c r="J5" s="435"/>
      <c r="K5" s="215" t="s">
        <v>1321</v>
      </c>
      <c r="M5" s="435"/>
      <c r="N5" s="435"/>
      <c r="O5" s="435"/>
      <c r="P5" s="435"/>
      <c r="Q5" s="435"/>
    </row>
    <row r="6" spans="1:19" ht="15" customHeight="1">
      <c r="A6" s="435" t="s">
        <v>672</v>
      </c>
      <c r="B6" s="435"/>
      <c r="C6" s="435"/>
      <c r="D6" s="435"/>
      <c r="E6" s="435"/>
      <c r="F6" s="435"/>
      <c r="G6" s="435"/>
      <c r="H6" s="435"/>
      <c r="I6" s="435"/>
      <c r="J6" s="435"/>
      <c r="K6" s="435" t="s">
        <v>672</v>
      </c>
      <c r="M6" s="435"/>
      <c r="N6" s="435"/>
      <c r="O6" s="435"/>
      <c r="P6" s="435"/>
      <c r="Q6" s="435"/>
    </row>
    <row r="7" spans="1:19" ht="15" customHeight="1">
      <c r="A7" s="223" t="s">
        <v>1677</v>
      </c>
      <c r="B7" s="223"/>
      <c r="C7" s="223"/>
      <c r="D7" s="223"/>
      <c r="E7" s="223"/>
      <c r="F7" s="223"/>
      <c r="G7" s="223"/>
      <c r="H7" s="203"/>
      <c r="I7" s="203"/>
      <c r="J7" s="203"/>
      <c r="K7" s="223" t="s">
        <v>1677</v>
      </c>
      <c r="M7" s="223"/>
      <c r="N7" s="223"/>
      <c r="O7" s="223"/>
      <c r="P7" s="223"/>
      <c r="Q7" s="223"/>
    </row>
    <row r="8" spans="1:19" s="67" customFormat="1" ht="15.75" customHeight="1">
      <c r="A8" s="896" t="s">
        <v>271</v>
      </c>
      <c r="B8" s="905" t="s">
        <v>686</v>
      </c>
      <c r="C8" s="896"/>
      <c r="D8" s="980" t="s">
        <v>427</v>
      </c>
      <c r="E8" s="983" t="s">
        <v>1678</v>
      </c>
      <c r="F8" s="984"/>
      <c r="G8" s="984"/>
      <c r="H8" s="983" t="s">
        <v>687</v>
      </c>
      <c r="I8" s="984"/>
      <c r="J8" s="985"/>
      <c r="K8" s="996" t="s">
        <v>40</v>
      </c>
      <c r="L8" s="984" t="s">
        <v>441</v>
      </c>
      <c r="M8" s="984"/>
      <c r="N8" s="984"/>
      <c r="O8" s="984"/>
      <c r="P8" s="995"/>
      <c r="Q8" s="905" t="s">
        <v>271</v>
      </c>
    </row>
    <row r="9" spans="1:19" s="67" customFormat="1" ht="15.75" customHeight="1">
      <c r="A9" s="888"/>
      <c r="B9" s="890"/>
      <c r="C9" s="888"/>
      <c r="D9" s="981"/>
      <c r="E9" s="986" t="s">
        <v>548</v>
      </c>
      <c r="F9" s="206" t="s">
        <v>531</v>
      </c>
      <c r="G9" s="207"/>
      <c r="H9" s="981" t="s">
        <v>665</v>
      </c>
      <c r="I9" s="988" t="s">
        <v>327</v>
      </c>
      <c r="J9" s="991" t="s">
        <v>1006</v>
      </c>
      <c r="K9" s="993"/>
      <c r="L9" s="992" t="s">
        <v>665</v>
      </c>
      <c r="M9" s="983" t="s">
        <v>628</v>
      </c>
      <c r="N9" s="984"/>
      <c r="O9" s="984"/>
      <c r="P9" s="995"/>
      <c r="Q9" s="890"/>
    </row>
    <row r="10" spans="1:19" s="67" customFormat="1" ht="15.75" customHeight="1">
      <c r="A10" s="888"/>
      <c r="B10" s="890"/>
      <c r="C10" s="888"/>
      <c r="D10" s="981"/>
      <c r="E10" s="981"/>
      <c r="F10" s="986" t="s">
        <v>327</v>
      </c>
      <c r="G10" s="986" t="s">
        <v>1006</v>
      </c>
      <c r="H10" s="981"/>
      <c r="I10" s="989"/>
      <c r="J10" s="989"/>
      <c r="K10" s="993"/>
      <c r="L10" s="993"/>
      <c r="M10" s="998" t="s">
        <v>784</v>
      </c>
      <c r="N10" s="998" t="s">
        <v>767</v>
      </c>
      <c r="O10" s="992" t="s">
        <v>881</v>
      </c>
      <c r="P10" s="999" t="s">
        <v>768</v>
      </c>
      <c r="Q10" s="890"/>
    </row>
    <row r="11" spans="1:19" s="67" customFormat="1" ht="15.75" customHeight="1">
      <c r="A11" s="888"/>
      <c r="B11" s="890"/>
      <c r="C11" s="888"/>
      <c r="D11" s="981"/>
      <c r="E11" s="981"/>
      <c r="F11" s="981"/>
      <c r="G11" s="981"/>
      <c r="H11" s="981"/>
      <c r="I11" s="989"/>
      <c r="J11" s="989"/>
      <c r="K11" s="993"/>
      <c r="L11" s="993"/>
      <c r="M11" s="981"/>
      <c r="N11" s="981"/>
      <c r="O11" s="993"/>
      <c r="P11" s="988"/>
      <c r="Q11" s="890"/>
    </row>
    <row r="12" spans="1:19" s="67" customFormat="1" ht="15.75" customHeight="1">
      <c r="A12" s="889"/>
      <c r="B12" s="891"/>
      <c r="C12" s="889"/>
      <c r="D12" s="982"/>
      <c r="E12" s="987"/>
      <c r="F12" s="987"/>
      <c r="G12" s="987"/>
      <c r="H12" s="987"/>
      <c r="I12" s="990"/>
      <c r="J12" s="990"/>
      <c r="K12" s="997"/>
      <c r="L12" s="994"/>
      <c r="M12" s="987"/>
      <c r="N12" s="987"/>
      <c r="O12" s="994"/>
      <c r="P12" s="1000"/>
      <c r="Q12" s="891"/>
    </row>
    <row r="13" spans="1:19" ht="24.95" customHeight="1">
      <c r="A13" s="215" t="s">
        <v>605</v>
      </c>
      <c r="B13" s="437"/>
      <c r="C13" s="437"/>
      <c r="D13" s="437"/>
      <c r="E13" s="437"/>
      <c r="F13" s="437"/>
      <c r="G13" s="437"/>
      <c r="H13" s="437"/>
      <c r="I13" s="437"/>
      <c r="J13" s="437"/>
      <c r="K13" s="436" t="s">
        <v>605</v>
      </c>
      <c r="M13" s="436"/>
      <c r="N13" s="436"/>
      <c r="O13" s="436"/>
      <c r="P13" s="436"/>
      <c r="Q13" s="436"/>
    </row>
    <row r="14" spans="1:19" ht="21.95" customHeight="1">
      <c r="A14" s="205" t="s">
        <v>769</v>
      </c>
      <c r="B14" s="215">
        <v>2017</v>
      </c>
      <c r="C14" s="67" t="s">
        <v>849</v>
      </c>
      <c r="D14" s="489">
        <v>23452</v>
      </c>
      <c r="E14" s="489">
        <v>22365</v>
      </c>
      <c r="F14" s="489">
        <v>15557</v>
      </c>
      <c r="G14" s="489">
        <v>6808</v>
      </c>
      <c r="H14" s="489">
        <v>9794</v>
      </c>
      <c r="I14" s="489">
        <v>7504</v>
      </c>
      <c r="J14" s="489">
        <v>2290</v>
      </c>
      <c r="K14" s="489">
        <v>5965</v>
      </c>
      <c r="L14" s="489">
        <v>6606</v>
      </c>
      <c r="M14" s="489">
        <v>428</v>
      </c>
      <c r="N14" s="489">
        <v>1660</v>
      </c>
      <c r="O14" s="489">
        <v>1726</v>
      </c>
      <c r="P14" s="489">
        <v>2793</v>
      </c>
      <c r="Q14" s="490" t="s">
        <v>769</v>
      </c>
      <c r="S14" s="27"/>
    </row>
    <row r="15" spans="1:19" ht="15" customHeight="1">
      <c r="A15" s="205" t="s">
        <v>918</v>
      </c>
      <c r="B15" s="215" t="s">
        <v>354</v>
      </c>
      <c r="C15" s="67" t="s">
        <v>56</v>
      </c>
      <c r="D15" s="489">
        <v>23755</v>
      </c>
      <c r="E15" s="489">
        <v>21954</v>
      </c>
      <c r="F15" s="489">
        <v>12290</v>
      </c>
      <c r="G15" s="489">
        <v>9665</v>
      </c>
      <c r="H15" s="489">
        <v>6873</v>
      </c>
      <c r="I15" s="489">
        <v>4574</v>
      </c>
      <c r="J15" s="489">
        <v>2299</v>
      </c>
      <c r="K15" s="489">
        <v>6247</v>
      </c>
      <c r="L15" s="489">
        <v>8834</v>
      </c>
      <c r="M15" s="489">
        <v>433</v>
      </c>
      <c r="N15" s="489">
        <v>1035</v>
      </c>
      <c r="O15" s="489">
        <v>3359</v>
      </c>
      <c r="P15" s="489">
        <v>4006</v>
      </c>
      <c r="Q15" s="490" t="s">
        <v>918</v>
      </c>
    </row>
    <row r="16" spans="1:19" ht="15" customHeight="1">
      <c r="A16" s="205" t="s">
        <v>919</v>
      </c>
      <c r="B16" s="215" t="s">
        <v>354</v>
      </c>
      <c r="C16" s="67" t="s">
        <v>61</v>
      </c>
      <c r="D16" s="489">
        <v>34789</v>
      </c>
      <c r="E16" s="489">
        <v>33074</v>
      </c>
      <c r="F16" s="489">
        <v>15330</v>
      </c>
      <c r="G16" s="489">
        <v>17744</v>
      </c>
      <c r="H16" s="489">
        <v>12110</v>
      </c>
      <c r="I16" s="489">
        <v>8300</v>
      </c>
      <c r="J16" s="489">
        <v>3810</v>
      </c>
      <c r="K16" s="489">
        <v>5877</v>
      </c>
      <c r="L16" s="489">
        <v>15087</v>
      </c>
      <c r="M16" s="489">
        <v>431</v>
      </c>
      <c r="N16" s="489">
        <v>722</v>
      </c>
      <c r="O16" s="489">
        <v>7312</v>
      </c>
      <c r="P16" s="489">
        <v>6621</v>
      </c>
      <c r="Q16" s="490" t="s">
        <v>919</v>
      </c>
    </row>
    <row r="17" spans="1:19" ht="15" customHeight="1">
      <c r="A17" s="205" t="s">
        <v>920</v>
      </c>
      <c r="B17" s="215" t="s">
        <v>354</v>
      </c>
      <c r="C17" s="67" t="s">
        <v>62</v>
      </c>
      <c r="D17" s="489">
        <v>37526</v>
      </c>
      <c r="E17" s="489">
        <v>35790</v>
      </c>
      <c r="F17" s="489">
        <v>21977</v>
      </c>
      <c r="G17" s="489">
        <v>13813</v>
      </c>
      <c r="H17" s="489">
        <v>17803</v>
      </c>
      <c r="I17" s="489">
        <v>13297</v>
      </c>
      <c r="J17" s="489">
        <v>4506</v>
      </c>
      <c r="K17" s="489">
        <v>6856</v>
      </c>
      <c r="L17" s="489">
        <v>11132</v>
      </c>
      <c r="M17" s="489">
        <v>540</v>
      </c>
      <c r="N17" s="489">
        <v>1285</v>
      </c>
      <c r="O17" s="489">
        <v>6628</v>
      </c>
      <c r="P17" s="489">
        <v>2679</v>
      </c>
      <c r="Q17" s="490" t="s">
        <v>920</v>
      </c>
    </row>
    <row r="18" spans="1:19" ht="15" customHeight="1">
      <c r="A18" s="205" t="s">
        <v>921</v>
      </c>
      <c r="B18" s="215" t="s">
        <v>354</v>
      </c>
      <c r="C18" s="67" t="s">
        <v>703</v>
      </c>
      <c r="D18" s="489">
        <v>46396</v>
      </c>
      <c r="E18" s="489">
        <v>44478</v>
      </c>
      <c r="F18" s="489">
        <v>23952</v>
      </c>
      <c r="G18" s="489">
        <v>20526</v>
      </c>
      <c r="H18" s="489">
        <v>19426</v>
      </c>
      <c r="I18" s="489">
        <v>14947</v>
      </c>
      <c r="J18" s="489">
        <v>4479</v>
      </c>
      <c r="K18" s="489">
        <v>7555</v>
      </c>
      <c r="L18" s="489">
        <v>17497</v>
      </c>
      <c r="M18" s="489">
        <v>382</v>
      </c>
      <c r="N18" s="489">
        <v>1068</v>
      </c>
      <c r="O18" s="489">
        <v>12235</v>
      </c>
      <c r="P18" s="489">
        <v>3812</v>
      </c>
      <c r="Q18" s="490" t="s">
        <v>921</v>
      </c>
    </row>
    <row r="19" spans="1:19" ht="15" customHeight="1">
      <c r="A19" s="205" t="s">
        <v>922</v>
      </c>
      <c r="B19" s="215" t="s">
        <v>354</v>
      </c>
      <c r="C19" s="67" t="s">
        <v>704</v>
      </c>
      <c r="D19" s="489">
        <v>44288</v>
      </c>
      <c r="E19" s="489">
        <v>42230</v>
      </c>
      <c r="F19" s="489">
        <v>16113</v>
      </c>
      <c r="G19" s="489">
        <v>26117</v>
      </c>
      <c r="H19" s="489">
        <v>13728</v>
      </c>
      <c r="I19" s="489">
        <v>7732</v>
      </c>
      <c r="J19" s="489">
        <v>5996</v>
      </c>
      <c r="K19" s="489">
        <v>6806</v>
      </c>
      <c r="L19" s="489">
        <v>21696</v>
      </c>
      <c r="M19" s="489">
        <v>282</v>
      </c>
      <c r="N19" s="489">
        <v>1292</v>
      </c>
      <c r="O19" s="489">
        <v>8049</v>
      </c>
      <c r="P19" s="489">
        <v>12072</v>
      </c>
      <c r="Q19" s="490" t="s">
        <v>922</v>
      </c>
    </row>
    <row r="20" spans="1:19" ht="15" customHeight="1">
      <c r="A20" s="205" t="s">
        <v>923</v>
      </c>
      <c r="B20" s="215" t="s">
        <v>354</v>
      </c>
      <c r="C20" s="67" t="s">
        <v>705</v>
      </c>
      <c r="D20" s="489">
        <v>43032</v>
      </c>
      <c r="E20" s="489">
        <v>41194</v>
      </c>
      <c r="F20" s="489">
        <v>20600</v>
      </c>
      <c r="G20" s="489">
        <v>20594</v>
      </c>
      <c r="H20" s="489">
        <v>15573</v>
      </c>
      <c r="I20" s="489">
        <v>10843</v>
      </c>
      <c r="J20" s="489">
        <v>4730</v>
      </c>
      <c r="K20" s="489">
        <v>8708</v>
      </c>
      <c r="L20" s="489">
        <v>16912</v>
      </c>
      <c r="M20" s="489">
        <v>226</v>
      </c>
      <c r="N20" s="489">
        <v>823</v>
      </c>
      <c r="O20" s="489">
        <v>8668</v>
      </c>
      <c r="P20" s="489">
        <v>7196</v>
      </c>
      <c r="Q20" s="490" t="s">
        <v>923</v>
      </c>
    </row>
    <row r="21" spans="1:19" ht="15" customHeight="1">
      <c r="A21" s="205" t="s">
        <v>924</v>
      </c>
      <c r="B21" s="215" t="s">
        <v>354</v>
      </c>
      <c r="C21" s="67" t="s">
        <v>218</v>
      </c>
      <c r="D21" s="489">
        <v>44222</v>
      </c>
      <c r="E21" s="489">
        <v>42205</v>
      </c>
      <c r="F21" s="489">
        <v>21226</v>
      </c>
      <c r="G21" s="489">
        <v>20980</v>
      </c>
      <c r="H21" s="489">
        <v>17748</v>
      </c>
      <c r="I21" s="489">
        <v>9985</v>
      </c>
      <c r="J21" s="489">
        <v>7764</v>
      </c>
      <c r="K21" s="489">
        <v>9710</v>
      </c>
      <c r="L21" s="489">
        <v>14746</v>
      </c>
      <c r="M21" s="489">
        <v>396</v>
      </c>
      <c r="N21" s="489">
        <v>1134</v>
      </c>
      <c r="O21" s="489">
        <v>5395</v>
      </c>
      <c r="P21" s="489">
        <v>7821</v>
      </c>
      <c r="Q21" s="490" t="s">
        <v>924</v>
      </c>
    </row>
    <row r="22" spans="1:19" ht="15" customHeight="1">
      <c r="A22" s="205" t="s">
        <v>925</v>
      </c>
      <c r="B22" s="215" t="s">
        <v>354</v>
      </c>
      <c r="C22" s="67" t="s">
        <v>196</v>
      </c>
      <c r="D22" s="489">
        <v>49766</v>
      </c>
      <c r="E22" s="489">
        <v>47715</v>
      </c>
      <c r="F22" s="489">
        <v>25414</v>
      </c>
      <c r="G22" s="489">
        <v>22301</v>
      </c>
      <c r="H22" s="489">
        <v>21053</v>
      </c>
      <c r="I22" s="489">
        <v>15933</v>
      </c>
      <c r="J22" s="489">
        <v>5120</v>
      </c>
      <c r="K22" s="489">
        <v>8353</v>
      </c>
      <c r="L22" s="489">
        <v>18309</v>
      </c>
      <c r="M22" s="489">
        <v>229</v>
      </c>
      <c r="N22" s="489">
        <v>900</v>
      </c>
      <c r="O22" s="489">
        <v>9876</v>
      </c>
      <c r="P22" s="489">
        <v>7305</v>
      </c>
      <c r="Q22" s="490" t="s">
        <v>925</v>
      </c>
    </row>
    <row r="23" spans="1:19" ht="15" customHeight="1">
      <c r="A23" s="205" t="s">
        <v>479</v>
      </c>
      <c r="B23" s="215" t="s">
        <v>354</v>
      </c>
      <c r="C23" s="67" t="s">
        <v>197</v>
      </c>
      <c r="D23" s="489">
        <v>43879</v>
      </c>
      <c r="E23" s="489">
        <v>42198</v>
      </c>
      <c r="F23" s="489">
        <v>23412</v>
      </c>
      <c r="G23" s="489">
        <v>18786</v>
      </c>
      <c r="H23" s="489">
        <v>19138</v>
      </c>
      <c r="I23" s="489">
        <v>14371</v>
      </c>
      <c r="J23" s="489">
        <v>4766</v>
      </c>
      <c r="K23" s="489">
        <v>7800</v>
      </c>
      <c r="L23" s="489">
        <v>15260</v>
      </c>
      <c r="M23" s="489">
        <v>269</v>
      </c>
      <c r="N23" s="489">
        <v>971</v>
      </c>
      <c r="O23" s="489">
        <v>8602</v>
      </c>
      <c r="P23" s="489">
        <v>5418</v>
      </c>
      <c r="Q23" s="490" t="s">
        <v>479</v>
      </c>
    </row>
    <row r="24" spans="1:19" ht="15" customHeight="1">
      <c r="A24" s="205" t="s">
        <v>480</v>
      </c>
      <c r="B24" s="215" t="s">
        <v>354</v>
      </c>
      <c r="C24" s="67" t="s">
        <v>198</v>
      </c>
      <c r="D24" s="489">
        <v>57157</v>
      </c>
      <c r="E24" s="489">
        <v>55361</v>
      </c>
      <c r="F24" s="489">
        <v>32440</v>
      </c>
      <c r="G24" s="489">
        <v>22921</v>
      </c>
      <c r="H24" s="489">
        <v>28104</v>
      </c>
      <c r="I24" s="489">
        <v>21975</v>
      </c>
      <c r="J24" s="489">
        <v>6129</v>
      </c>
      <c r="K24" s="489">
        <v>9061</v>
      </c>
      <c r="L24" s="489">
        <v>18196</v>
      </c>
      <c r="M24" s="489">
        <v>322</v>
      </c>
      <c r="N24" s="489">
        <v>1082</v>
      </c>
      <c r="O24" s="489">
        <v>10753</v>
      </c>
      <c r="P24" s="489">
        <v>6039</v>
      </c>
      <c r="Q24" s="490" t="s">
        <v>480</v>
      </c>
    </row>
    <row r="25" spans="1:19" ht="15" customHeight="1">
      <c r="A25" s="205" t="s">
        <v>481</v>
      </c>
      <c r="B25" s="215" t="s">
        <v>354</v>
      </c>
      <c r="C25" s="67" t="s">
        <v>668</v>
      </c>
      <c r="D25" s="489">
        <v>61019</v>
      </c>
      <c r="E25" s="489">
        <v>59437</v>
      </c>
      <c r="F25" s="489">
        <v>34141</v>
      </c>
      <c r="G25" s="489">
        <v>25296</v>
      </c>
      <c r="H25" s="489">
        <v>26839</v>
      </c>
      <c r="I25" s="489">
        <v>18119</v>
      </c>
      <c r="J25" s="489">
        <v>8720</v>
      </c>
      <c r="K25" s="489">
        <v>14262</v>
      </c>
      <c r="L25" s="489">
        <v>18336</v>
      </c>
      <c r="M25" s="489">
        <v>793</v>
      </c>
      <c r="N25" s="489">
        <v>967</v>
      </c>
      <c r="O25" s="489">
        <v>6802</v>
      </c>
      <c r="P25" s="489">
        <v>9774</v>
      </c>
      <c r="Q25" s="490" t="s">
        <v>481</v>
      </c>
    </row>
    <row r="26" spans="1:19" ht="21.95" customHeight="1">
      <c r="A26" s="205" t="s">
        <v>453</v>
      </c>
      <c r="B26" s="215"/>
      <c r="C26" s="67" t="s">
        <v>353</v>
      </c>
      <c r="D26" s="489">
        <v>509281</v>
      </c>
      <c r="E26" s="489">
        <v>488001</v>
      </c>
      <c r="F26" s="489">
        <v>262452</v>
      </c>
      <c r="G26" s="489">
        <v>225551</v>
      </c>
      <c r="H26" s="489">
        <v>208189</v>
      </c>
      <c r="I26" s="489">
        <v>147580</v>
      </c>
      <c r="J26" s="489">
        <v>60609</v>
      </c>
      <c r="K26" s="489">
        <v>97200</v>
      </c>
      <c r="L26" s="489">
        <v>182611</v>
      </c>
      <c r="M26" s="489">
        <v>4731</v>
      </c>
      <c r="N26" s="489">
        <v>12939</v>
      </c>
      <c r="O26" s="489">
        <v>89405</v>
      </c>
      <c r="P26" s="489">
        <v>75536</v>
      </c>
      <c r="Q26" s="490" t="s">
        <v>453</v>
      </c>
    </row>
    <row r="27" spans="1:19" ht="24.95" customHeight="1">
      <c r="A27" s="204" t="s">
        <v>820</v>
      </c>
      <c r="B27" s="205"/>
      <c r="C27" s="205"/>
      <c r="D27" s="491"/>
      <c r="E27" s="491"/>
      <c r="F27" s="491"/>
      <c r="G27" s="491"/>
      <c r="H27" s="491"/>
      <c r="I27" s="491"/>
      <c r="J27" s="491"/>
      <c r="K27" s="492" t="s">
        <v>820</v>
      </c>
      <c r="M27" s="491"/>
      <c r="N27" s="491"/>
      <c r="O27" s="491"/>
      <c r="P27" s="491"/>
      <c r="Q27" s="204"/>
    </row>
    <row r="28" spans="1:19" ht="21.95" customHeight="1">
      <c r="A28" s="205" t="s">
        <v>293</v>
      </c>
      <c r="B28" s="215">
        <v>2017</v>
      </c>
      <c r="C28" s="67" t="s">
        <v>849</v>
      </c>
      <c r="D28" s="489">
        <v>78661</v>
      </c>
      <c r="E28" s="489">
        <v>78447</v>
      </c>
      <c r="F28" s="489">
        <v>49851</v>
      </c>
      <c r="G28" s="489">
        <v>28596</v>
      </c>
      <c r="H28" s="489">
        <v>40536</v>
      </c>
      <c r="I28" s="489">
        <v>28671</v>
      </c>
      <c r="J28" s="489">
        <v>11865</v>
      </c>
      <c r="K28" s="489">
        <v>17580</v>
      </c>
      <c r="L28" s="489">
        <v>20331</v>
      </c>
      <c r="M28" s="489">
        <v>1046</v>
      </c>
      <c r="N28" s="489">
        <v>2553</v>
      </c>
      <c r="O28" s="489">
        <v>9478</v>
      </c>
      <c r="P28" s="489">
        <v>7253</v>
      </c>
      <c r="Q28" s="490" t="s">
        <v>293</v>
      </c>
      <c r="S28" s="27"/>
    </row>
    <row r="29" spans="1:19" ht="15" customHeight="1">
      <c r="A29" s="205" t="s">
        <v>296</v>
      </c>
      <c r="B29" s="215" t="s">
        <v>354</v>
      </c>
      <c r="C29" s="67" t="s">
        <v>56</v>
      </c>
      <c r="D29" s="489">
        <v>100104</v>
      </c>
      <c r="E29" s="489">
        <v>99842</v>
      </c>
      <c r="F29" s="489">
        <v>71258</v>
      </c>
      <c r="G29" s="489">
        <v>28584</v>
      </c>
      <c r="H29" s="489">
        <v>58147</v>
      </c>
      <c r="I29" s="489">
        <v>46984</v>
      </c>
      <c r="J29" s="489">
        <v>11163</v>
      </c>
      <c r="K29" s="489">
        <v>20991</v>
      </c>
      <c r="L29" s="489">
        <v>20703</v>
      </c>
      <c r="M29" s="489">
        <v>715</v>
      </c>
      <c r="N29" s="489">
        <v>2567</v>
      </c>
      <c r="O29" s="489">
        <v>7003</v>
      </c>
      <c r="P29" s="489">
        <v>10418</v>
      </c>
      <c r="Q29" s="490" t="s">
        <v>296</v>
      </c>
    </row>
    <row r="30" spans="1:19" ht="15" customHeight="1">
      <c r="A30" s="205" t="s">
        <v>297</v>
      </c>
      <c r="B30" s="215" t="s">
        <v>354</v>
      </c>
      <c r="C30" s="67" t="s">
        <v>61</v>
      </c>
      <c r="D30" s="489">
        <v>136097</v>
      </c>
      <c r="E30" s="489">
        <v>135680</v>
      </c>
      <c r="F30" s="489">
        <v>84647</v>
      </c>
      <c r="G30" s="489">
        <v>51033</v>
      </c>
      <c r="H30" s="489">
        <v>64984</v>
      </c>
      <c r="I30" s="489">
        <v>50775</v>
      </c>
      <c r="J30" s="489">
        <v>14209</v>
      </c>
      <c r="K30" s="489">
        <v>29780</v>
      </c>
      <c r="L30" s="489">
        <v>40916</v>
      </c>
      <c r="M30" s="489">
        <v>1115</v>
      </c>
      <c r="N30" s="489">
        <v>2977</v>
      </c>
      <c r="O30" s="489">
        <v>21473</v>
      </c>
      <c r="P30" s="489">
        <v>15352</v>
      </c>
      <c r="Q30" s="490" t="s">
        <v>297</v>
      </c>
    </row>
    <row r="31" spans="1:19" ht="15" customHeight="1">
      <c r="A31" s="205" t="s">
        <v>298</v>
      </c>
      <c r="B31" s="215" t="s">
        <v>354</v>
      </c>
      <c r="C31" s="67" t="s">
        <v>62</v>
      </c>
      <c r="D31" s="489">
        <v>124115</v>
      </c>
      <c r="E31" s="489">
        <v>123004</v>
      </c>
      <c r="F31" s="489">
        <v>78010</v>
      </c>
      <c r="G31" s="489">
        <v>44995</v>
      </c>
      <c r="H31" s="489">
        <v>61830</v>
      </c>
      <c r="I31" s="489">
        <v>44621</v>
      </c>
      <c r="J31" s="489">
        <v>17209</v>
      </c>
      <c r="K31" s="489">
        <v>27737</v>
      </c>
      <c r="L31" s="489">
        <v>33437</v>
      </c>
      <c r="M31" s="489">
        <v>1349</v>
      </c>
      <c r="N31" s="489">
        <v>4302</v>
      </c>
      <c r="O31" s="489">
        <v>17061</v>
      </c>
      <c r="P31" s="489">
        <v>10725</v>
      </c>
      <c r="Q31" s="490" t="s">
        <v>298</v>
      </c>
    </row>
    <row r="32" spans="1:19" ht="15" customHeight="1">
      <c r="A32" s="205" t="s">
        <v>926</v>
      </c>
      <c r="B32" s="215" t="s">
        <v>354</v>
      </c>
      <c r="C32" s="67" t="s">
        <v>703</v>
      </c>
      <c r="D32" s="489">
        <v>136315</v>
      </c>
      <c r="E32" s="489">
        <v>136010</v>
      </c>
      <c r="F32" s="489">
        <v>80462</v>
      </c>
      <c r="G32" s="489">
        <v>55548</v>
      </c>
      <c r="H32" s="489">
        <v>59694</v>
      </c>
      <c r="I32" s="489">
        <v>42265</v>
      </c>
      <c r="J32" s="489">
        <v>17429</v>
      </c>
      <c r="K32" s="489">
        <v>33731</v>
      </c>
      <c r="L32" s="489">
        <v>42585</v>
      </c>
      <c r="M32" s="489">
        <v>605</v>
      </c>
      <c r="N32" s="489">
        <v>3861</v>
      </c>
      <c r="O32" s="489">
        <v>21510</v>
      </c>
      <c r="P32" s="489">
        <v>16609</v>
      </c>
      <c r="Q32" s="490" t="s">
        <v>926</v>
      </c>
    </row>
    <row r="33" spans="1:19" ht="15" customHeight="1">
      <c r="A33" s="205" t="s">
        <v>927</v>
      </c>
      <c r="B33" s="215" t="s">
        <v>354</v>
      </c>
      <c r="C33" s="67" t="s">
        <v>704</v>
      </c>
      <c r="D33" s="489">
        <v>139365</v>
      </c>
      <c r="E33" s="489">
        <v>138859</v>
      </c>
      <c r="F33" s="489">
        <v>86697</v>
      </c>
      <c r="G33" s="489">
        <v>52162</v>
      </c>
      <c r="H33" s="489">
        <v>59920</v>
      </c>
      <c r="I33" s="489">
        <v>47601</v>
      </c>
      <c r="J33" s="489">
        <v>12319</v>
      </c>
      <c r="K33" s="489">
        <v>33676</v>
      </c>
      <c r="L33" s="489">
        <v>45263</v>
      </c>
      <c r="M33" s="489">
        <v>977</v>
      </c>
      <c r="N33" s="489">
        <v>4443</v>
      </c>
      <c r="O33" s="489">
        <v>21938</v>
      </c>
      <c r="P33" s="489">
        <v>17905</v>
      </c>
      <c r="Q33" s="490" t="s">
        <v>927</v>
      </c>
    </row>
    <row r="34" spans="1:19" ht="15" customHeight="1">
      <c r="A34" s="205" t="s">
        <v>928</v>
      </c>
      <c r="B34" s="215" t="s">
        <v>354</v>
      </c>
      <c r="C34" s="67" t="s">
        <v>705</v>
      </c>
      <c r="D34" s="489">
        <v>158682</v>
      </c>
      <c r="E34" s="489">
        <v>158354</v>
      </c>
      <c r="F34" s="489">
        <v>93150</v>
      </c>
      <c r="G34" s="489">
        <v>65204</v>
      </c>
      <c r="H34" s="489">
        <v>73472</v>
      </c>
      <c r="I34" s="489">
        <v>52316</v>
      </c>
      <c r="J34" s="489">
        <v>21156</v>
      </c>
      <c r="K34" s="489">
        <v>33959</v>
      </c>
      <c r="L34" s="489">
        <v>50923</v>
      </c>
      <c r="M34" s="489">
        <v>1256</v>
      </c>
      <c r="N34" s="489">
        <v>5620</v>
      </c>
      <c r="O34" s="489">
        <v>30223</v>
      </c>
      <c r="P34" s="489">
        <v>13824</v>
      </c>
      <c r="Q34" s="490" t="s">
        <v>928</v>
      </c>
    </row>
    <row r="35" spans="1:19" ht="15" customHeight="1">
      <c r="A35" s="205" t="s">
        <v>929</v>
      </c>
      <c r="B35" s="215" t="s">
        <v>354</v>
      </c>
      <c r="C35" s="67" t="s">
        <v>218</v>
      </c>
      <c r="D35" s="489">
        <v>138955</v>
      </c>
      <c r="E35" s="489">
        <v>138510</v>
      </c>
      <c r="F35" s="489">
        <v>82278</v>
      </c>
      <c r="G35" s="489">
        <v>56232</v>
      </c>
      <c r="H35" s="489">
        <v>61948</v>
      </c>
      <c r="I35" s="489">
        <v>49051</v>
      </c>
      <c r="J35" s="489">
        <v>12897</v>
      </c>
      <c r="K35" s="489">
        <v>24736</v>
      </c>
      <c r="L35" s="489">
        <v>51826</v>
      </c>
      <c r="M35" s="489">
        <v>1490</v>
      </c>
      <c r="N35" s="489">
        <v>7000</v>
      </c>
      <c r="O35" s="489">
        <v>28573</v>
      </c>
      <c r="P35" s="489">
        <v>14762</v>
      </c>
      <c r="Q35" s="490" t="s">
        <v>929</v>
      </c>
    </row>
    <row r="36" spans="1:19" ht="15" customHeight="1">
      <c r="A36" s="205" t="s">
        <v>930</v>
      </c>
      <c r="B36" s="215" t="s">
        <v>354</v>
      </c>
      <c r="C36" s="67" t="s">
        <v>196</v>
      </c>
      <c r="D36" s="489">
        <v>141639</v>
      </c>
      <c r="E36" s="489">
        <v>141110</v>
      </c>
      <c r="F36" s="489">
        <v>85525</v>
      </c>
      <c r="G36" s="489">
        <v>55585</v>
      </c>
      <c r="H36" s="489">
        <v>67624</v>
      </c>
      <c r="I36" s="489">
        <v>54645</v>
      </c>
      <c r="J36" s="489">
        <v>12978</v>
      </c>
      <c r="K36" s="489">
        <v>26663</v>
      </c>
      <c r="L36" s="489">
        <v>46823</v>
      </c>
      <c r="M36" s="489">
        <v>662</v>
      </c>
      <c r="N36" s="489">
        <v>3554</v>
      </c>
      <c r="O36" s="489">
        <v>29195</v>
      </c>
      <c r="P36" s="489">
        <v>13411</v>
      </c>
      <c r="Q36" s="490" t="s">
        <v>930</v>
      </c>
    </row>
    <row r="37" spans="1:19" ht="15" customHeight="1">
      <c r="A37" s="205" t="s">
        <v>931</v>
      </c>
      <c r="B37" s="215" t="s">
        <v>354</v>
      </c>
      <c r="C37" s="67" t="s">
        <v>197</v>
      </c>
      <c r="D37" s="489">
        <v>138433</v>
      </c>
      <c r="E37" s="489">
        <v>138067</v>
      </c>
      <c r="F37" s="489">
        <v>87700</v>
      </c>
      <c r="G37" s="489">
        <v>50367</v>
      </c>
      <c r="H37" s="489">
        <v>67890</v>
      </c>
      <c r="I37" s="489">
        <v>56144</v>
      </c>
      <c r="J37" s="489">
        <v>11746</v>
      </c>
      <c r="K37" s="489">
        <v>25758</v>
      </c>
      <c r="L37" s="489">
        <v>44419</v>
      </c>
      <c r="M37" s="489">
        <v>713</v>
      </c>
      <c r="N37" s="489">
        <v>5085</v>
      </c>
      <c r="O37" s="489">
        <v>25103</v>
      </c>
      <c r="P37" s="489">
        <v>13518</v>
      </c>
      <c r="Q37" s="490" t="s">
        <v>931</v>
      </c>
    </row>
    <row r="38" spans="1:19" ht="15" customHeight="1">
      <c r="A38" s="205" t="s">
        <v>932</v>
      </c>
      <c r="B38" s="215" t="s">
        <v>354</v>
      </c>
      <c r="C38" s="67" t="s">
        <v>198</v>
      </c>
      <c r="D38" s="489">
        <v>160570</v>
      </c>
      <c r="E38" s="489">
        <v>160064</v>
      </c>
      <c r="F38" s="489">
        <v>101319</v>
      </c>
      <c r="G38" s="489">
        <v>58745</v>
      </c>
      <c r="H38" s="489">
        <v>70520</v>
      </c>
      <c r="I38" s="489">
        <v>56615</v>
      </c>
      <c r="J38" s="489">
        <v>13905</v>
      </c>
      <c r="K38" s="489">
        <v>35825</v>
      </c>
      <c r="L38" s="489">
        <v>53720</v>
      </c>
      <c r="M38" s="489">
        <v>1352</v>
      </c>
      <c r="N38" s="489">
        <v>7527</v>
      </c>
      <c r="O38" s="489">
        <v>27237</v>
      </c>
      <c r="P38" s="489">
        <v>17603</v>
      </c>
      <c r="Q38" s="490" t="s">
        <v>932</v>
      </c>
    </row>
    <row r="39" spans="1:19" ht="15" customHeight="1">
      <c r="A39" s="205" t="s">
        <v>933</v>
      </c>
      <c r="B39" s="215" t="s">
        <v>354</v>
      </c>
      <c r="C39" s="67" t="s">
        <v>668</v>
      </c>
      <c r="D39" s="489">
        <v>164508</v>
      </c>
      <c r="E39" s="489">
        <v>163969</v>
      </c>
      <c r="F39" s="489">
        <v>110491</v>
      </c>
      <c r="G39" s="489">
        <v>53478</v>
      </c>
      <c r="H39" s="489">
        <v>65432</v>
      </c>
      <c r="I39" s="489">
        <v>54195</v>
      </c>
      <c r="J39" s="489">
        <v>11237</v>
      </c>
      <c r="K39" s="489">
        <v>51807</v>
      </c>
      <c r="L39" s="489">
        <v>46730</v>
      </c>
      <c r="M39" s="489">
        <v>235</v>
      </c>
      <c r="N39" s="489">
        <v>4254</v>
      </c>
      <c r="O39" s="489">
        <v>20036</v>
      </c>
      <c r="P39" s="489">
        <v>22205</v>
      </c>
      <c r="Q39" s="490" t="s">
        <v>933</v>
      </c>
    </row>
    <row r="40" spans="1:19" ht="21.95" customHeight="1">
      <c r="A40" s="205" t="s">
        <v>934</v>
      </c>
      <c r="B40" s="215"/>
      <c r="C40" s="67" t="s">
        <v>353</v>
      </c>
      <c r="D40" s="489">
        <v>1617444</v>
      </c>
      <c r="E40" s="489">
        <v>1611916</v>
      </c>
      <c r="F40" s="489">
        <v>1011388</v>
      </c>
      <c r="G40" s="489">
        <v>600529</v>
      </c>
      <c r="H40" s="489">
        <v>751997</v>
      </c>
      <c r="I40" s="489">
        <v>583883</v>
      </c>
      <c r="J40" s="489">
        <v>168113</v>
      </c>
      <c r="K40" s="489">
        <v>362243</v>
      </c>
      <c r="L40" s="489">
        <v>497676</v>
      </c>
      <c r="M40" s="489">
        <v>11515</v>
      </c>
      <c r="N40" s="489">
        <v>53743</v>
      </c>
      <c r="O40" s="489">
        <v>258830</v>
      </c>
      <c r="P40" s="489">
        <v>173585</v>
      </c>
      <c r="Q40" s="490" t="s">
        <v>934</v>
      </c>
    </row>
    <row r="41" spans="1:19" ht="24.95" customHeight="1">
      <c r="A41" s="204" t="s">
        <v>821</v>
      </c>
      <c r="B41" s="205"/>
      <c r="C41" s="205"/>
      <c r="D41" s="491"/>
      <c r="E41" s="491"/>
      <c r="F41" s="491"/>
      <c r="G41" s="491"/>
      <c r="H41" s="491"/>
      <c r="I41" s="491"/>
      <c r="J41" s="491"/>
      <c r="K41" s="492" t="s">
        <v>821</v>
      </c>
      <c r="M41" s="491"/>
      <c r="N41" s="491"/>
      <c r="O41" s="491"/>
      <c r="P41" s="491"/>
      <c r="Q41" s="204"/>
    </row>
    <row r="42" spans="1:19" ht="21.95" customHeight="1">
      <c r="A42" s="205" t="s">
        <v>660</v>
      </c>
      <c r="B42" s="215">
        <v>2017</v>
      </c>
      <c r="C42" s="67" t="s">
        <v>849</v>
      </c>
      <c r="D42" s="489">
        <v>167774</v>
      </c>
      <c r="E42" s="489">
        <v>164590</v>
      </c>
      <c r="F42" s="489">
        <v>98861</v>
      </c>
      <c r="G42" s="489">
        <v>65729</v>
      </c>
      <c r="H42" s="489">
        <v>69791</v>
      </c>
      <c r="I42" s="489">
        <v>45800</v>
      </c>
      <c r="J42" s="489">
        <v>23991</v>
      </c>
      <c r="K42" s="489">
        <v>38625</v>
      </c>
      <c r="L42" s="489">
        <v>56174</v>
      </c>
      <c r="M42" s="489">
        <v>7162</v>
      </c>
      <c r="N42" s="489">
        <v>7274</v>
      </c>
      <c r="O42" s="489">
        <v>19226</v>
      </c>
      <c r="P42" s="489">
        <v>22512</v>
      </c>
      <c r="Q42" s="490" t="s">
        <v>660</v>
      </c>
      <c r="S42" s="27"/>
    </row>
    <row r="43" spans="1:19" ht="15" customHeight="1">
      <c r="A43" s="205" t="s">
        <v>661</v>
      </c>
      <c r="B43" s="215" t="s">
        <v>354</v>
      </c>
      <c r="C43" s="67" t="s">
        <v>56</v>
      </c>
      <c r="D43" s="489">
        <v>233856</v>
      </c>
      <c r="E43" s="489">
        <v>231088</v>
      </c>
      <c r="F43" s="489">
        <v>136130</v>
      </c>
      <c r="G43" s="489">
        <v>94959</v>
      </c>
      <c r="H43" s="489">
        <v>91234</v>
      </c>
      <c r="I43" s="489">
        <v>59329</v>
      </c>
      <c r="J43" s="489">
        <v>31905</v>
      </c>
      <c r="K43" s="489">
        <v>63883</v>
      </c>
      <c r="L43" s="489">
        <v>75971</v>
      </c>
      <c r="M43" s="489">
        <v>1533</v>
      </c>
      <c r="N43" s="489">
        <v>11385</v>
      </c>
      <c r="O43" s="489">
        <v>33663</v>
      </c>
      <c r="P43" s="489">
        <v>29391</v>
      </c>
      <c r="Q43" s="490" t="s">
        <v>661</v>
      </c>
    </row>
    <row r="44" spans="1:19" ht="15" customHeight="1">
      <c r="A44" s="205" t="s">
        <v>662</v>
      </c>
      <c r="B44" s="215" t="s">
        <v>354</v>
      </c>
      <c r="C44" s="67" t="s">
        <v>61</v>
      </c>
      <c r="D44" s="489">
        <v>344362</v>
      </c>
      <c r="E44" s="489">
        <v>340716</v>
      </c>
      <c r="F44" s="489">
        <v>191804</v>
      </c>
      <c r="G44" s="489">
        <v>148912</v>
      </c>
      <c r="H44" s="489">
        <v>134744</v>
      </c>
      <c r="I44" s="489">
        <v>86725</v>
      </c>
      <c r="J44" s="489">
        <v>48019</v>
      </c>
      <c r="K44" s="489">
        <v>88808</v>
      </c>
      <c r="L44" s="489">
        <v>117165</v>
      </c>
      <c r="M44" s="489">
        <v>2370</v>
      </c>
      <c r="N44" s="489">
        <v>13902</v>
      </c>
      <c r="O44" s="489">
        <v>60388</v>
      </c>
      <c r="P44" s="489">
        <v>40505</v>
      </c>
      <c r="Q44" s="490" t="s">
        <v>662</v>
      </c>
    </row>
    <row r="45" spans="1:19" ht="15" customHeight="1">
      <c r="A45" s="205" t="s">
        <v>663</v>
      </c>
      <c r="B45" s="215" t="s">
        <v>354</v>
      </c>
      <c r="C45" s="67" t="s">
        <v>62</v>
      </c>
      <c r="D45" s="489">
        <v>348121</v>
      </c>
      <c r="E45" s="489">
        <v>345421</v>
      </c>
      <c r="F45" s="489">
        <v>188982</v>
      </c>
      <c r="G45" s="489">
        <v>156439</v>
      </c>
      <c r="H45" s="489">
        <v>136390</v>
      </c>
      <c r="I45" s="489">
        <v>90096</v>
      </c>
      <c r="J45" s="489">
        <v>46294</v>
      </c>
      <c r="K45" s="489">
        <v>79540</v>
      </c>
      <c r="L45" s="489">
        <v>129491</v>
      </c>
      <c r="M45" s="489">
        <v>3010</v>
      </c>
      <c r="N45" s="489">
        <v>16335</v>
      </c>
      <c r="O45" s="489">
        <v>71843</v>
      </c>
      <c r="P45" s="489">
        <v>38302</v>
      </c>
      <c r="Q45" s="490" t="s">
        <v>663</v>
      </c>
    </row>
    <row r="46" spans="1:19" ht="15" customHeight="1">
      <c r="A46" s="205" t="s">
        <v>736</v>
      </c>
      <c r="B46" s="215" t="s">
        <v>354</v>
      </c>
      <c r="C46" s="67" t="s">
        <v>703</v>
      </c>
      <c r="D46" s="489">
        <v>391483</v>
      </c>
      <c r="E46" s="489">
        <v>386811</v>
      </c>
      <c r="F46" s="489">
        <v>200031</v>
      </c>
      <c r="G46" s="489">
        <v>186780</v>
      </c>
      <c r="H46" s="489">
        <v>142073</v>
      </c>
      <c r="I46" s="489">
        <v>87408</v>
      </c>
      <c r="J46" s="489">
        <v>54665</v>
      </c>
      <c r="K46" s="489">
        <v>90895</v>
      </c>
      <c r="L46" s="489">
        <v>153843</v>
      </c>
      <c r="M46" s="489">
        <v>3168</v>
      </c>
      <c r="N46" s="489">
        <v>18561</v>
      </c>
      <c r="O46" s="489">
        <v>83980</v>
      </c>
      <c r="P46" s="489">
        <v>48135</v>
      </c>
      <c r="Q46" s="490" t="s">
        <v>736</v>
      </c>
    </row>
    <row r="47" spans="1:19" ht="15" customHeight="1">
      <c r="A47" s="205" t="s">
        <v>737</v>
      </c>
      <c r="B47" s="215" t="s">
        <v>354</v>
      </c>
      <c r="C47" s="67" t="s">
        <v>704</v>
      </c>
      <c r="D47" s="489">
        <v>399883</v>
      </c>
      <c r="E47" s="489">
        <v>396150</v>
      </c>
      <c r="F47" s="489">
        <v>198476</v>
      </c>
      <c r="G47" s="489">
        <v>197674</v>
      </c>
      <c r="H47" s="489">
        <v>145953</v>
      </c>
      <c r="I47" s="489">
        <v>85895</v>
      </c>
      <c r="J47" s="489">
        <v>60058</v>
      </c>
      <c r="K47" s="489">
        <v>92415</v>
      </c>
      <c r="L47" s="489">
        <v>157782</v>
      </c>
      <c r="M47" s="489">
        <v>2917</v>
      </c>
      <c r="N47" s="489">
        <v>17249</v>
      </c>
      <c r="O47" s="489">
        <v>89460</v>
      </c>
      <c r="P47" s="489">
        <v>48156</v>
      </c>
      <c r="Q47" s="490" t="s">
        <v>737</v>
      </c>
    </row>
    <row r="48" spans="1:19" ht="15" customHeight="1">
      <c r="A48" s="205" t="s">
        <v>724</v>
      </c>
      <c r="B48" s="215" t="s">
        <v>354</v>
      </c>
      <c r="C48" s="67" t="s">
        <v>705</v>
      </c>
      <c r="D48" s="489">
        <v>412739</v>
      </c>
      <c r="E48" s="489">
        <v>407214</v>
      </c>
      <c r="F48" s="489">
        <v>204687</v>
      </c>
      <c r="G48" s="489">
        <v>202527</v>
      </c>
      <c r="H48" s="489">
        <v>156635</v>
      </c>
      <c r="I48" s="489">
        <v>96046</v>
      </c>
      <c r="J48" s="489">
        <v>60589</v>
      </c>
      <c r="K48" s="489">
        <v>85670</v>
      </c>
      <c r="L48" s="489">
        <v>164910</v>
      </c>
      <c r="M48" s="489">
        <v>3350</v>
      </c>
      <c r="N48" s="489">
        <v>19621</v>
      </c>
      <c r="O48" s="489">
        <v>88795</v>
      </c>
      <c r="P48" s="489">
        <v>53143</v>
      </c>
      <c r="Q48" s="490" t="s">
        <v>724</v>
      </c>
    </row>
    <row r="49" spans="1:19" ht="15" customHeight="1">
      <c r="A49" s="205" t="s">
        <v>725</v>
      </c>
      <c r="B49" s="215" t="s">
        <v>354</v>
      </c>
      <c r="C49" s="67" t="s">
        <v>218</v>
      </c>
      <c r="D49" s="489">
        <v>412944</v>
      </c>
      <c r="E49" s="489">
        <v>408384</v>
      </c>
      <c r="F49" s="489">
        <v>197942</v>
      </c>
      <c r="G49" s="489">
        <v>210442</v>
      </c>
      <c r="H49" s="489">
        <v>147450</v>
      </c>
      <c r="I49" s="489">
        <v>94211</v>
      </c>
      <c r="J49" s="489">
        <v>53239</v>
      </c>
      <c r="K49" s="489">
        <v>79609</v>
      </c>
      <c r="L49" s="489">
        <v>181324</v>
      </c>
      <c r="M49" s="489">
        <v>3786</v>
      </c>
      <c r="N49" s="489">
        <v>20335</v>
      </c>
      <c r="O49" s="489">
        <v>106301</v>
      </c>
      <c r="P49" s="489">
        <v>50902</v>
      </c>
      <c r="Q49" s="490" t="s">
        <v>725</v>
      </c>
    </row>
    <row r="50" spans="1:19" ht="15" customHeight="1">
      <c r="A50" s="205" t="s">
        <v>265</v>
      </c>
      <c r="B50" s="215" t="s">
        <v>354</v>
      </c>
      <c r="C50" s="67" t="s">
        <v>196</v>
      </c>
      <c r="D50" s="489">
        <v>401498</v>
      </c>
      <c r="E50" s="489">
        <v>396192</v>
      </c>
      <c r="F50" s="489">
        <v>194246</v>
      </c>
      <c r="G50" s="489">
        <v>201946</v>
      </c>
      <c r="H50" s="489">
        <v>137680</v>
      </c>
      <c r="I50" s="489">
        <v>83624</v>
      </c>
      <c r="J50" s="489">
        <v>54057</v>
      </c>
      <c r="K50" s="489">
        <v>87918</v>
      </c>
      <c r="L50" s="489">
        <v>170594</v>
      </c>
      <c r="M50" s="489">
        <v>3055</v>
      </c>
      <c r="N50" s="489">
        <v>19649</v>
      </c>
      <c r="O50" s="489">
        <v>100403</v>
      </c>
      <c r="P50" s="489">
        <v>47486</v>
      </c>
      <c r="Q50" s="490" t="s">
        <v>265</v>
      </c>
    </row>
    <row r="51" spans="1:19" ht="15" customHeight="1">
      <c r="A51" s="205" t="s">
        <v>266</v>
      </c>
      <c r="B51" s="215" t="s">
        <v>354</v>
      </c>
      <c r="C51" s="67" t="s">
        <v>197</v>
      </c>
      <c r="D51" s="489">
        <v>412589</v>
      </c>
      <c r="E51" s="489">
        <v>407794</v>
      </c>
      <c r="F51" s="489">
        <v>203674</v>
      </c>
      <c r="G51" s="489">
        <v>204119</v>
      </c>
      <c r="H51" s="489">
        <v>154374</v>
      </c>
      <c r="I51" s="489">
        <v>98161</v>
      </c>
      <c r="J51" s="489">
        <v>56213</v>
      </c>
      <c r="K51" s="489">
        <v>84073</v>
      </c>
      <c r="L51" s="489">
        <v>169347</v>
      </c>
      <c r="M51" s="489">
        <v>3077</v>
      </c>
      <c r="N51" s="489">
        <v>18363</v>
      </c>
      <c r="O51" s="489">
        <v>101495</v>
      </c>
      <c r="P51" s="489">
        <v>46411</v>
      </c>
      <c r="Q51" s="490" t="s">
        <v>266</v>
      </c>
    </row>
    <row r="52" spans="1:19" ht="15" customHeight="1">
      <c r="A52" s="205" t="s">
        <v>267</v>
      </c>
      <c r="B52" s="215" t="s">
        <v>354</v>
      </c>
      <c r="C52" s="67" t="s">
        <v>198</v>
      </c>
      <c r="D52" s="489">
        <v>474483</v>
      </c>
      <c r="E52" s="489">
        <v>469324</v>
      </c>
      <c r="F52" s="489">
        <v>229878</v>
      </c>
      <c r="G52" s="489">
        <v>239446</v>
      </c>
      <c r="H52" s="489">
        <v>187634</v>
      </c>
      <c r="I52" s="489">
        <v>111149</v>
      </c>
      <c r="J52" s="489">
        <v>76485</v>
      </c>
      <c r="K52" s="489">
        <v>94708</v>
      </c>
      <c r="L52" s="489">
        <v>186982</v>
      </c>
      <c r="M52" s="489">
        <v>2493</v>
      </c>
      <c r="N52" s="489">
        <v>21528</v>
      </c>
      <c r="O52" s="489">
        <v>108857</v>
      </c>
      <c r="P52" s="489">
        <v>54104</v>
      </c>
      <c r="Q52" s="490" t="s">
        <v>267</v>
      </c>
    </row>
    <row r="53" spans="1:19" ht="15" customHeight="1">
      <c r="A53" s="205" t="s">
        <v>268</v>
      </c>
      <c r="B53" s="215" t="s">
        <v>354</v>
      </c>
      <c r="C53" s="67" t="s">
        <v>668</v>
      </c>
      <c r="D53" s="489">
        <v>416628</v>
      </c>
      <c r="E53" s="489">
        <v>411163</v>
      </c>
      <c r="F53" s="489">
        <v>194915</v>
      </c>
      <c r="G53" s="489">
        <v>216248</v>
      </c>
      <c r="H53" s="489">
        <v>180190</v>
      </c>
      <c r="I53" s="489">
        <v>92740</v>
      </c>
      <c r="J53" s="489">
        <v>87450</v>
      </c>
      <c r="K53" s="489">
        <v>79341</v>
      </c>
      <c r="L53" s="489">
        <v>151632</v>
      </c>
      <c r="M53" s="489">
        <v>3412</v>
      </c>
      <c r="N53" s="489">
        <v>19422</v>
      </c>
      <c r="O53" s="489">
        <v>76441</v>
      </c>
      <c r="P53" s="489">
        <v>52357</v>
      </c>
      <c r="Q53" s="490" t="s">
        <v>268</v>
      </c>
    </row>
    <row r="54" spans="1:19" ht="21.95" customHeight="1">
      <c r="A54" s="205" t="s">
        <v>269</v>
      </c>
      <c r="B54" s="215"/>
      <c r="C54" s="67" t="s">
        <v>353</v>
      </c>
      <c r="D54" s="489">
        <v>4416360</v>
      </c>
      <c r="E54" s="489">
        <v>4364847</v>
      </c>
      <c r="F54" s="489">
        <v>2239626</v>
      </c>
      <c r="G54" s="489">
        <v>2125221</v>
      </c>
      <c r="H54" s="489">
        <v>1684148</v>
      </c>
      <c r="I54" s="489">
        <v>1031184</v>
      </c>
      <c r="J54" s="489">
        <v>652965</v>
      </c>
      <c r="K54" s="489">
        <v>965485</v>
      </c>
      <c r="L54" s="489">
        <v>1715215</v>
      </c>
      <c r="M54" s="489">
        <v>39333</v>
      </c>
      <c r="N54" s="489">
        <v>203624</v>
      </c>
      <c r="O54" s="489">
        <v>940852</v>
      </c>
      <c r="P54" s="489">
        <v>531404</v>
      </c>
      <c r="Q54" s="490" t="s">
        <v>269</v>
      </c>
    </row>
    <row r="55" spans="1:19" ht="24.95" customHeight="1">
      <c r="A55" s="204" t="s">
        <v>822</v>
      </c>
      <c r="B55" s="204"/>
      <c r="C55" s="204"/>
      <c r="D55" s="491"/>
      <c r="E55" s="491"/>
      <c r="F55" s="491"/>
      <c r="G55" s="491"/>
      <c r="H55" s="491"/>
      <c r="I55" s="491"/>
      <c r="J55" s="491"/>
      <c r="K55" s="492" t="s">
        <v>822</v>
      </c>
      <c r="M55" s="491"/>
      <c r="N55" s="491"/>
      <c r="O55" s="491"/>
      <c r="P55" s="491"/>
      <c r="Q55" s="204"/>
    </row>
    <row r="56" spans="1:19" ht="21.95" customHeight="1">
      <c r="A56" s="205" t="s">
        <v>270</v>
      </c>
      <c r="B56" s="215">
        <v>2017</v>
      </c>
      <c r="C56" s="67" t="s">
        <v>849</v>
      </c>
      <c r="D56" s="489">
        <v>55171</v>
      </c>
      <c r="E56" s="489">
        <v>54888</v>
      </c>
      <c r="F56" s="489">
        <v>35649</v>
      </c>
      <c r="G56" s="489">
        <v>19239</v>
      </c>
      <c r="H56" s="489">
        <v>27073</v>
      </c>
      <c r="I56" s="489">
        <v>15629</v>
      </c>
      <c r="J56" s="489">
        <v>11443</v>
      </c>
      <c r="K56" s="489">
        <v>15401</v>
      </c>
      <c r="L56" s="489">
        <v>12414</v>
      </c>
      <c r="M56" s="489">
        <v>793</v>
      </c>
      <c r="N56" s="489">
        <v>3825</v>
      </c>
      <c r="O56" s="489">
        <v>3023</v>
      </c>
      <c r="P56" s="489">
        <v>4773</v>
      </c>
      <c r="Q56" s="490" t="s">
        <v>270</v>
      </c>
      <c r="S56" s="27"/>
    </row>
    <row r="57" spans="1:19" ht="15" customHeight="1">
      <c r="A57" s="205" t="s">
        <v>1663</v>
      </c>
      <c r="B57" s="215" t="s">
        <v>354</v>
      </c>
      <c r="C57" s="67" t="s">
        <v>56</v>
      </c>
      <c r="D57" s="489">
        <v>72512</v>
      </c>
      <c r="E57" s="489">
        <v>72060</v>
      </c>
      <c r="F57" s="489">
        <v>49680</v>
      </c>
      <c r="G57" s="489">
        <v>22380</v>
      </c>
      <c r="H57" s="489">
        <v>23082</v>
      </c>
      <c r="I57" s="489">
        <v>10764</v>
      </c>
      <c r="J57" s="489">
        <v>12318</v>
      </c>
      <c r="K57" s="489">
        <v>35808</v>
      </c>
      <c r="L57" s="489">
        <v>13171</v>
      </c>
      <c r="M57" s="489">
        <v>498</v>
      </c>
      <c r="N57" s="489">
        <v>2611</v>
      </c>
      <c r="O57" s="489">
        <v>4304</v>
      </c>
      <c r="P57" s="489">
        <v>5758</v>
      </c>
      <c r="Q57" s="490" t="s">
        <v>1663</v>
      </c>
    </row>
    <row r="58" spans="1:19" ht="15" customHeight="1">
      <c r="A58" s="205" t="s">
        <v>1664</v>
      </c>
      <c r="B58" s="215" t="s">
        <v>354</v>
      </c>
      <c r="C58" s="67" t="s">
        <v>61</v>
      </c>
      <c r="D58" s="489">
        <v>84424</v>
      </c>
      <c r="E58" s="489">
        <v>83932</v>
      </c>
      <c r="F58" s="489">
        <v>45427</v>
      </c>
      <c r="G58" s="489">
        <v>38505</v>
      </c>
      <c r="H58" s="489">
        <v>35990</v>
      </c>
      <c r="I58" s="489">
        <v>15771</v>
      </c>
      <c r="J58" s="489">
        <v>20218</v>
      </c>
      <c r="K58" s="489">
        <v>24803</v>
      </c>
      <c r="L58" s="489">
        <v>23139</v>
      </c>
      <c r="M58" s="489">
        <v>1500</v>
      </c>
      <c r="N58" s="489">
        <v>3352</v>
      </c>
      <c r="O58" s="489">
        <v>8534</v>
      </c>
      <c r="P58" s="489">
        <v>9752</v>
      </c>
      <c r="Q58" s="490" t="s">
        <v>1664</v>
      </c>
    </row>
    <row r="59" spans="1:19" ht="15" customHeight="1">
      <c r="A59" s="205" t="s">
        <v>1665</v>
      </c>
      <c r="B59" s="215" t="s">
        <v>354</v>
      </c>
      <c r="C59" s="67" t="s">
        <v>62</v>
      </c>
      <c r="D59" s="489">
        <v>118997</v>
      </c>
      <c r="E59" s="489">
        <v>118192</v>
      </c>
      <c r="F59" s="489">
        <v>72563</v>
      </c>
      <c r="G59" s="489">
        <v>45629</v>
      </c>
      <c r="H59" s="489">
        <v>35998</v>
      </c>
      <c r="I59" s="489">
        <v>14152</v>
      </c>
      <c r="J59" s="489">
        <v>21846</v>
      </c>
      <c r="K59" s="489">
        <v>51043</v>
      </c>
      <c r="L59" s="489">
        <v>31152</v>
      </c>
      <c r="M59" s="489">
        <v>1657</v>
      </c>
      <c r="N59" s="489">
        <v>5712</v>
      </c>
      <c r="O59" s="489">
        <v>14876</v>
      </c>
      <c r="P59" s="489">
        <v>8907</v>
      </c>
      <c r="Q59" s="490" t="s">
        <v>1665</v>
      </c>
    </row>
    <row r="60" spans="1:19" ht="15" customHeight="1">
      <c r="A60" s="205" t="s">
        <v>1666</v>
      </c>
      <c r="B60" s="215" t="s">
        <v>354</v>
      </c>
      <c r="C60" s="67" t="s">
        <v>703</v>
      </c>
      <c r="D60" s="489">
        <v>152196</v>
      </c>
      <c r="E60" s="489">
        <v>151383</v>
      </c>
      <c r="F60" s="489">
        <v>91140</v>
      </c>
      <c r="G60" s="489">
        <v>60243</v>
      </c>
      <c r="H60" s="489">
        <v>41645</v>
      </c>
      <c r="I60" s="489">
        <v>14401</v>
      </c>
      <c r="J60" s="489">
        <v>27244</v>
      </c>
      <c r="K60" s="489">
        <v>67513</v>
      </c>
      <c r="L60" s="489">
        <v>42224</v>
      </c>
      <c r="M60" s="489">
        <v>3114</v>
      </c>
      <c r="N60" s="489">
        <v>6112</v>
      </c>
      <c r="O60" s="489">
        <v>21219</v>
      </c>
      <c r="P60" s="489">
        <v>11779</v>
      </c>
      <c r="Q60" s="490" t="s">
        <v>1666</v>
      </c>
    </row>
    <row r="61" spans="1:19" ht="15" customHeight="1">
      <c r="A61" s="205" t="s">
        <v>1667</v>
      </c>
      <c r="B61" s="215" t="s">
        <v>354</v>
      </c>
      <c r="C61" s="67" t="s">
        <v>704</v>
      </c>
      <c r="D61" s="489">
        <v>127056</v>
      </c>
      <c r="E61" s="489">
        <v>126108</v>
      </c>
      <c r="F61" s="489">
        <v>57599</v>
      </c>
      <c r="G61" s="489">
        <v>68509</v>
      </c>
      <c r="H61" s="489">
        <v>44312</v>
      </c>
      <c r="I61" s="489">
        <v>16264</v>
      </c>
      <c r="J61" s="489">
        <v>28048</v>
      </c>
      <c r="K61" s="489">
        <v>35173</v>
      </c>
      <c r="L61" s="489">
        <v>46622</v>
      </c>
      <c r="M61" s="489">
        <v>1383</v>
      </c>
      <c r="N61" s="489">
        <v>4779</v>
      </c>
      <c r="O61" s="489">
        <v>25577</v>
      </c>
      <c r="P61" s="489">
        <v>14883</v>
      </c>
      <c r="Q61" s="490" t="s">
        <v>1667</v>
      </c>
    </row>
    <row r="62" spans="1:19" ht="15" customHeight="1">
      <c r="A62" s="205" t="s">
        <v>1668</v>
      </c>
      <c r="B62" s="215" t="s">
        <v>354</v>
      </c>
      <c r="C62" s="67" t="s">
        <v>705</v>
      </c>
      <c r="D62" s="489">
        <v>138972</v>
      </c>
      <c r="E62" s="489">
        <v>137231</v>
      </c>
      <c r="F62" s="489">
        <v>77270</v>
      </c>
      <c r="G62" s="489">
        <v>59962</v>
      </c>
      <c r="H62" s="489">
        <v>39911</v>
      </c>
      <c r="I62" s="489">
        <v>15369</v>
      </c>
      <c r="J62" s="489">
        <v>24542</v>
      </c>
      <c r="K62" s="489">
        <v>49745</v>
      </c>
      <c r="L62" s="489">
        <v>47576</v>
      </c>
      <c r="M62" s="489">
        <v>1161</v>
      </c>
      <c r="N62" s="489">
        <v>10994</v>
      </c>
      <c r="O62" s="489">
        <v>23020</v>
      </c>
      <c r="P62" s="489">
        <v>12400</v>
      </c>
      <c r="Q62" s="490" t="s">
        <v>1668</v>
      </c>
    </row>
    <row r="63" spans="1:19" ht="15" customHeight="1">
      <c r="A63" s="205" t="s">
        <v>1669</v>
      </c>
      <c r="B63" s="215" t="s">
        <v>354</v>
      </c>
      <c r="C63" s="67" t="s">
        <v>218</v>
      </c>
      <c r="D63" s="489">
        <v>124281</v>
      </c>
      <c r="E63" s="489">
        <v>122972</v>
      </c>
      <c r="F63" s="489">
        <v>56900</v>
      </c>
      <c r="G63" s="489">
        <v>66072</v>
      </c>
      <c r="H63" s="489">
        <v>41640</v>
      </c>
      <c r="I63" s="489">
        <v>15805</v>
      </c>
      <c r="J63" s="489">
        <v>25836</v>
      </c>
      <c r="K63" s="489">
        <v>33625</v>
      </c>
      <c r="L63" s="489">
        <v>47706</v>
      </c>
      <c r="M63" s="489">
        <v>1517</v>
      </c>
      <c r="N63" s="489">
        <v>5954</v>
      </c>
      <c r="O63" s="489">
        <v>25399</v>
      </c>
      <c r="P63" s="489">
        <v>14837</v>
      </c>
      <c r="Q63" s="490" t="s">
        <v>1669</v>
      </c>
    </row>
    <row r="64" spans="1:19" ht="15" customHeight="1">
      <c r="A64" s="205" t="s">
        <v>1670</v>
      </c>
      <c r="B64" s="215" t="s">
        <v>354</v>
      </c>
      <c r="C64" s="67" t="s">
        <v>196</v>
      </c>
      <c r="D64" s="489">
        <v>133134</v>
      </c>
      <c r="E64" s="489">
        <v>131786</v>
      </c>
      <c r="F64" s="489">
        <v>56704</v>
      </c>
      <c r="G64" s="489">
        <v>75082</v>
      </c>
      <c r="H64" s="489">
        <v>43684</v>
      </c>
      <c r="I64" s="489">
        <v>13378</v>
      </c>
      <c r="J64" s="489">
        <v>30306</v>
      </c>
      <c r="K64" s="489">
        <v>33673</v>
      </c>
      <c r="L64" s="489">
        <v>54429</v>
      </c>
      <c r="M64" s="489">
        <v>3796</v>
      </c>
      <c r="N64" s="489">
        <v>5857</v>
      </c>
      <c r="O64" s="489">
        <v>30080</v>
      </c>
      <c r="P64" s="489">
        <v>14696</v>
      </c>
      <c r="Q64" s="490" t="s">
        <v>1670</v>
      </c>
    </row>
    <row r="65" spans="1:17" ht="15" customHeight="1">
      <c r="A65" s="205" t="s">
        <v>1671</v>
      </c>
      <c r="B65" s="215" t="s">
        <v>354</v>
      </c>
      <c r="C65" s="67" t="s">
        <v>197</v>
      </c>
      <c r="D65" s="489">
        <v>120428</v>
      </c>
      <c r="E65" s="489">
        <v>119214</v>
      </c>
      <c r="F65" s="489">
        <v>51890</v>
      </c>
      <c r="G65" s="489">
        <v>67324</v>
      </c>
      <c r="H65" s="489">
        <v>37255</v>
      </c>
      <c r="I65" s="489">
        <v>13638</v>
      </c>
      <c r="J65" s="489">
        <v>23618</v>
      </c>
      <c r="K65" s="489">
        <v>32193</v>
      </c>
      <c r="L65" s="489">
        <v>49766</v>
      </c>
      <c r="M65" s="489">
        <v>1673</v>
      </c>
      <c r="N65" s="489">
        <v>4386</v>
      </c>
      <c r="O65" s="489">
        <v>29449</v>
      </c>
      <c r="P65" s="489">
        <v>14258</v>
      </c>
      <c r="Q65" s="490" t="s">
        <v>1671</v>
      </c>
    </row>
    <row r="66" spans="1:17" ht="15" customHeight="1">
      <c r="A66" s="205" t="s">
        <v>1672</v>
      </c>
      <c r="B66" s="215" t="s">
        <v>354</v>
      </c>
      <c r="C66" s="67" t="s">
        <v>198</v>
      </c>
      <c r="D66" s="489">
        <v>150920</v>
      </c>
      <c r="E66" s="489">
        <v>149940</v>
      </c>
      <c r="F66" s="489">
        <v>64473</v>
      </c>
      <c r="G66" s="489">
        <v>85467</v>
      </c>
      <c r="H66" s="489">
        <v>49351</v>
      </c>
      <c r="I66" s="489">
        <v>16312</v>
      </c>
      <c r="J66" s="489">
        <v>33039</v>
      </c>
      <c r="K66" s="489">
        <v>40137</v>
      </c>
      <c r="L66" s="489">
        <v>60452</v>
      </c>
      <c r="M66" s="489">
        <v>1836</v>
      </c>
      <c r="N66" s="489">
        <v>6188</v>
      </c>
      <c r="O66" s="489">
        <v>32357</v>
      </c>
      <c r="P66" s="489">
        <v>20071</v>
      </c>
      <c r="Q66" s="490" t="s">
        <v>1672</v>
      </c>
    </row>
    <row r="67" spans="1:17" ht="15" customHeight="1">
      <c r="A67" s="205" t="s">
        <v>1673</v>
      </c>
      <c r="B67" s="215" t="s">
        <v>354</v>
      </c>
      <c r="C67" s="67" t="s">
        <v>668</v>
      </c>
      <c r="D67" s="489">
        <v>128957</v>
      </c>
      <c r="E67" s="489">
        <v>128169</v>
      </c>
      <c r="F67" s="489">
        <v>59387</v>
      </c>
      <c r="G67" s="489">
        <v>68782</v>
      </c>
      <c r="H67" s="489">
        <v>49082</v>
      </c>
      <c r="I67" s="489">
        <v>17963</v>
      </c>
      <c r="J67" s="489">
        <v>31119</v>
      </c>
      <c r="K67" s="489">
        <v>33315</v>
      </c>
      <c r="L67" s="489">
        <v>45772</v>
      </c>
      <c r="M67" s="489">
        <v>1858</v>
      </c>
      <c r="N67" s="489">
        <v>6251</v>
      </c>
      <c r="O67" s="489">
        <v>23578</v>
      </c>
      <c r="P67" s="489">
        <v>14086</v>
      </c>
      <c r="Q67" s="490" t="s">
        <v>1673</v>
      </c>
    </row>
    <row r="68" spans="1:17" ht="21.95" customHeight="1">
      <c r="A68" s="205" t="s">
        <v>1674</v>
      </c>
      <c r="B68" s="215"/>
      <c r="C68" s="67" t="s">
        <v>353</v>
      </c>
      <c r="D68" s="489">
        <v>1407048</v>
      </c>
      <c r="E68" s="489">
        <v>1395875</v>
      </c>
      <c r="F68" s="489">
        <v>718682</v>
      </c>
      <c r="G68" s="489">
        <v>677194</v>
      </c>
      <c r="H68" s="489">
        <v>469023</v>
      </c>
      <c r="I68" s="489">
        <v>179446</v>
      </c>
      <c r="J68" s="489">
        <v>289577</v>
      </c>
      <c r="K68" s="489">
        <v>452429</v>
      </c>
      <c r="L68" s="489">
        <v>474423</v>
      </c>
      <c r="M68" s="489">
        <v>20786</v>
      </c>
      <c r="N68" s="489">
        <v>66021</v>
      </c>
      <c r="O68" s="489">
        <v>241416</v>
      </c>
      <c r="P68" s="489">
        <v>146200</v>
      </c>
      <c r="Q68" s="490" t="s">
        <v>1674</v>
      </c>
    </row>
    <row r="69" spans="1:17" ht="15" customHeight="1">
      <c r="A69" s="215"/>
      <c r="B69" s="67"/>
      <c r="C69" s="67"/>
      <c r="D69" s="491"/>
      <c r="E69" s="491"/>
      <c r="F69" s="491"/>
      <c r="G69" s="491"/>
      <c r="H69" s="491"/>
      <c r="I69" s="491"/>
      <c r="J69" s="491"/>
      <c r="K69" s="491"/>
      <c r="L69" s="215"/>
      <c r="M69" s="491"/>
      <c r="N69" s="491"/>
      <c r="O69" s="491"/>
      <c r="P69" s="491"/>
      <c r="Q69" s="490"/>
    </row>
    <row r="70" spans="1:17" s="26" customFormat="1" ht="15.95" customHeight="1">
      <c r="A70" s="435" t="s">
        <v>1743</v>
      </c>
      <c r="B70" s="179"/>
      <c r="C70" s="179"/>
      <c r="D70" s="179"/>
      <c r="E70" s="179"/>
      <c r="F70" s="179"/>
      <c r="G70" s="179"/>
      <c r="H70" s="179"/>
      <c r="I70" s="179"/>
      <c r="J70" s="179"/>
      <c r="K70" s="435" t="s">
        <v>1743</v>
      </c>
      <c r="M70" s="435"/>
      <c r="N70" s="435"/>
      <c r="O70" s="435"/>
      <c r="P70" s="435"/>
      <c r="Q70" s="4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812" t="s">
        <v>1764</v>
      </c>
    </row>
    <row r="2" spans="1:19" ht="15" customHeight="1">
      <c r="A2" s="204" t="s">
        <v>740</v>
      </c>
      <c r="K2" s="204" t="s">
        <v>740</v>
      </c>
    </row>
    <row r="3" spans="1:19" ht="15" customHeight="1">
      <c r="A3" s="435" t="s">
        <v>6</v>
      </c>
      <c r="B3" s="435"/>
      <c r="C3" s="435"/>
      <c r="D3" s="435"/>
      <c r="E3" s="435"/>
      <c r="F3" s="435"/>
      <c r="G3" s="435"/>
      <c r="H3" s="435"/>
      <c r="I3" s="435"/>
      <c r="J3" s="435"/>
      <c r="K3" s="435" t="s">
        <v>6</v>
      </c>
      <c r="M3" s="435"/>
      <c r="N3" s="435"/>
      <c r="O3" s="435"/>
      <c r="P3" s="435"/>
      <c r="Q3" s="435"/>
    </row>
    <row r="4" spans="1:19" ht="15" customHeight="1">
      <c r="A4" s="435" t="s">
        <v>1675</v>
      </c>
      <c r="B4" s="435"/>
      <c r="C4" s="435"/>
      <c r="D4" s="435"/>
      <c r="E4" s="435"/>
      <c r="F4" s="435"/>
      <c r="G4" s="435"/>
      <c r="H4" s="435"/>
      <c r="I4" s="435"/>
      <c r="J4" s="435"/>
      <c r="K4" s="435" t="s">
        <v>1676</v>
      </c>
      <c r="M4" s="435"/>
      <c r="N4" s="435"/>
      <c r="O4" s="435"/>
      <c r="P4" s="435"/>
      <c r="Q4" s="435"/>
    </row>
    <row r="5" spans="1:19" ht="15" customHeight="1">
      <c r="A5" s="215" t="s">
        <v>1321</v>
      </c>
      <c r="B5" s="435"/>
      <c r="C5" s="435"/>
      <c r="D5" s="435"/>
      <c r="E5" s="435"/>
      <c r="F5" s="435"/>
      <c r="G5" s="435"/>
      <c r="H5" s="435"/>
      <c r="I5" s="435"/>
      <c r="J5" s="435"/>
      <c r="K5" s="215" t="s">
        <v>1321</v>
      </c>
      <c r="M5" s="435"/>
      <c r="N5" s="435"/>
      <c r="O5" s="435"/>
      <c r="P5" s="435"/>
      <c r="Q5" s="435"/>
    </row>
    <row r="6" spans="1:19" ht="15" customHeight="1">
      <c r="A6" s="435" t="s">
        <v>672</v>
      </c>
      <c r="B6" s="435"/>
      <c r="C6" s="435"/>
      <c r="D6" s="435"/>
      <c r="E6" s="435"/>
      <c r="F6" s="435"/>
      <c r="G6" s="435"/>
      <c r="H6" s="435"/>
      <c r="I6" s="435"/>
      <c r="J6" s="435"/>
      <c r="K6" s="435" t="s">
        <v>672</v>
      </c>
      <c r="M6" s="435"/>
      <c r="N6" s="435"/>
      <c r="O6" s="435"/>
      <c r="P6" s="435"/>
      <c r="Q6" s="435"/>
    </row>
    <row r="7" spans="1:19" ht="15" customHeight="1">
      <c r="A7" s="223" t="s">
        <v>1677</v>
      </c>
      <c r="B7" s="223"/>
      <c r="C7" s="223"/>
      <c r="D7" s="223"/>
      <c r="E7" s="223"/>
      <c r="F7" s="223"/>
      <c r="G7" s="223"/>
      <c r="H7" s="203"/>
      <c r="I7" s="203"/>
      <c r="J7" s="203"/>
      <c r="K7" s="223" t="s">
        <v>1677</v>
      </c>
      <c r="M7" s="223"/>
      <c r="N7" s="223"/>
      <c r="O7" s="223"/>
      <c r="P7" s="223"/>
      <c r="Q7" s="223"/>
    </row>
    <row r="8" spans="1:19" s="67" customFormat="1" ht="15.75" customHeight="1">
      <c r="A8" s="896" t="s">
        <v>271</v>
      </c>
      <c r="B8" s="905" t="s">
        <v>686</v>
      </c>
      <c r="C8" s="896"/>
      <c r="D8" s="980" t="s">
        <v>427</v>
      </c>
      <c r="E8" s="983" t="s">
        <v>1678</v>
      </c>
      <c r="F8" s="984"/>
      <c r="G8" s="984"/>
      <c r="H8" s="983" t="s">
        <v>687</v>
      </c>
      <c r="I8" s="984"/>
      <c r="J8" s="985"/>
      <c r="K8" s="996" t="s">
        <v>40</v>
      </c>
      <c r="L8" s="984" t="s">
        <v>441</v>
      </c>
      <c r="M8" s="984"/>
      <c r="N8" s="984"/>
      <c r="O8" s="984"/>
      <c r="P8" s="995"/>
      <c r="Q8" s="905" t="s">
        <v>271</v>
      </c>
    </row>
    <row r="9" spans="1:19" s="67" customFormat="1" ht="15.75" customHeight="1">
      <c r="A9" s="888"/>
      <c r="B9" s="890"/>
      <c r="C9" s="888"/>
      <c r="D9" s="981"/>
      <c r="E9" s="986" t="s">
        <v>548</v>
      </c>
      <c r="F9" s="206" t="s">
        <v>531</v>
      </c>
      <c r="G9" s="207"/>
      <c r="H9" s="981" t="s">
        <v>665</v>
      </c>
      <c r="I9" s="988" t="s">
        <v>327</v>
      </c>
      <c r="J9" s="991" t="s">
        <v>1006</v>
      </c>
      <c r="K9" s="993"/>
      <c r="L9" s="992" t="s">
        <v>665</v>
      </c>
      <c r="M9" s="983" t="s">
        <v>628</v>
      </c>
      <c r="N9" s="984"/>
      <c r="O9" s="984"/>
      <c r="P9" s="995"/>
      <c r="Q9" s="890"/>
    </row>
    <row r="10" spans="1:19" s="67" customFormat="1" ht="15.75" customHeight="1">
      <c r="A10" s="888"/>
      <c r="B10" s="890"/>
      <c r="C10" s="888"/>
      <c r="D10" s="981"/>
      <c r="E10" s="981"/>
      <c r="F10" s="986" t="s">
        <v>327</v>
      </c>
      <c r="G10" s="986" t="s">
        <v>1006</v>
      </c>
      <c r="H10" s="981"/>
      <c r="I10" s="989"/>
      <c r="J10" s="989"/>
      <c r="K10" s="993"/>
      <c r="L10" s="993"/>
      <c r="M10" s="998" t="s">
        <v>784</v>
      </c>
      <c r="N10" s="998" t="s">
        <v>767</v>
      </c>
      <c r="O10" s="992" t="s">
        <v>881</v>
      </c>
      <c r="P10" s="999" t="s">
        <v>768</v>
      </c>
      <c r="Q10" s="890"/>
    </row>
    <row r="11" spans="1:19" s="67" customFormat="1" ht="15.75" customHeight="1">
      <c r="A11" s="888"/>
      <c r="B11" s="890"/>
      <c r="C11" s="888"/>
      <c r="D11" s="981"/>
      <c r="E11" s="981"/>
      <c r="F11" s="981"/>
      <c r="G11" s="981"/>
      <c r="H11" s="981"/>
      <c r="I11" s="989"/>
      <c r="J11" s="989"/>
      <c r="K11" s="993"/>
      <c r="L11" s="993"/>
      <c r="M11" s="981"/>
      <c r="N11" s="981"/>
      <c r="O11" s="993"/>
      <c r="P11" s="988"/>
      <c r="Q11" s="890"/>
    </row>
    <row r="12" spans="1:19" s="67" customFormat="1" ht="15.75" customHeight="1">
      <c r="A12" s="889"/>
      <c r="B12" s="891"/>
      <c r="C12" s="889"/>
      <c r="D12" s="982"/>
      <c r="E12" s="987"/>
      <c r="F12" s="987"/>
      <c r="G12" s="987"/>
      <c r="H12" s="987"/>
      <c r="I12" s="990"/>
      <c r="J12" s="990"/>
      <c r="K12" s="997"/>
      <c r="L12" s="994"/>
      <c r="M12" s="987"/>
      <c r="N12" s="987"/>
      <c r="O12" s="994"/>
      <c r="P12" s="1000"/>
      <c r="Q12" s="891"/>
    </row>
    <row r="13" spans="1:19" ht="24.95" customHeight="1">
      <c r="A13" s="215" t="s">
        <v>823</v>
      </c>
      <c r="B13" s="437"/>
      <c r="C13" s="437"/>
      <c r="D13" s="437"/>
      <c r="E13" s="437"/>
      <c r="F13" s="437"/>
      <c r="G13" s="437"/>
      <c r="H13" s="437"/>
      <c r="I13" s="437"/>
      <c r="J13" s="437"/>
      <c r="K13" s="215" t="s">
        <v>823</v>
      </c>
      <c r="M13" s="436"/>
      <c r="N13" s="436"/>
      <c r="O13" s="436"/>
      <c r="P13" s="436"/>
      <c r="Q13" s="436"/>
    </row>
    <row r="14" spans="1:19" ht="21.95" customHeight="1">
      <c r="A14" s="205" t="s">
        <v>769</v>
      </c>
      <c r="B14" s="215">
        <v>2017</v>
      </c>
      <c r="C14" s="67" t="s">
        <v>849</v>
      </c>
      <c r="D14" s="489">
        <v>377837</v>
      </c>
      <c r="E14" s="489">
        <v>374854</v>
      </c>
      <c r="F14" s="489">
        <v>186055</v>
      </c>
      <c r="G14" s="489">
        <v>188800</v>
      </c>
      <c r="H14" s="489">
        <v>169610</v>
      </c>
      <c r="I14" s="489">
        <v>83640</v>
      </c>
      <c r="J14" s="489">
        <v>85971</v>
      </c>
      <c r="K14" s="489">
        <v>79389</v>
      </c>
      <c r="L14" s="489">
        <v>125855</v>
      </c>
      <c r="M14" s="489">
        <v>5977</v>
      </c>
      <c r="N14" s="489">
        <v>17049</v>
      </c>
      <c r="O14" s="489">
        <v>61393</v>
      </c>
      <c r="P14" s="489">
        <v>41436</v>
      </c>
      <c r="Q14" s="485" t="s">
        <v>769</v>
      </c>
      <c r="S14" s="27"/>
    </row>
    <row r="15" spans="1:19" ht="15" customHeight="1">
      <c r="A15" s="205" t="s">
        <v>918</v>
      </c>
      <c r="B15" s="215" t="s">
        <v>354</v>
      </c>
      <c r="C15" s="67" t="s">
        <v>56</v>
      </c>
      <c r="D15" s="489">
        <v>485437</v>
      </c>
      <c r="E15" s="489">
        <v>481718</v>
      </c>
      <c r="F15" s="489">
        <v>268725</v>
      </c>
      <c r="G15" s="489">
        <v>212993</v>
      </c>
      <c r="H15" s="489">
        <v>229707</v>
      </c>
      <c r="I15" s="489">
        <v>121783</v>
      </c>
      <c r="J15" s="489">
        <v>107924</v>
      </c>
      <c r="K15" s="489">
        <v>118196</v>
      </c>
      <c r="L15" s="489">
        <v>133815</v>
      </c>
      <c r="M15" s="489">
        <v>9028</v>
      </c>
      <c r="N15" s="489">
        <v>19717</v>
      </c>
      <c r="O15" s="489">
        <v>46066</v>
      </c>
      <c r="P15" s="489">
        <v>59003</v>
      </c>
      <c r="Q15" s="485" t="s">
        <v>918</v>
      </c>
    </row>
    <row r="16" spans="1:19" ht="15" customHeight="1">
      <c r="A16" s="205" t="s">
        <v>919</v>
      </c>
      <c r="B16" s="215" t="s">
        <v>354</v>
      </c>
      <c r="C16" s="67" t="s">
        <v>61</v>
      </c>
      <c r="D16" s="489">
        <v>664171</v>
      </c>
      <c r="E16" s="489">
        <v>658722</v>
      </c>
      <c r="F16" s="489">
        <v>354706</v>
      </c>
      <c r="G16" s="489">
        <v>304016</v>
      </c>
      <c r="H16" s="489">
        <v>277372</v>
      </c>
      <c r="I16" s="489">
        <v>145798</v>
      </c>
      <c r="J16" s="489">
        <v>131574</v>
      </c>
      <c r="K16" s="489">
        <v>167920</v>
      </c>
      <c r="L16" s="489">
        <v>213430</v>
      </c>
      <c r="M16" s="489">
        <v>8262</v>
      </c>
      <c r="N16" s="489">
        <v>32727</v>
      </c>
      <c r="O16" s="489">
        <v>96473</v>
      </c>
      <c r="P16" s="489">
        <v>75968</v>
      </c>
      <c r="Q16" s="485" t="s">
        <v>919</v>
      </c>
    </row>
    <row r="17" spans="1:19" ht="15" customHeight="1">
      <c r="A17" s="205" t="s">
        <v>920</v>
      </c>
      <c r="B17" s="215" t="s">
        <v>354</v>
      </c>
      <c r="C17" s="67" t="s">
        <v>62</v>
      </c>
      <c r="D17" s="489">
        <v>668338</v>
      </c>
      <c r="E17" s="489">
        <v>663100</v>
      </c>
      <c r="F17" s="489">
        <v>334645</v>
      </c>
      <c r="G17" s="489">
        <v>328455</v>
      </c>
      <c r="H17" s="489">
        <v>284356</v>
      </c>
      <c r="I17" s="489">
        <v>142915</v>
      </c>
      <c r="J17" s="489">
        <v>141442</v>
      </c>
      <c r="K17" s="489">
        <v>154833</v>
      </c>
      <c r="L17" s="489">
        <v>223911</v>
      </c>
      <c r="M17" s="489">
        <v>10297</v>
      </c>
      <c r="N17" s="489">
        <v>26600</v>
      </c>
      <c r="O17" s="489">
        <v>104826</v>
      </c>
      <c r="P17" s="489">
        <v>82187</v>
      </c>
      <c r="Q17" s="485" t="s">
        <v>920</v>
      </c>
    </row>
    <row r="18" spans="1:19" ht="15" customHeight="1">
      <c r="A18" s="205" t="s">
        <v>921</v>
      </c>
      <c r="B18" s="215" t="s">
        <v>354</v>
      </c>
      <c r="C18" s="67" t="s">
        <v>703</v>
      </c>
      <c r="D18" s="489">
        <v>734242</v>
      </c>
      <c r="E18" s="489">
        <v>726479</v>
      </c>
      <c r="F18" s="489">
        <v>379993</v>
      </c>
      <c r="G18" s="489">
        <v>346486</v>
      </c>
      <c r="H18" s="489">
        <v>310880</v>
      </c>
      <c r="I18" s="489">
        <v>153446</v>
      </c>
      <c r="J18" s="489">
        <v>157435</v>
      </c>
      <c r="K18" s="489">
        <v>189409</v>
      </c>
      <c r="L18" s="489">
        <v>226189</v>
      </c>
      <c r="M18" s="489">
        <v>6971</v>
      </c>
      <c r="N18" s="489">
        <v>30167</v>
      </c>
      <c r="O18" s="489">
        <v>114837</v>
      </c>
      <c r="P18" s="489">
        <v>74214</v>
      </c>
      <c r="Q18" s="485" t="s">
        <v>921</v>
      </c>
    </row>
    <row r="19" spans="1:19" ht="15" customHeight="1">
      <c r="A19" s="205" t="s">
        <v>922</v>
      </c>
      <c r="B19" s="215" t="s">
        <v>354</v>
      </c>
      <c r="C19" s="67" t="s">
        <v>704</v>
      </c>
      <c r="D19" s="489">
        <v>839815</v>
      </c>
      <c r="E19" s="489">
        <v>834031</v>
      </c>
      <c r="F19" s="489">
        <v>407373</v>
      </c>
      <c r="G19" s="489">
        <v>426658</v>
      </c>
      <c r="H19" s="489">
        <v>339032</v>
      </c>
      <c r="I19" s="489">
        <v>168645</v>
      </c>
      <c r="J19" s="489">
        <v>170387</v>
      </c>
      <c r="K19" s="489">
        <v>197149</v>
      </c>
      <c r="L19" s="489">
        <v>297849</v>
      </c>
      <c r="M19" s="489">
        <v>11028</v>
      </c>
      <c r="N19" s="489">
        <v>30550</v>
      </c>
      <c r="O19" s="489">
        <v>138937</v>
      </c>
      <c r="P19" s="489">
        <v>117334</v>
      </c>
      <c r="Q19" s="485" t="s">
        <v>922</v>
      </c>
    </row>
    <row r="20" spans="1:19" ht="15" customHeight="1">
      <c r="A20" s="205" t="s">
        <v>923</v>
      </c>
      <c r="B20" s="215" t="s">
        <v>354</v>
      </c>
      <c r="C20" s="67" t="s">
        <v>705</v>
      </c>
      <c r="D20" s="489">
        <v>773272</v>
      </c>
      <c r="E20" s="489">
        <v>768280</v>
      </c>
      <c r="F20" s="489">
        <v>379863</v>
      </c>
      <c r="G20" s="489">
        <v>388417</v>
      </c>
      <c r="H20" s="489">
        <v>335026</v>
      </c>
      <c r="I20" s="489">
        <v>167432</v>
      </c>
      <c r="J20" s="489">
        <v>167594</v>
      </c>
      <c r="K20" s="489">
        <v>171729</v>
      </c>
      <c r="L20" s="489">
        <v>261525</v>
      </c>
      <c r="M20" s="489">
        <v>8574</v>
      </c>
      <c r="N20" s="489">
        <v>32129</v>
      </c>
      <c r="O20" s="489">
        <v>133730</v>
      </c>
      <c r="P20" s="489">
        <v>87092</v>
      </c>
      <c r="Q20" s="485" t="s">
        <v>923</v>
      </c>
    </row>
    <row r="21" spans="1:19" ht="15" customHeight="1">
      <c r="A21" s="205" t="s">
        <v>924</v>
      </c>
      <c r="B21" s="215" t="s">
        <v>354</v>
      </c>
      <c r="C21" s="67" t="s">
        <v>218</v>
      </c>
      <c r="D21" s="489">
        <v>857948</v>
      </c>
      <c r="E21" s="489">
        <v>852849</v>
      </c>
      <c r="F21" s="489">
        <v>424529</v>
      </c>
      <c r="G21" s="489">
        <v>428320</v>
      </c>
      <c r="H21" s="489">
        <v>374464</v>
      </c>
      <c r="I21" s="489">
        <v>197139</v>
      </c>
      <c r="J21" s="489">
        <v>177324</v>
      </c>
      <c r="K21" s="489">
        <v>184130</v>
      </c>
      <c r="L21" s="489">
        <v>294255</v>
      </c>
      <c r="M21" s="489">
        <v>8990</v>
      </c>
      <c r="N21" s="489">
        <v>34270</v>
      </c>
      <c r="O21" s="489">
        <v>160046</v>
      </c>
      <c r="P21" s="489">
        <v>90949</v>
      </c>
      <c r="Q21" s="485" t="s">
        <v>924</v>
      </c>
    </row>
    <row r="22" spans="1:19" ht="15" customHeight="1">
      <c r="A22" s="205" t="s">
        <v>925</v>
      </c>
      <c r="B22" s="215" t="s">
        <v>354</v>
      </c>
      <c r="C22" s="67" t="s">
        <v>196</v>
      </c>
      <c r="D22" s="489">
        <v>838803</v>
      </c>
      <c r="E22" s="489">
        <v>833385</v>
      </c>
      <c r="F22" s="489">
        <v>405770</v>
      </c>
      <c r="G22" s="489">
        <v>427615</v>
      </c>
      <c r="H22" s="489">
        <v>355631</v>
      </c>
      <c r="I22" s="489">
        <v>172485</v>
      </c>
      <c r="J22" s="489">
        <v>183147</v>
      </c>
      <c r="K22" s="489">
        <v>196798</v>
      </c>
      <c r="L22" s="489">
        <v>280955</v>
      </c>
      <c r="M22" s="489">
        <v>7425</v>
      </c>
      <c r="N22" s="489">
        <v>29061</v>
      </c>
      <c r="O22" s="489">
        <v>145675</v>
      </c>
      <c r="P22" s="489">
        <v>98793</v>
      </c>
      <c r="Q22" s="485" t="s">
        <v>925</v>
      </c>
    </row>
    <row r="23" spans="1:19" ht="15" customHeight="1">
      <c r="A23" s="205" t="s">
        <v>479</v>
      </c>
      <c r="B23" s="215" t="s">
        <v>354</v>
      </c>
      <c r="C23" s="67" t="s">
        <v>197</v>
      </c>
      <c r="D23" s="489">
        <v>804104</v>
      </c>
      <c r="E23" s="489">
        <v>798777</v>
      </c>
      <c r="F23" s="489">
        <v>390693</v>
      </c>
      <c r="G23" s="489">
        <v>408084</v>
      </c>
      <c r="H23" s="489">
        <v>355329</v>
      </c>
      <c r="I23" s="489">
        <v>182041</v>
      </c>
      <c r="J23" s="489">
        <v>173287</v>
      </c>
      <c r="K23" s="489">
        <v>171052</v>
      </c>
      <c r="L23" s="489">
        <v>272397</v>
      </c>
      <c r="M23" s="489">
        <v>8750</v>
      </c>
      <c r="N23" s="489">
        <v>28850</v>
      </c>
      <c r="O23" s="489">
        <v>138028</v>
      </c>
      <c r="P23" s="489">
        <v>96769</v>
      </c>
      <c r="Q23" s="485" t="s">
        <v>479</v>
      </c>
    </row>
    <row r="24" spans="1:19" ht="15" customHeight="1">
      <c r="A24" s="205" t="s">
        <v>480</v>
      </c>
      <c r="B24" s="215" t="s">
        <v>354</v>
      </c>
      <c r="C24" s="67" t="s">
        <v>198</v>
      </c>
      <c r="D24" s="489">
        <v>922310</v>
      </c>
      <c r="E24" s="489">
        <v>916873</v>
      </c>
      <c r="F24" s="489">
        <v>448068</v>
      </c>
      <c r="G24" s="489">
        <v>468805</v>
      </c>
      <c r="H24" s="489">
        <v>410804</v>
      </c>
      <c r="I24" s="489">
        <v>206592</v>
      </c>
      <c r="J24" s="489">
        <v>204213</v>
      </c>
      <c r="K24" s="489">
        <v>201207</v>
      </c>
      <c r="L24" s="489">
        <v>304862</v>
      </c>
      <c r="M24" s="489">
        <v>9239</v>
      </c>
      <c r="N24" s="489">
        <v>31030</v>
      </c>
      <c r="O24" s="489">
        <v>151240</v>
      </c>
      <c r="P24" s="489">
        <v>113352</v>
      </c>
      <c r="Q24" s="485" t="s">
        <v>480</v>
      </c>
    </row>
    <row r="25" spans="1:19" ht="15" customHeight="1">
      <c r="A25" s="205" t="s">
        <v>481</v>
      </c>
      <c r="B25" s="215" t="s">
        <v>354</v>
      </c>
      <c r="C25" s="67" t="s">
        <v>668</v>
      </c>
      <c r="D25" s="489">
        <v>909333</v>
      </c>
      <c r="E25" s="489">
        <v>904306</v>
      </c>
      <c r="F25" s="489">
        <v>445606</v>
      </c>
      <c r="G25" s="489">
        <v>458700</v>
      </c>
      <c r="H25" s="489">
        <v>401075</v>
      </c>
      <c r="I25" s="489">
        <v>204201</v>
      </c>
      <c r="J25" s="489">
        <v>196874</v>
      </c>
      <c r="K25" s="489">
        <v>191152</v>
      </c>
      <c r="L25" s="489">
        <v>312080</v>
      </c>
      <c r="M25" s="489">
        <v>10972</v>
      </c>
      <c r="N25" s="489">
        <v>39281</v>
      </c>
      <c r="O25" s="489">
        <v>137075</v>
      </c>
      <c r="P25" s="489">
        <v>124751</v>
      </c>
      <c r="Q25" s="485" t="s">
        <v>481</v>
      </c>
    </row>
    <row r="26" spans="1:19" ht="21.95" customHeight="1">
      <c r="A26" s="205" t="s">
        <v>453</v>
      </c>
      <c r="B26" s="215"/>
      <c r="C26" s="67" t="s">
        <v>353</v>
      </c>
      <c r="D26" s="489">
        <v>8875610</v>
      </c>
      <c r="E26" s="489">
        <v>8813374</v>
      </c>
      <c r="F26" s="489">
        <v>4426026</v>
      </c>
      <c r="G26" s="489">
        <v>4387349</v>
      </c>
      <c r="H26" s="489">
        <v>3843286</v>
      </c>
      <c r="I26" s="489">
        <v>1946117</v>
      </c>
      <c r="J26" s="489">
        <v>1897172</v>
      </c>
      <c r="K26" s="489">
        <v>2022964</v>
      </c>
      <c r="L26" s="489">
        <v>2947123</v>
      </c>
      <c r="M26" s="489">
        <v>105513</v>
      </c>
      <c r="N26" s="489">
        <v>351431</v>
      </c>
      <c r="O26" s="489">
        <v>1428326</v>
      </c>
      <c r="P26" s="489">
        <v>1061848</v>
      </c>
      <c r="Q26" s="485" t="s">
        <v>453</v>
      </c>
    </row>
    <row r="27" spans="1:19" ht="24.95" customHeight="1">
      <c r="A27" s="204" t="s">
        <v>824</v>
      </c>
      <c r="B27" s="205"/>
      <c r="C27" s="205"/>
      <c r="D27" s="491"/>
      <c r="E27" s="491"/>
      <c r="F27" s="491"/>
      <c r="G27" s="491"/>
      <c r="H27" s="491"/>
      <c r="I27" s="491"/>
      <c r="J27" s="491"/>
      <c r="K27" s="492" t="s">
        <v>824</v>
      </c>
      <c r="M27" s="491"/>
      <c r="N27" s="491"/>
      <c r="O27" s="491"/>
      <c r="P27" s="491"/>
      <c r="Q27" s="204"/>
    </row>
    <row r="28" spans="1:19" ht="21.95" customHeight="1">
      <c r="A28" s="205" t="s">
        <v>293</v>
      </c>
      <c r="B28" s="215">
        <v>2017</v>
      </c>
      <c r="C28" s="67" t="s">
        <v>849</v>
      </c>
      <c r="D28" s="489">
        <v>593546</v>
      </c>
      <c r="E28" s="489">
        <v>584639</v>
      </c>
      <c r="F28" s="489">
        <v>356025</v>
      </c>
      <c r="G28" s="489">
        <v>228613</v>
      </c>
      <c r="H28" s="489">
        <v>288142</v>
      </c>
      <c r="I28" s="489">
        <v>190849</v>
      </c>
      <c r="J28" s="489">
        <v>97293</v>
      </c>
      <c r="K28" s="489">
        <v>133812</v>
      </c>
      <c r="L28" s="489">
        <v>162685</v>
      </c>
      <c r="M28" s="489">
        <v>13206</v>
      </c>
      <c r="N28" s="489">
        <v>18158</v>
      </c>
      <c r="O28" s="489">
        <v>58399</v>
      </c>
      <c r="P28" s="489">
        <v>72922</v>
      </c>
      <c r="Q28" s="485" t="s">
        <v>293</v>
      </c>
      <c r="S28" s="27"/>
    </row>
    <row r="29" spans="1:19" ht="15" customHeight="1">
      <c r="A29" s="205" t="s">
        <v>296</v>
      </c>
      <c r="B29" s="215" t="s">
        <v>354</v>
      </c>
      <c r="C29" s="67" t="s">
        <v>56</v>
      </c>
      <c r="D29" s="489">
        <v>727240</v>
      </c>
      <c r="E29" s="489">
        <v>704733</v>
      </c>
      <c r="F29" s="489">
        <v>436099</v>
      </c>
      <c r="G29" s="489">
        <v>268634</v>
      </c>
      <c r="H29" s="489">
        <v>353022</v>
      </c>
      <c r="I29" s="489">
        <v>242783</v>
      </c>
      <c r="J29" s="489">
        <v>110239</v>
      </c>
      <c r="K29" s="489">
        <v>160971</v>
      </c>
      <c r="L29" s="489">
        <v>190740</v>
      </c>
      <c r="M29" s="489">
        <v>6617</v>
      </c>
      <c r="N29" s="489">
        <v>25728</v>
      </c>
      <c r="O29" s="489">
        <v>76488</v>
      </c>
      <c r="P29" s="489">
        <v>81908</v>
      </c>
      <c r="Q29" s="485" t="s">
        <v>296</v>
      </c>
    </row>
    <row r="30" spans="1:19" ht="15" customHeight="1">
      <c r="A30" s="205" t="s">
        <v>297</v>
      </c>
      <c r="B30" s="215" t="s">
        <v>354</v>
      </c>
      <c r="C30" s="67" t="s">
        <v>61</v>
      </c>
      <c r="D30" s="489">
        <v>982382</v>
      </c>
      <c r="E30" s="489">
        <v>971972</v>
      </c>
      <c r="F30" s="489">
        <v>583299</v>
      </c>
      <c r="G30" s="489">
        <v>388674</v>
      </c>
      <c r="H30" s="489">
        <v>459029</v>
      </c>
      <c r="I30" s="489">
        <v>313630</v>
      </c>
      <c r="J30" s="489">
        <v>145398</v>
      </c>
      <c r="K30" s="489">
        <v>222878</v>
      </c>
      <c r="L30" s="489">
        <v>290065</v>
      </c>
      <c r="M30" s="489">
        <v>12872</v>
      </c>
      <c r="N30" s="489">
        <v>33918</v>
      </c>
      <c r="O30" s="489">
        <v>118603</v>
      </c>
      <c r="P30" s="489">
        <v>124673</v>
      </c>
      <c r="Q30" s="485" t="s">
        <v>297</v>
      </c>
    </row>
    <row r="31" spans="1:19" ht="15" customHeight="1">
      <c r="A31" s="205" t="s">
        <v>298</v>
      </c>
      <c r="B31" s="215" t="s">
        <v>354</v>
      </c>
      <c r="C31" s="67" t="s">
        <v>62</v>
      </c>
      <c r="D31" s="489">
        <v>897185</v>
      </c>
      <c r="E31" s="489">
        <v>885937</v>
      </c>
      <c r="F31" s="489">
        <v>518270</v>
      </c>
      <c r="G31" s="489">
        <v>367667</v>
      </c>
      <c r="H31" s="489">
        <v>431412</v>
      </c>
      <c r="I31" s="489">
        <v>292329</v>
      </c>
      <c r="J31" s="489">
        <v>139083</v>
      </c>
      <c r="K31" s="489">
        <v>185824</v>
      </c>
      <c r="L31" s="489">
        <v>268701</v>
      </c>
      <c r="M31" s="489">
        <v>7987</v>
      </c>
      <c r="N31" s="489">
        <v>32129</v>
      </c>
      <c r="O31" s="489">
        <v>114599</v>
      </c>
      <c r="P31" s="489">
        <v>113986</v>
      </c>
      <c r="Q31" s="485" t="s">
        <v>298</v>
      </c>
    </row>
    <row r="32" spans="1:19" ht="15" customHeight="1">
      <c r="A32" s="205" t="s">
        <v>926</v>
      </c>
      <c r="B32" s="215" t="s">
        <v>354</v>
      </c>
      <c r="C32" s="67" t="s">
        <v>703</v>
      </c>
      <c r="D32" s="489">
        <v>1046862</v>
      </c>
      <c r="E32" s="489">
        <v>1034063</v>
      </c>
      <c r="F32" s="489">
        <v>587257</v>
      </c>
      <c r="G32" s="489">
        <v>446806</v>
      </c>
      <c r="H32" s="489">
        <v>486819</v>
      </c>
      <c r="I32" s="489">
        <v>332685</v>
      </c>
      <c r="J32" s="489">
        <v>154134</v>
      </c>
      <c r="K32" s="489">
        <v>217566</v>
      </c>
      <c r="L32" s="489">
        <v>329678</v>
      </c>
      <c r="M32" s="489">
        <v>8108</v>
      </c>
      <c r="N32" s="489">
        <v>28899</v>
      </c>
      <c r="O32" s="489">
        <v>143891</v>
      </c>
      <c r="P32" s="489">
        <v>148781</v>
      </c>
      <c r="Q32" s="485" t="s">
        <v>926</v>
      </c>
    </row>
    <row r="33" spans="1:19" ht="15" customHeight="1">
      <c r="A33" s="205" t="s">
        <v>927</v>
      </c>
      <c r="B33" s="215" t="s">
        <v>354</v>
      </c>
      <c r="C33" s="67" t="s">
        <v>704</v>
      </c>
      <c r="D33" s="489">
        <v>1120011</v>
      </c>
      <c r="E33" s="489">
        <v>1105132</v>
      </c>
      <c r="F33" s="489">
        <v>652277</v>
      </c>
      <c r="G33" s="489">
        <v>452855</v>
      </c>
      <c r="H33" s="489">
        <v>540568</v>
      </c>
      <c r="I33" s="489">
        <v>363360</v>
      </c>
      <c r="J33" s="489">
        <v>177208</v>
      </c>
      <c r="K33" s="489">
        <v>244722</v>
      </c>
      <c r="L33" s="489">
        <v>319842</v>
      </c>
      <c r="M33" s="489">
        <v>14479</v>
      </c>
      <c r="N33" s="489">
        <v>29716</v>
      </c>
      <c r="O33" s="489">
        <v>145678</v>
      </c>
      <c r="P33" s="489">
        <v>129969</v>
      </c>
      <c r="Q33" s="485" t="s">
        <v>927</v>
      </c>
    </row>
    <row r="34" spans="1:19" ht="15" customHeight="1">
      <c r="A34" s="205" t="s">
        <v>928</v>
      </c>
      <c r="B34" s="215" t="s">
        <v>354</v>
      </c>
      <c r="C34" s="67" t="s">
        <v>705</v>
      </c>
      <c r="D34" s="489">
        <v>1084362</v>
      </c>
      <c r="E34" s="489">
        <v>1064518</v>
      </c>
      <c r="F34" s="489">
        <v>579975</v>
      </c>
      <c r="G34" s="489">
        <v>484543</v>
      </c>
      <c r="H34" s="489">
        <v>507524</v>
      </c>
      <c r="I34" s="489">
        <v>337538</v>
      </c>
      <c r="J34" s="489">
        <v>169986</v>
      </c>
      <c r="K34" s="489">
        <v>199246</v>
      </c>
      <c r="L34" s="489">
        <v>357748</v>
      </c>
      <c r="M34" s="489">
        <v>12766</v>
      </c>
      <c r="N34" s="489">
        <v>30425</v>
      </c>
      <c r="O34" s="489">
        <v>151067</v>
      </c>
      <c r="P34" s="489">
        <v>163490</v>
      </c>
      <c r="Q34" s="485" t="s">
        <v>928</v>
      </c>
    </row>
    <row r="35" spans="1:19" ht="15" customHeight="1">
      <c r="A35" s="205" t="s">
        <v>929</v>
      </c>
      <c r="B35" s="215" t="s">
        <v>354</v>
      </c>
      <c r="C35" s="67" t="s">
        <v>218</v>
      </c>
      <c r="D35" s="489">
        <v>1077625</v>
      </c>
      <c r="E35" s="489">
        <v>1066511</v>
      </c>
      <c r="F35" s="489">
        <v>611812</v>
      </c>
      <c r="G35" s="489">
        <v>454699</v>
      </c>
      <c r="H35" s="489">
        <v>506361</v>
      </c>
      <c r="I35" s="489">
        <v>340581</v>
      </c>
      <c r="J35" s="489">
        <v>165780</v>
      </c>
      <c r="K35" s="489">
        <v>222680</v>
      </c>
      <c r="L35" s="489">
        <v>337469</v>
      </c>
      <c r="M35" s="489">
        <v>17210</v>
      </c>
      <c r="N35" s="489">
        <v>31341</v>
      </c>
      <c r="O35" s="489">
        <v>143667</v>
      </c>
      <c r="P35" s="489">
        <v>145252</v>
      </c>
      <c r="Q35" s="485" t="s">
        <v>929</v>
      </c>
    </row>
    <row r="36" spans="1:19" ht="15" customHeight="1">
      <c r="A36" s="205" t="s">
        <v>930</v>
      </c>
      <c r="B36" s="215" t="s">
        <v>354</v>
      </c>
      <c r="C36" s="67" t="s">
        <v>196</v>
      </c>
      <c r="D36" s="489">
        <v>1047976</v>
      </c>
      <c r="E36" s="489">
        <v>1036460</v>
      </c>
      <c r="F36" s="489">
        <v>585790</v>
      </c>
      <c r="G36" s="489">
        <v>450670</v>
      </c>
      <c r="H36" s="489">
        <v>477002</v>
      </c>
      <c r="I36" s="489">
        <v>325796</v>
      </c>
      <c r="J36" s="489">
        <v>151206</v>
      </c>
      <c r="K36" s="489">
        <v>218119</v>
      </c>
      <c r="L36" s="489">
        <v>341339</v>
      </c>
      <c r="M36" s="489">
        <v>13210</v>
      </c>
      <c r="N36" s="489">
        <v>28666</v>
      </c>
      <c r="O36" s="489">
        <v>157631</v>
      </c>
      <c r="P36" s="489">
        <v>141834</v>
      </c>
      <c r="Q36" s="485" t="s">
        <v>930</v>
      </c>
    </row>
    <row r="37" spans="1:19" ht="15" customHeight="1">
      <c r="A37" s="205" t="s">
        <v>931</v>
      </c>
      <c r="B37" s="215" t="s">
        <v>354</v>
      </c>
      <c r="C37" s="67" t="s">
        <v>197</v>
      </c>
      <c r="D37" s="489">
        <v>1092455</v>
      </c>
      <c r="E37" s="489">
        <v>1081328</v>
      </c>
      <c r="F37" s="489">
        <v>612847</v>
      </c>
      <c r="G37" s="489">
        <v>468482</v>
      </c>
      <c r="H37" s="489">
        <v>482640</v>
      </c>
      <c r="I37" s="489">
        <v>319558</v>
      </c>
      <c r="J37" s="489">
        <v>163082</v>
      </c>
      <c r="K37" s="489">
        <v>245943</v>
      </c>
      <c r="L37" s="489">
        <v>352745</v>
      </c>
      <c r="M37" s="489">
        <v>17065</v>
      </c>
      <c r="N37" s="489">
        <v>30280</v>
      </c>
      <c r="O37" s="489">
        <v>160139</v>
      </c>
      <c r="P37" s="489">
        <v>145261</v>
      </c>
      <c r="Q37" s="485" t="s">
        <v>931</v>
      </c>
    </row>
    <row r="38" spans="1:19" ht="15" customHeight="1">
      <c r="A38" s="205" t="s">
        <v>932</v>
      </c>
      <c r="B38" s="215" t="s">
        <v>354</v>
      </c>
      <c r="C38" s="67" t="s">
        <v>198</v>
      </c>
      <c r="D38" s="489">
        <v>1259484</v>
      </c>
      <c r="E38" s="489">
        <v>1244583</v>
      </c>
      <c r="F38" s="489">
        <v>742364</v>
      </c>
      <c r="G38" s="489">
        <v>502220</v>
      </c>
      <c r="H38" s="489">
        <v>538243</v>
      </c>
      <c r="I38" s="489">
        <v>366680</v>
      </c>
      <c r="J38" s="489">
        <v>171564</v>
      </c>
      <c r="K38" s="489">
        <v>328956</v>
      </c>
      <c r="L38" s="489">
        <v>377383</v>
      </c>
      <c r="M38" s="489">
        <v>13949</v>
      </c>
      <c r="N38" s="489">
        <v>32778</v>
      </c>
      <c r="O38" s="489">
        <v>169528</v>
      </c>
      <c r="P38" s="489">
        <v>161128</v>
      </c>
      <c r="Q38" s="485" t="s">
        <v>932</v>
      </c>
    </row>
    <row r="39" spans="1:19" ht="15" customHeight="1">
      <c r="A39" s="205" t="s">
        <v>933</v>
      </c>
      <c r="B39" s="215" t="s">
        <v>354</v>
      </c>
      <c r="C39" s="67" t="s">
        <v>668</v>
      </c>
      <c r="D39" s="489">
        <v>1142165</v>
      </c>
      <c r="E39" s="489">
        <v>1126252</v>
      </c>
      <c r="F39" s="489">
        <v>665945</v>
      </c>
      <c r="G39" s="489">
        <v>460307</v>
      </c>
      <c r="H39" s="489">
        <v>571457</v>
      </c>
      <c r="I39" s="489">
        <v>377160</v>
      </c>
      <c r="J39" s="489">
        <v>194297</v>
      </c>
      <c r="K39" s="489">
        <v>230240</v>
      </c>
      <c r="L39" s="489">
        <v>324554</v>
      </c>
      <c r="M39" s="489">
        <v>17429</v>
      </c>
      <c r="N39" s="489">
        <v>41115</v>
      </c>
      <c r="O39" s="489">
        <v>122497</v>
      </c>
      <c r="P39" s="489">
        <v>143513</v>
      </c>
      <c r="Q39" s="485" t="s">
        <v>933</v>
      </c>
    </row>
    <row r="40" spans="1:19" ht="21.95" customHeight="1">
      <c r="A40" s="205" t="s">
        <v>934</v>
      </c>
      <c r="B40" s="215"/>
      <c r="C40" s="67" t="s">
        <v>353</v>
      </c>
      <c r="D40" s="489">
        <v>12071293</v>
      </c>
      <c r="E40" s="489">
        <v>11906128</v>
      </c>
      <c r="F40" s="489">
        <v>6931960</v>
      </c>
      <c r="G40" s="489">
        <v>4974170</v>
      </c>
      <c r="H40" s="489">
        <v>5642219</v>
      </c>
      <c r="I40" s="489">
        <v>3802949</v>
      </c>
      <c r="J40" s="489">
        <v>1839270</v>
      </c>
      <c r="K40" s="489">
        <v>2610957</v>
      </c>
      <c r="L40" s="489">
        <v>3652949</v>
      </c>
      <c r="M40" s="489">
        <v>154898</v>
      </c>
      <c r="N40" s="489">
        <v>363153</v>
      </c>
      <c r="O40" s="489">
        <v>1562187</v>
      </c>
      <c r="P40" s="489">
        <v>1572717</v>
      </c>
      <c r="Q40" s="485" t="s">
        <v>934</v>
      </c>
    </row>
    <row r="41" spans="1:19" ht="24.95" customHeight="1">
      <c r="A41" s="204" t="s">
        <v>568</v>
      </c>
      <c r="B41" s="205"/>
      <c r="C41" s="205"/>
      <c r="D41" s="491"/>
      <c r="E41" s="491"/>
      <c r="F41" s="491"/>
      <c r="G41" s="491"/>
      <c r="H41" s="491"/>
      <c r="I41" s="491"/>
      <c r="J41" s="491"/>
      <c r="K41" s="492" t="s">
        <v>568</v>
      </c>
      <c r="M41" s="491"/>
      <c r="N41" s="491"/>
      <c r="O41" s="491"/>
      <c r="P41" s="491"/>
      <c r="Q41" s="204"/>
    </row>
    <row r="42" spans="1:19" ht="21.95" customHeight="1">
      <c r="A42" s="205">
        <v>27</v>
      </c>
      <c r="B42" s="215">
        <v>2017</v>
      </c>
      <c r="C42" s="67" t="s">
        <v>849</v>
      </c>
      <c r="D42" s="489">
        <v>135494</v>
      </c>
      <c r="E42" s="489">
        <v>128354</v>
      </c>
      <c r="F42" s="489">
        <v>75173</v>
      </c>
      <c r="G42" s="489">
        <v>53182</v>
      </c>
      <c r="H42" s="489">
        <v>47986</v>
      </c>
      <c r="I42" s="489">
        <v>34046</v>
      </c>
      <c r="J42" s="489">
        <v>13939</v>
      </c>
      <c r="K42" s="489">
        <v>28313</v>
      </c>
      <c r="L42" s="489">
        <v>52055</v>
      </c>
      <c r="M42" s="489">
        <v>2045</v>
      </c>
      <c r="N42" s="489">
        <v>10768</v>
      </c>
      <c r="O42" s="489">
        <v>23603</v>
      </c>
      <c r="P42" s="489">
        <v>15639</v>
      </c>
      <c r="Q42" s="485" t="s">
        <v>660</v>
      </c>
      <c r="S42" s="27"/>
    </row>
    <row r="43" spans="1:19" ht="15" customHeight="1">
      <c r="A43" s="205">
        <v>28</v>
      </c>
      <c r="B43" s="215" t="s">
        <v>354</v>
      </c>
      <c r="C43" s="67" t="s">
        <v>56</v>
      </c>
      <c r="D43" s="489">
        <v>177382</v>
      </c>
      <c r="E43" s="489">
        <v>170580</v>
      </c>
      <c r="F43" s="489">
        <v>98692</v>
      </c>
      <c r="G43" s="489">
        <v>71888</v>
      </c>
      <c r="H43" s="489">
        <v>66582</v>
      </c>
      <c r="I43" s="489">
        <v>43774</v>
      </c>
      <c r="J43" s="489">
        <v>22808</v>
      </c>
      <c r="K43" s="489">
        <v>35896</v>
      </c>
      <c r="L43" s="489">
        <v>68103</v>
      </c>
      <c r="M43" s="489">
        <v>1980</v>
      </c>
      <c r="N43" s="489">
        <v>17042</v>
      </c>
      <c r="O43" s="489">
        <v>29242</v>
      </c>
      <c r="P43" s="489">
        <v>19838</v>
      </c>
      <c r="Q43" s="485" t="s">
        <v>661</v>
      </c>
    </row>
    <row r="44" spans="1:19" ht="15" customHeight="1">
      <c r="A44" s="205">
        <v>29</v>
      </c>
      <c r="B44" s="215" t="s">
        <v>354</v>
      </c>
      <c r="C44" s="67" t="s">
        <v>61</v>
      </c>
      <c r="D44" s="489">
        <v>278648</v>
      </c>
      <c r="E44" s="489">
        <v>267773</v>
      </c>
      <c r="F44" s="489">
        <v>140151</v>
      </c>
      <c r="G44" s="489">
        <v>127622</v>
      </c>
      <c r="H44" s="489">
        <v>97048</v>
      </c>
      <c r="I44" s="489">
        <v>63078</v>
      </c>
      <c r="J44" s="489">
        <v>33970</v>
      </c>
      <c r="K44" s="489">
        <v>54391</v>
      </c>
      <c r="L44" s="489">
        <v>116334</v>
      </c>
      <c r="M44" s="489">
        <v>3975</v>
      </c>
      <c r="N44" s="489">
        <v>18707</v>
      </c>
      <c r="O44" s="489">
        <v>52779</v>
      </c>
      <c r="P44" s="489">
        <v>40874</v>
      </c>
      <c r="Q44" s="485" t="s">
        <v>662</v>
      </c>
    </row>
    <row r="45" spans="1:19" ht="15" customHeight="1">
      <c r="A45" s="205">
        <v>30</v>
      </c>
      <c r="B45" s="215" t="s">
        <v>354</v>
      </c>
      <c r="C45" s="67" t="s">
        <v>62</v>
      </c>
      <c r="D45" s="489">
        <v>277719</v>
      </c>
      <c r="E45" s="489">
        <v>267844</v>
      </c>
      <c r="F45" s="489">
        <v>133708</v>
      </c>
      <c r="G45" s="489">
        <v>134136</v>
      </c>
      <c r="H45" s="489">
        <v>89569</v>
      </c>
      <c r="I45" s="489">
        <v>59059</v>
      </c>
      <c r="J45" s="489">
        <v>30510</v>
      </c>
      <c r="K45" s="489">
        <v>53227</v>
      </c>
      <c r="L45" s="489">
        <v>125048</v>
      </c>
      <c r="M45" s="489">
        <v>2864</v>
      </c>
      <c r="N45" s="489">
        <v>18558</v>
      </c>
      <c r="O45" s="489">
        <v>66675</v>
      </c>
      <c r="P45" s="489">
        <v>36950</v>
      </c>
      <c r="Q45" s="485" t="s">
        <v>663</v>
      </c>
    </row>
    <row r="46" spans="1:19" ht="15" customHeight="1">
      <c r="A46" s="205">
        <v>31</v>
      </c>
      <c r="B46" s="215" t="s">
        <v>354</v>
      </c>
      <c r="C46" s="67" t="s">
        <v>703</v>
      </c>
      <c r="D46" s="489">
        <v>309895</v>
      </c>
      <c r="E46" s="489">
        <v>297670</v>
      </c>
      <c r="F46" s="489">
        <v>140506</v>
      </c>
      <c r="G46" s="489">
        <v>157164</v>
      </c>
      <c r="H46" s="489">
        <v>98579</v>
      </c>
      <c r="I46" s="489">
        <v>62029</v>
      </c>
      <c r="J46" s="489">
        <v>36549</v>
      </c>
      <c r="K46" s="489">
        <v>55084</v>
      </c>
      <c r="L46" s="489">
        <v>144008</v>
      </c>
      <c r="M46" s="489">
        <v>2852</v>
      </c>
      <c r="N46" s="489">
        <v>20541</v>
      </c>
      <c r="O46" s="489">
        <v>76168</v>
      </c>
      <c r="P46" s="489">
        <v>44447</v>
      </c>
      <c r="Q46" s="485" t="s">
        <v>736</v>
      </c>
    </row>
    <row r="47" spans="1:19" ht="15" customHeight="1">
      <c r="A47" s="205">
        <v>32</v>
      </c>
      <c r="B47" s="215" t="s">
        <v>354</v>
      </c>
      <c r="C47" s="67" t="s">
        <v>704</v>
      </c>
      <c r="D47" s="489">
        <v>321185</v>
      </c>
      <c r="E47" s="489">
        <v>307962</v>
      </c>
      <c r="F47" s="489">
        <v>146072</v>
      </c>
      <c r="G47" s="489">
        <v>161890</v>
      </c>
      <c r="H47" s="489">
        <v>101693</v>
      </c>
      <c r="I47" s="489">
        <v>66603</v>
      </c>
      <c r="J47" s="489">
        <v>35090</v>
      </c>
      <c r="K47" s="489">
        <v>56952</v>
      </c>
      <c r="L47" s="489">
        <v>149317</v>
      </c>
      <c r="M47" s="489">
        <v>2979</v>
      </c>
      <c r="N47" s="489">
        <v>19538</v>
      </c>
      <c r="O47" s="489">
        <v>84322</v>
      </c>
      <c r="P47" s="489">
        <v>42478</v>
      </c>
      <c r="Q47" s="485" t="s">
        <v>737</v>
      </c>
    </row>
    <row r="48" spans="1:19" ht="15" customHeight="1">
      <c r="A48" s="205">
        <v>33</v>
      </c>
      <c r="B48" s="215" t="s">
        <v>354</v>
      </c>
      <c r="C48" s="67" t="s">
        <v>705</v>
      </c>
      <c r="D48" s="489">
        <v>326269</v>
      </c>
      <c r="E48" s="489">
        <v>314661</v>
      </c>
      <c r="F48" s="489">
        <v>155494</v>
      </c>
      <c r="G48" s="489">
        <v>159167</v>
      </c>
      <c r="H48" s="489">
        <v>109172</v>
      </c>
      <c r="I48" s="489">
        <v>73852</v>
      </c>
      <c r="J48" s="489">
        <v>35320</v>
      </c>
      <c r="K48" s="489">
        <v>55173</v>
      </c>
      <c r="L48" s="489">
        <v>150316</v>
      </c>
      <c r="M48" s="489">
        <v>3830</v>
      </c>
      <c r="N48" s="489">
        <v>22639</v>
      </c>
      <c r="O48" s="489">
        <v>84521</v>
      </c>
      <c r="P48" s="489">
        <v>39326</v>
      </c>
      <c r="Q48" s="485" t="s">
        <v>724</v>
      </c>
    </row>
    <row r="49" spans="1:19" ht="15" customHeight="1">
      <c r="A49" s="205">
        <v>34</v>
      </c>
      <c r="B49" s="215" t="s">
        <v>354</v>
      </c>
      <c r="C49" s="67" t="s">
        <v>218</v>
      </c>
      <c r="D49" s="489">
        <v>338608</v>
      </c>
      <c r="E49" s="489">
        <v>324377</v>
      </c>
      <c r="F49" s="489">
        <v>160138</v>
      </c>
      <c r="G49" s="489">
        <v>164239</v>
      </c>
      <c r="H49" s="489">
        <v>115790</v>
      </c>
      <c r="I49" s="489">
        <v>75379</v>
      </c>
      <c r="J49" s="489">
        <v>40412</v>
      </c>
      <c r="K49" s="489">
        <v>59530</v>
      </c>
      <c r="L49" s="489">
        <v>149057</v>
      </c>
      <c r="M49" s="489">
        <v>4879</v>
      </c>
      <c r="N49" s="489">
        <v>20350</v>
      </c>
      <c r="O49" s="489">
        <v>84091</v>
      </c>
      <c r="P49" s="489">
        <v>39736</v>
      </c>
      <c r="Q49" s="485" t="s">
        <v>725</v>
      </c>
    </row>
    <row r="50" spans="1:19" ht="15" customHeight="1">
      <c r="A50" s="205">
        <v>35</v>
      </c>
      <c r="B50" s="215" t="s">
        <v>354</v>
      </c>
      <c r="C50" s="67" t="s">
        <v>196</v>
      </c>
      <c r="D50" s="489">
        <v>337081</v>
      </c>
      <c r="E50" s="489">
        <v>321891</v>
      </c>
      <c r="F50" s="489">
        <v>151042</v>
      </c>
      <c r="G50" s="489">
        <v>170848</v>
      </c>
      <c r="H50" s="489">
        <v>106788</v>
      </c>
      <c r="I50" s="489">
        <v>66560</v>
      </c>
      <c r="J50" s="489">
        <v>40228</v>
      </c>
      <c r="K50" s="489">
        <v>55341</v>
      </c>
      <c r="L50" s="489">
        <v>159761</v>
      </c>
      <c r="M50" s="489">
        <v>4439</v>
      </c>
      <c r="N50" s="489">
        <v>24702</v>
      </c>
      <c r="O50" s="489">
        <v>86942</v>
      </c>
      <c r="P50" s="489">
        <v>43678</v>
      </c>
      <c r="Q50" s="485" t="s">
        <v>265</v>
      </c>
    </row>
    <row r="51" spans="1:19" ht="15" customHeight="1">
      <c r="A51" s="205">
        <v>36</v>
      </c>
      <c r="B51" s="215" t="s">
        <v>354</v>
      </c>
      <c r="C51" s="67" t="s">
        <v>197</v>
      </c>
      <c r="D51" s="489">
        <v>331912</v>
      </c>
      <c r="E51" s="489">
        <v>317599</v>
      </c>
      <c r="F51" s="489">
        <v>147961</v>
      </c>
      <c r="G51" s="489">
        <v>169638</v>
      </c>
      <c r="H51" s="489">
        <v>100700</v>
      </c>
      <c r="I51" s="489">
        <v>63275</v>
      </c>
      <c r="J51" s="489">
        <v>37425</v>
      </c>
      <c r="K51" s="489">
        <v>55649</v>
      </c>
      <c r="L51" s="489">
        <v>161251</v>
      </c>
      <c r="M51" s="489">
        <v>3783</v>
      </c>
      <c r="N51" s="489">
        <v>25255</v>
      </c>
      <c r="O51" s="489">
        <v>88545</v>
      </c>
      <c r="P51" s="489">
        <v>43668</v>
      </c>
      <c r="Q51" s="485" t="s">
        <v>266</v>
      </c>
    </row>
    <row r="52" spans="1:19" ht="15" customHeight="1">
      <c r="A52" s="205">
        <v>37</v>
      </c>
      <c r="B52" s="215" t="s">
        <v>354</v>
      </c>
      <c r="C52" s="67" t="s">
        <v>198</v>
      </c>
      <c r="D52" s="489">
        <v>388371</v>
      </c>
      <c r="E52" s="489">
        <v>374221</v>
      </c>
      <c r="F52" s="489">
        <v>172612</v>
      </c>
      <c r="G52" s="489">
        <v>201609</v>
      </c>
      <c r="H52" s="489">
        <v>123896</v>
      </c>
      <c r="I52" s="489">
        <v>79510</v>
      </c>
      <c r="J52" s="489">
        <v>44385</v>
      </c>
      <c r="K52" s="489">
        <v>62568</v>
      </c>
      <c r="L52" s="489">
        <v>187757</v>
      </c>
      <c r="M52" s="489">
        <v>4039</v>
      </c>
      <c r="N52" s="489">
        <v>26494</v>
      </c>
      <c r="O52" s="489">
        <v>104282</v>
      </c>
      <c r="P52" s="489">
        <v>52941</v>
      </c>
      <c r="Q52" s="485" t="s">
        <v>267</v>
      </c>
    </row>
    <row r="53" spans="1:19" ht="15" customHeight="1">
      <c r="A53" s="205">
        <v>38</v>
      </c>
      <c r="B53" s="215" t="s">
        <v>354</v>
      </c>
      <c r="C53" s="67" t="s">
        <v>668</v>
      </c>
      <c r="D53" s="489">
        <v>356985</v>
      </c>
      <c r="E53" s="489">
        <v>342759</v>
      </c>
      <c r="F53" s="489">
        <v>166902</v>
      </c>
      <c r="G53" s="489">
        <v>175857</v>
      </c>
      <c r="H53" s="489">
        <v>104511</v>
      </c>
      <c r="I53" s="489">
        <v>67433</v>
      </c>
      <c r="J53" s="489">
        <v>37079</v>
      </c>
      <c r="K53" s="489">
        <v>63948</v>
      </c>
      <c r="L53" s="489">
        <v>174300</v>
      </c>
      <c r="M53" s="489">
        <v>4445</v>
      </c>
      <c r="N53" s="489">
        <v>31077</v>
      </c>
      <c r="O53" s="489">
        <v>84907</v>
      </c>
      <c r="P53" s="489">
        <v>53872</v>
      </c>
      <c r="Q53" s="485" t="s">
        <v>268</v>
      </c>
    </row>
    <row r="54" spans="1:19" ht="21.95" customHeight="1">
      <c r="A54" s="205">
        <v>39</v>
      </c>
      <c r="B54" s="215"/>
      <c r="C54" s="67" t="s">
        <v>353</v>
      </c>
      <c r="D54" s="489">
        <v>3579549</v>
      </c>
      <c r="E54" s="489">
        <v>3435691</v>
      </c>
      <c r="F54" s="489">
        <v>1688451</v>
      </c>
      <c r="G54" s="489">
        <v>1747240</v>
      </c>
      <c r="H54" s="489">
        <v>1162314</v>
      </c>
      <c r="I54" s="489">
        <v>754598</v>
      </c>
      <c r="J54" s="489">
        <v>407715</v>
      </c>
      <c r="K54" s="489">
        <v>636072</v>
      </c>
      <c r="L54" s="489">
        <v>1637307</v>
      </c>
      <c r="M54" s="489">
        <v>42110</v>
      </c>
      <c r="N54" s="489">
        <v>255671</v>
      </c>
      <c r="O54" s="489">
        <v>866077</v>
      </c>
      <c r="P54" s="489">
        <v>473447</v>
      </c>
      <c r="Q54" s="485" t="s">
        <v>269</v>
      </c>
    </row>
    <row r="55" spans="1:19" ht="24.95" customHeight="1">
      <c r="A55" s="204" t="s">
        <v>569</v>
      </c>
      <c r="B55" s="204"/>
      <c r="C55" s="204"/>
      <c r="D55" s="491"/>
      <c r="E55" s="491"/>
      <c r="F55" s="491"/>
      <c r="G55" s="491"/>
      <c r="H55" s="491"/>
      <c r="I55" s="491"/>
      <c r="J55" s="491"/>
      <c r="K55" s="492" t="s">
        <v>569</v>
      </c>
      <c r="M55" s="491"/>
      <c r="N55" s="491"/>
      <c r="O55" s="491"/>
      <c r="P55" s="491"/>
      <c r="Q55" s="204"/>
    </row>
    <row r="56" spans="1:19" ht="21.95" customHeight="1">
      <c r="A56" s="205" t="s">
        <v>270</v>
      </c>
      <c r="B56" s="215">
        <v>2017</v>
      </c>
      <c r="C56" s="67" t="s">
        <v>849</v>
      </c>
      <c r="D56" s="489">
        <v>40392</v>
      </c>
      <c r="E56" s="489">
        <v>39945</v>
      </c>
      <c r="F56" s="489">
        <v>25966</v>
      </c>
      <c r="G56" s="489">
        <v>13979</v>
      </c>
      <c r="H56" s="489">
        <v>23606</v>
      </c>
      <c r="I56" s="489">
        <v>20300</v>
      </c>
      <c r="J56" s="489">
        <v>3307</v>
      </c>
      <c r="K56" s="489">
        <v>3440</v>
      </c>
      <c r="L56" s="489">
        <v>12899</v>
      </c>
      <c r="M56" s="489">
        <v>764</v>
      </c>
      <c r="N56" s="489">
        <v>1462</v>
      </c>
      <c r="O56" s="489">
        <v>3437</v>
      </c>
      <c r="P56" s="489">
        <v>7236</v>
      </c>
      <c r="Q56" s="485" t="s">
        <v>270</v>
      </c>
      <c r="S56" s="27"/>
    </row>
    <row r="57" spans="1:19" ht="15" customHeight="1">
      <c r="A57" s="205" t="s">
        <v>1663</v>
      </c>
      <c r="B57" s="215" t="s">
        <v>354</v>
      </c>
      <c r="C57" s="67" t="s">
        <v>56</v>
      </c>
      <c r="D57" s="489">
        <v>42215</v>
      </c>
      <c r="E57" s="489">
        <v>41332</v>
      </c>
      <c r="F57" s="489">
        <v>24312</v>
      </c>
      <c r="G57" s="489">
        <v>17020</v>
      </c>
      <c r="H57" s="489">
        <v>16929</v>
      </c>
      <c r="I57" s="489">
        <v>13355</v>
      </c>
      <c r="J57" s="489">
        <v>3574</v>
      </c>
      <c r="K57" s="489">
        <v>7957</v>
      </c>
      <c r="L57" s="489">
        <v>16446</v>
      </c>
      <c r="M57" s="489">
        <v>950</v>
      </c>
      <c r="N57" s="489">
        <v>2050</v>
      </c>
      <c r="O57" s="489">
        <v>5425</v>
      </c>
      <c r="P57" s="489">
        <v>8021</v>
      </c>
      <c r="Q57" s="485" t="s">
        <v>1663</v>
      </c>
    </row>
    <row r="58" spans="1:19" ht="15" customHeight="1">
      <c r="A58" s="205" t="s">
        <v>1664</v>
      </c>
      <c r="B58" s="215" t="s">
        <v>354</v>
      </c>
      <c r="C58" s="67" t="s">
        <v>61</v>
      </c>
      <c r="D58" s="489">
        <v>59918</v>
      </c>
      <c r="E58" s="489">
        <v>58414</v>
      </c>
      <c r="F58" s="489">
        <v>31880</v>
      </c>
      <c r="G58" s="489">
        <v>26533</v>
      </c>
      <c r="H58" s="489">
        <v>26896</v>
      </c>
      <c r="I58" s="489">
        <v>19996</v>
      </c>
      <c r="J58" s="489">
        <v>6899</v>
      </c>
      <c r="K58" s="489">
        <v>7397</v>
      </c>
      <c r="L58" s="489">
        <v>24122</v>
      </c>
      <c r="M58" s="489">
        <v>2756</v>
      </c>
      <c r="N58" s="489">
        <v>1731</v>
      </c>
      <c r="O58" s="489">
        <v>9283</v>
      </c>
      <c r="P58" s="489">
        <v>10351</v>
      </c>
      <c r="Q58" s="485" t="s">
        <v>1664</v>
      </c>
    </row>
    <row r="59" spans="1:19" ht="15" customHeight="1">
      <c r="A59" s="205" t="s">
        <v>1665</v>
      </c>
      <c r="B59" s="215" t="s">
        <v>354</v>
      </c>
      <c r="C59" s="67" t="s">
        <v>62</v>
      </c>
      <c r="D59" s="489">
        <v>67401</v>
      </c>
      <c r="E59" s="489">
        <v>66346</v>
      </c>
      <c r="F59" s="489">
        <v>34254</v>
      </c>
      <c r="G59" s="489">
        <v>32092</v>
      </c>
      <c r="H59" s="489">
        <v>25930</v>
      </c>
      <c r="I59" s="489">
        <v>18729</v>
      </c>
      <c r="J59" s="489">
        <v>7201</v>
      </c>
      <c r="K59" s="489">
        <v>9806</v>
      </c>
      <c r="L59" s="489">
        <v>30610</v>
      </c>
      <c r="M59" s="489">
        <v>1465</v>
      </c>
      <c r="N59" s="489">
        <v>4254</v>
      </c>
      <c r="O59" s="489">
        <v>11268</v>
      </c>
      <c r="P59" s="489">
        <v>13622</v>
      </c>
      <c r="Q59" s="485" t="s">
        <v>1665</v>
      </c>
    </row>
    <row r="60" spans="1:19" ht="15" customHeight="1">
      <c r="A60" s="205" t="s">
        <v>1666</v>
      </c>
      <c r="B60" s="215" t="s">
        <v>354</v>
      </c>
      <c r="C60" s="67" t="s">
        <v>703</v>
      </c>
      <c r="D60" s="489">
        <v>77765</v>
      </c>
      <c r="E60" s="489">
        <v>76073</v>
      </c>
      <c r="F60" s="489">
        <v>38486</v>
      </c>
      <c r="G60" s="489">
        <v>37587</v>
      </c>
      <c r="H60" s="489">
        <v>29939</v>
      </c>
      <c r="I60" s="489">
        <v>21863</v>
      </c>
      <c r="J60" s="489">
        <v>8075</v>
      </c>
      <c r="K60" s="489">
        <v>12006</v>
      </c>
      <c r="L60" s="489">
        <v>34129</v>
      </c>
      <c r="M60" s="489">
        <v>567</v>
      </c>
      <c r="N60" s="489">
        <v>4050</v>
      </c>
      <c r="O60" s="489">
        <v>15783</v>
      </c>
      <c r="P60" s="489">
        <v>13729</v>
      </c>
      <c r="Q60" s="485" t="s">
        <v>1666</v>
      </c>
    </row>
    <row r="61" spans="1:19" ht="15" customHeight="1">
      <c r="A61" s="205" t="s">
        <v>1667</v>
      </c>
      <c r="B61" s="215" t="s">
        <v>354</v>
      </c>
      <c r="C61" s="67" t="s">
        <v>704</v>
      </c>
      <c r="D61" s="489">
        <v>75539</v>
      </c>
      <c r="E61" s="489">
        <v>73781</v>
      </c>
      <c r="F61" s="489">
        <v>35519</v>
      </c>
      <c r="G61" s="489">
        <v>38262</v>
      </c>
      <c r="H61" s="489">
        <v>29352</v>
      </c>
      <c r="I61" s="489">
        <v>19948</v>
      </c>
      <c r="J61" s="489">
        <v>9404</v>
      </c>
      <c r="K61" s="489">
        <v>9436</v>
      </c>
      <c r="L61" s="489">
        <v>34993</v>
      </c>
      <c r="M61" s="489">
        <v>2157</v>
      </c>
      <c r="N61" s="489">
        <v>3978</v>
      </c>
      <c r="O61" s="489">
        <v>13683</v>
      </c>
      <c r="P61" s="489">
        <v>15175</v>
      </c>
      <c r="Q61" s="485" t="s">
        <v>1667</v>
      </c>
    </row>
    <row r="62" spans="1:19" ht="15" customHeight="1">
      <c r="A62" s="205" t="s">
        <v>1668</v>
      </c>
      <c r="B62" s="215" t="s">
        <v>354</v>
      </c>
      <c r="C62" s="67" t="s">
        <v>705</v>
      </c>
      <c r="D62" s="489">
        <v>78602</v>
      </c>
      <c r="E62" s="489">
        <v>76885</v>
      </c>
      <c r="F62" s="489">
        <v>37672</v>
      </c>
      <c r="G62" s="489">
        <v>39212</v>
      </c>
      <c r="H62" s="489">
        <v>32154</v>
      </c>
      <c r="I62" s="489">
        <v>21667</v>
      </c>
      <c r="J62" s="489">
        <v>10487</v>
      </c>
      <c r="K62" s="489">
        <v>10756</v>
      </c>
      <c r="L62" s="489">
        <v>33974</v>
      </c>
      <c r="M62" s="489">
        <v>507</v>
      </c>
      <c r="N62" s="489">
        <v>4742</v>
      </c>
      <c r="O62" s="489">
        <v>14004</v>
      </c>
      <c r="P62" s="489">
        <v>14721</v>
      </c>
      <c r="Q62" s="485" t="s">
        <v>1668</v>
      </c>
    </row>
    <row r="63" spans="1:19" ht="15" customHeight="1">
      <c r="A63" s="205" t="s">
        <v>1669</v>
      </c>
      <c r="B63" s="215" t="s">
        <v>354</v>
      </c>
      <c r="C63" s="67" t="s">
        <v>218</v>
      </c>
      <c r="D63" s="489">
        <v>77582</v>
      </c>
      <c r="E63" s="489">
        <v>75665</v>
      </c>
      <c r="F63" s="489">
        <v>30643</v>
      </c>
      <c r="G63" s="489">
        <v>45022</v>
      </c>
      <c r="H63" s="489">
        <v>30061</v>
      </c>
      <c r="I63" s="489">
        <v>17945</v>
      </c>
      <c r="J63" s="489">
        <v>12116</v>
      </c>
      <c r="K63" s="489">
        <v>8148</v>
      </c>
      <c r="L63" s="489">
        <v>37456</v>
      </c>
      <c r="M63" s="489">
        <v>658</v>
      </c>
      <c r="N63" s="489">
        <v>3893</v>
      </c>
      <c r="O63" s="489">
        <v>17182</v>
      </c>
      <c r="P63" s="489">
        <v>15724</v>
      </c>
      <c r="Q63" s="485" t="s">
        <v>1669</v>
      </c>
    </row>
    <row r="64" spans="1:19" ht="15" customHeight="1">
      <c r="A64" s="205" t="s">
        <v>1670</v>
      </c>
      <c r="B64" s="215" t="s">
        <v>354</v>
      </c>
      <c r="C64" s="67" t="s">
        <v>196</v>
      </c>
      <c r="D64" s="489">
        <v>82048</v>
      </c>
      <c r="E64" s="489">
        <v>80414</v>
      </c>
      <c r="F64" s="489">
        <v>37784</v>
      </c>
      <c r="G64" s="489">
        <v>42630</v>
      </c>
      <c r="H64" s="489">
        <v>26818</v>
      </c>
      <c r="I64" s="489">
        <v>18240</v>
      </c>
      <c r="J64" s="489">
        <v>8577</v>
      </c>
      <c r="K64" s="489">
        <v>12691</v>
      </c>
      <c r="L64" s="489">
        <v>40906</v>
      </c>
      <c r="M64" s="489">
        <v>2364</v>
      </c>
      <c r="N64" s="489">
        <v>4489</v>
      </c>
      <c r="O64" s="489">
        <v>17441</v>
      </c>
      <c r="P64" s="489">
        <v>16612</v>
      </c>
      <c r="Q64" s="485" t="s">
        <v>1670</v>
      </c>
    </row>
    <row r="65" spans="1:17" ht="15" customHeight="1">
      <c r="A65" s="205" t="s">
        <v>1671</v>
      </c>
      <c r="B65" s="215" t="s">
        <v>354</v>
      </c>
      <c r="C65" s="67" t="s">
        <v>197</v>
      </c>
      <c r="D65" s="489">
        <v>77551</v>
      </c>
      <c r="E65" s="489">
        <v>76142</v>
      </c>
      <c r="F65" s="489">
        <v>33866</v>
      </c>
      <c r="G65" s="489">
        <v>42276</v>
      </c>
      <c r="H65" s="489">
        <v>29185</v>
      </c>
      <c r="I65" s="489">
        <v>19066</v>
      </c>
      <c r="J65" s="489">
        <v>10119</v>
      </c>
      <c r="K65" s="489">
        <v>10088</v>
      </c>
      <c r="L65" s="489">
        <v>36869</v>
      </c>
      <c r="M65" s="489">
        <v>438</v>
      </c>
      <c r="N65" s="489">
        <v>4274</v>
      </c>
      <c r="O65" s="489">
        <v>17042</v>
      </c>
      <c r="P65" s="489">
        <v>15114</v>
      </c>
      <c r="Q65" s="485" t="s">
        <v>1671</v>
      </c>
    </row>
    <row r="66" spans="1:17" ht="15" customHeight="1">
      <c r="A66" s="205" t="s">
        <v>1672</v>
      </c>
      <c r="B66" s="215" t="s">
        <v>354</v>
      </c>
      <c r="C66" s="67" t="s">
        <v>198</v>
      </c>
      <c r="D66" s="489">
        <v>81487</v>
      </c>
      <c r="E66" s="489">
        <v>80142</v>
      </c>
      <c r="F66" s="489">
        <v>33926</v>
      </c>
      <c r="G66" s="489">
        <v>46216</v>
      </c>
      <c r="H66" s="489">
        <v>29525</v>
      </c>
      <c r="I66" s="489">
        <v>19806</v>
      </c>
      <c r="J66" s="489">
        <v>9719</v>
      </c>
      <c r="K66" s="489">
        <v>9498</v>
      </c>
      <c r="L66" s="489">
        <v>41119</v>
      </c>
      <c r="M66" s="489">
        <v>576</v>
      </c>
      <c r="N66" s="489">
        <v>4046</v>
      </c>
      <c r="O66" s="489">
        <v>20223</v>
      </c>
      <c r="P66" s="489">
        <v>16275</v>
      </c>
      <c r="Q66" s="485" t="s">
        <v>1672</v>
      </c>
    </row>
    <row r="67" spans="1:17" ht="15" customHeight="1">
      <c r="A67" s="205" t="s">
        <v>1673</v>
      </c>
      <c r="B67" s="215" t="s">
        <v>354</v>
      </c>
      <c r="C67" s="67" t="s">
        <v>668</v>
      </c>
      <c r="D67" s="489">
        <v>84669</v>
      </c>
      <c r="E67" s="489">
        <v>83298</v>
      </c>
      <c r="F67" s="489">
        <v>38321</v>
      </c>
      <c r="G67" s="489">
        <v>44977</v>
      </c>
      <c r="H67" s="489">
        <v>32841</v>
      </c>
      <c r="I67" s="489">
        <v>22031</v>
      </c>
      <c r="J67" s="489">
        <v>10810</v>
      </c>
      <c r="K67" s="489">
        <v>11089</v>
      </c>
      <c r="L67" s="489">
        <v>39368</v>
      </c>
      <c r="M67" s="489">
        <v>756</v>
      </c>
      <c r="N67" s="489">
        <v>4444</v>
      </c>
      <c r="O67" s="489">
        <v>17350</v>
      </c>
      <c r="P67" s="489">
        <v>16817</v>
      </c>
      <c r="Q67" s="485" t="s">
        <v>1673</v>
      </c>
    </row>
    <row r="68" spans="1:17" ht="21.95" customHeight="1">
      <c r="A68" s="205" t="s">
        <v>1674</v>
      </c>
      <c r="B68" s="215"/>
      <c r="C68" s="67" t="s">
        <v>353</v>
      </c>
      <c r="D68" s="489">
        <v>845169</v>
      </c>
      <c r="E68" s="489">
        <v>828437</v>
      </c>
      <c r="F68" s="489">
        <v>402629</v>
      </c>
      <c r="G68" s="489">
        <v>425806</v>
      </c>
      <c r="H68" s="489">
        <v>333236</v>
      </c>
      <c r="I68" s="489">
        <v>232946</v>
      </c>
      <c r="J68" s="489">
        <v>100288</v>
      </c>
      <c r="K68" s="489">
        <v>112312</v>
      </c>
      <c r="L68" s="489">
        <v>382891</v>
      </c>
      <c r="M68" s="489">
        <v>13958</v>
      </c>
      <c r="N68" s="489">
        <v>43413</v>
      </c>
      <c r="O68" s="489">
        <v>162121</v>
      </c>
      <c r="P68" s="489">
        <v>163397</v>
      </c>
      <c r="Q68" s="485" t="s">
        <v>1674</v>
      </c>
    </row>
    <row r="69" spans="1:17" ht="15" customHeight="1">
      <c r="A69" s="215"/>
      <c r="B69" s="67"/>
      <c r="C69" s="67"/>
      <c r="D69" s="491"/>
      <c r="E69" s="491"/>
      <c r="F69" s="491"/>
      <c r="G69" s="491"/>
      <c r="H69" s="491"/>
      <c r="I69" s="491"/>
      <c r="J69" s="491"/>
      <c r="K69" s="491"/>
      <c r="L69" s="215"/>
      <c r="M69" s="491"/>
      <c r="N69" s="491"/>
      <c r="O69" s="491"/>
      <c r="P69" s="491"/>
      <c r="Q69" s="485"/>
    </row>
    <row r="70" spans="1:17" s="26" customFormat="1" ht="15.95" customHeight="1">
      <c r="A70" s="435" t="s">
        <v>1743</v>
      </c>
      <c r="B70" s="179"/>
      <c r="C70" s="179"/>
      <c r="D70" s="179"/>
      <c r="E70" s="179"/>
      <c r="F70" s="179"/>
      <c r="G70" s="179"/>
      <c r="H70" s="179"/>
      <c r="I70" s="179"/>
      <c r="J70" s="179"/>
      <c r="K70" s="435" t="s">
        <v>1743</v>
      </c>
      <c r="M70" s="435"/>
      <c r="N70" s="435"/>
      <c r="O70" s="435"/>
      <c r="P70" s="435"/>
      <c r="Q70" s="4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30" customWidth="1"/>
    <col min="2" max="2" width="5.42578125" style="330" customWidth="1"/>
    <col min="3" max="3" width="16.140625" style="330" customWidth="1"/>
    <col min="4" max="4" width="15.7109375" style="330" customWidth="1"/>
    <col min="5" max="10" width="15.5703125" style="330" customWidth="1"/>
    <col min="11" max="16" width="20.7109375" style="330" customWidth="1"/>
    <col min="17" max="17" width="6.7109375" style="330" customWidth="1"/>
    <col min="18" max="16384" width="11.42578125" style="330"/>
  </cols>
  <sheetData>
    <row r="1" spans="1:19" ht="15" customHeight="1">
      <c r="A1" s="812" t="s">
        <v>1764</v>
      </c>
    </row>
    <row r="2" spans="1:19" ht="15" customHeight="1">
      <c r="A2" s="204" t="s">
        <v>740</v>
      </c>
      <c r="K2" s="204" t="s">
        <v>740</v>
      </c>
    </row>
    <row r="3" spans="1:19" ht="15" customHeight="1">
      <c r="A3" s="435" t="s">
        <v>6</v>
      </c>
      <c r="B3" s="435"/>
      <c r="C3" s="435"/>
      <c r="D3" s="435"/>
      <c r="E3" s="435"/>
      <c r="F3" s="435"/>
      <c r="G3" s="435"/>
      <c r="H3" s="435"/>
      <c r="I3" s="435"/>
      <c r="J3" s="435"/>
      <c r="K3" s="435" t="s">
        <v>6</v>
      </c>
      <c r="M3" s="435"/>
      <c r="N3" s="435"/>
      <c r="O3" s="435"/>
      <c r="P3" s="435"/>
      <c r="Q3" s="435"/>
    </row>
    <row r="4" spans="1:19" ht="15" customHeight="1">
      <c r="A4" s="435" t="s">
        <v>1675</v>
      </c>
      <c r="B4" s="435"/>
      <c r="C4" s="435"/>
      <c r="D4" s="435"/>
      <c r="E4" s="435"/>
      <c r="F4" s="435"/>
      <c r="G4" s="435"/>
      <c r="H4" s="435"/>
      <c r="I4" s="435"/>
      <c r="J4" s="435"/>
      <c r="K4" s="435" t="s">
        <v>1676</v>
      </c>
      <c r="M4" s="435"/>
      <c r="N4" s="435"/>
      <c r="O4" s="435"/>
      <c r="P4" s="435"/>
      <c r="Q4" s="435"/>
    </row>
    <row r="5" spans="1:19" ht="15" customHeight="1">
      <c r="A5" s="215" t="s">
        <v>1321</v>
      </c>
      <c r="B5" s="435"/>
      <c r="C5" s="435"/>
      <c r="D5" s="435"/>
      <c r="E5" s="435"/>
      <c r="F5" s="435"/>
      <c r="G5" s="435"/>
      <c r="H5" s="435"/>
      <c r="I5" s="435"/>
      <c r="J5" s="435"/>
      <c r="K5" s="215" t="s">
        <v>1321</v>
      </c>
      <c r="M5" s="435"/>
      <c r="N5" s="435"/>
      <c r="O5" s="435"/>
      <c r="P5" s="435"/>
      <c r="Q5" s="435"/>
    </row>
    <row r="6" spans="1:19" ht="15" customHeight="1">
      <c r="A6" s="435" t="s">
        <v>672</v>
      </c>
      <c r="B6" s="435"/>
      <c r="C6" s="435"/>
      <c r="D6" s="435"/>
      <c r="E6" s="435"/>
      <c r="F6" s="435"/>
      <c r="G6" s="435"/>
      <c r="H6" s="435"/>
      <c r="I6" s="435"/>
      <c r="J6" s="435"/>
      <c r="K6" s="435" t="s">
        <v>672</v>
      </c>
      <c r="M6" s="435"/>
      <c r="N6" s="435"/>
      <c r="O6" s="435"/>
      <c r="P6" s="435"/>
      <c r="Q6" s="435"/>
    </row>
    <row r="7" spans="1:19" ht="15" customHeight="1">
      <c r="A7" s="223" t="s">
        <v>1677</v>
      </c>
      <c r="B7" s="223"/>
      <c r="C7" s="223"/>
      <c r="D7" s="223"/>
      <c r="E7" s="223"/>
      <c r="F7" s="223"/>
      <c r="G7" s="223"/>
      <c r="H7" s="203"/>
      <c r="I7" s="203"/>
      <c r="J7" s="203"/>
      <c r="K7" s="223" t="s">
        <v>1677</v>
      </c>
      <c r="M7" s="223"/>
      <c r="N7" s="223"/>
      <c r="O7" s="223"/>
      <c r="P7" s="223"/>
      <c r="Q7" s="223"/>
    </row>
    <row r="8" spans="1:19" s="67" customFormat="1" ht="15.75" customHeight="1">
      <c r="A8" s="896" t="s">
        <v>271</v>
      </c>
      <c r="B8" s="905" t="s">
        <v>686</v>
      </c>
      <c r="C8" s="896"/>
      <c r="D8" s="980" t="s">
        <v>427</v>
      </c>
      <c r="E8" s="983" t="s">
        <v>1678</v>
      </c>
      <c r="F8" s="984"/>
      <c r="G8" s="984"/>
      <c r="H8" s="983" t="s">
        <v>687</v>
      </c>
      <c r="I8" s="984"/>
      <c r="J8" s="985"/>
      <c r="K8" s="996" t="s">
        <v>40</v>
      </c>
      <c r="L8" s="984" t="s">
        <v>441</v>
      </c>
      <c r="M8" s="984"/>
      <c r="N8" s="984"/>
      <c r="O8" s="984"/>
      <c r="P8" s="995"/>
      <c r="Q8" s="905" t="s">
        <v>271</v>
      </c>
    </row>
    <row r="9" spans="1:19" s="67" customFormat="1" ht="15.75" customHeight="1">
      <c r="A9" s="888"/>
      <c r="B9" s="890"/>
      <c r="C9" s="888"/>
      <c r="D9" s="981"/>
      <c r="E9" s="986" t="s">
        <v>548</v>
      </c>
      <c r="F9" s="206" t="s">
        <v>531</v>
      </c>
      <c r="G9" s="207"/>
      <c r="H9" s="981" t="s">
        <v>665</v>
      </c>
      <c r="I9" s="988" t="s">
        <v>327</v>
      </c>
      <c r="J9" s="991" t="s">
        <v>1006</v>
      </c>
      <c r="K9" s="993"/>
      <c r="L9" s="992" t="s">
        <v>665</v>
      </c>
      <c r="M9" s="983" t="s">
        <v>628</v>
      </c>
      <c r="N9" s="984"/>
      <c r="O9" s="984"/>
      <c r="P9" s="995"/>
      <c r="Q9" s="890"/>
    </row>
    <row r="10" spans="1:19" s="67" customFormat="1" ht="15.75" customHeight="1">
      <c r="A10" s="888"/>
      <c r="B10" s="890"/>
      <c r="C10" s="888"/>
      <c r="D10" s="981"/>
      <c r="E10" s="981"/>
      <c r="F10" s="986" t="s">
        <v>327</v>
      </c>
      <c r="G10" s="986" t="s">
        <v>1006</v>
      </c>
      <c r="H10" s="981"/>
      <c r="I10" s="989"/>
      <c r="J10" s="989"/>
      <c r="K10" s="993"/>
      <c r="L10" s="993"/>
      <c r="M10" s="998" t="s">
        <v>784</v>
      </c>
      <c r="N10" s="998" t="s">
        <v>767</v>
      </c>
      <c r="O10" s="992" t="s">
        <v>881</v>
      </c>
      <c r="P10" s="999" t="s">
        <v>768</v>
      </c>
      <c r="Q10" s="890"/>
    </row>
    <row r="11" spans="1:19" s="67" customFormat="1" ht="15.75" customHeight="1">
      <c r="A11" s="888"/>
      <c r="B11" s="890"/>
      <c r="C11" s="888"/>
      <c r="D11" s="981"/>
      <c r="E11" s="981"/>
      <c r="F11" s="981"/>
      <c r="G11" s="981"/>
      <c r="H11" s="981"/>
      <c r="I11" s="989"/>
      <c r="J11" s="989"/>
      <c r="K11" s="993"/>
      <c r="L11" s="993"/>
      <c r="M11" s="981"/>
      <c r="N11" s="981"/>
      <c r="O11" s="993"/>
      <c r="P11" s="988"/>
      <c r="Q11" s="890"/>
    </row>
    <row r="12" spans="1:19" s="67" customFormat="1" ht="15.75" customHeight="1">
      <c r="A12" s="889"/>
      <c r="B12" s="891"/>
      <c r="C12" s="889"/>
      <c r="D12" s="982"/>
      <c r="E12" s="987"/>
      <c r="F12" s="987"/>
      <c r="G12" s="987"/>
      <c r="H12" s="987"/>
      <c r="I12" s="990"/>
      <c r="J12" s="990"/>
      <c r="K12" s="997"/>
      <c r="L12" s="994"/>
      <c r="M12" s="987"/>
      <c r="N12" s="987"/>
      <c r="O12" s="994"/>
      <c r="P12" s="1000"/>
      <c r="Q12" s="891"/>
    </row>
    <row r="13" spans="1:19" ht="24.95" customHeight="1">
      <c r="A13" s="215" t="s">
        <v>570</v>
      </c>
      <c r="B13" s="437"/>
      <c r="C13" s="437"/>
      <c r="D13" s="437"/>
      <c r="E13" s="437"/>
      <c r="F13" s="437"/>
      <c r="G13" s="437"/>
      <c r="H13" s="437"/>
      <c r="I13" s="437"/>
      <c r="J13" s="437"/>
      <c r="K13" s="436" t="s">
        <v>570</v>
      </c>
      <c r="M13" s="436"/>
      <c r="N13" s="436"/>
      <c r="O13" s="436"/>
      <c r="P13" s="436"/>
      <c r="Q13" s="436"/>
    </row>
    <row r="14" spans="1:19" ht="21.95" customHeight="1">
      <c r="A14" s="205" t="s">
        <v>769</v>
      </c>
      <c r="B14" s="215">
        <v>2017</v>
      </c>
      <c r="C14" s="67" t="s">
        <v>849</v>
      </c>
      <c r="D14" s="489">
        <v>197339</v>
      </c>
      <c r="E14" s="489">
        <v>194634</v>
      </c>
      <c r="F14" s="489">
        <v>110683</v>
      </c>
      <c r="G14" s="489">
        <v>83951</v>
      </c>
      <c r="H14" s="489">
        <v>103129</v>
      </c>
      <c r="I14" s="489">
        <v>62375</v>
      </c>
      <c r="J14" s="489">
        <v>40754</v>
      </c>
      <c r="K14" s="489">
        <v>26554</v>
      </c>
      <c r="L14" s="489">
        <v>64951</v>
      </c>
      <c r="M14" s="489">
        <v>1989</v>
      </c>
      <c r="N14" s="489">
        <v>19764</v>
      </c>
      <c r="O14" s="489">
        <v>16660</v>
      </c>
      <c r="P14" s="489">
        <v>26538</v>
      </c>
      <c r="Q14" s="485" t="s">
        <v>769</v>
      </c>
      <c r="S14" s="27"/>
    </row>
    <row r="15" spans="1:19" ht="15" customHeight="1">
      <c r="A15" s="205" t="s">
        <v>918</v>
      </c>
      <c r="B15" s="215" t="s">
        <v>354</v>
      </c>
      <c r="C15" s="67" t="s">
        <v>56</v>
      </c>
      <c r="D15" s="489">
        <v>229503</v>
      </c>
      <c r="E15" s="489">
        <v>226535</v>
      </c>
      <c r="F15" s="489">
        <v>130787</v>
      </c>
      <c r="G15" s="489">
        <v>95748</v>
      </c>
      <c r="H15" s="489">
        <v>123423</v>
      </c>
      <c r="I15" s="489">
        <v>75592</v>
      </c>
      <c r="J15" s="489">
        <v>47831</v>
      </c>
      <c r="K15" s="489">
        <v>34935</v>
      </c>
      <c r="L15" s="489">
        <v>68177</v>
      </c>
      <c r="M15" s="489">
        <v>3008</v>
      </c>
      <c r="N15" s="489">
        <v>17252</v>
      </c>
      <c r="O15" s="489">
        <v>18999</v>
      </c>
      <c r="P15" s="489">
        <v>28918</v>
      </c>
      <c r="Q15" s="485" t="s">
        <v>918</v>
      </c>
    </row>
    <row r="16" spans="1:19" ht="15" customHeight="1">
      <c r="A16" s="205" t="s">
        <v>919</v>
      </c>
      <c r="B16" s="215" t="s">
        <v>354</v>
      </c>
      <c r="C16" s="67" t="s">
        <v>61</v>
      </c>
      <c r="D16" s="489">
        <v>355337</v>
      </c>
      <c r="E16" s="489">
        <v>351540</v>
      </c>
      <c r="F16" s="489">
        <v>187899</v>
      </c>
      <c r="G16" s="489">
        <v>163640</v>
      </c>
      <c r="H16" s="489">
        <v>180681</v>
      </c>
      <c r="I16" s="489">
        <v>105358</v>
      </c>
      <c r="J16" s="489">
        <v>75323</v>
      </c>
      <c r="K16" s="489">
        <v>50516</v>
      </c>
      <c r="L16" s="489">
        <v>120343</v>
      </c>
      <c r="M16" s="489">
        <v>4507</v>
      </c>
      <c r="N16" s="489">
        <v>27519</v>
      </c>
      <c r="O16" s="489">
        <v>47475</v>
      </c>
      <c r="P16" s="489">
        <v>40842</v>
      </c>
      <c r="Q16" s="485" t="s">
        <v>919</v>
      </c>
    </row>
    <row r="17" spans="1:19" ht="15" customHeight="1">
      <c r="A17" s="205" t="s">
        <v>920</v>
      </c>
      <c r="B17" s="215" t="s">
        <v>354</v>
      </c>
      <c r="C17" s="67" t="s">
        <v>62</v>
      </c>
      <c r="D17" s="489">
        <v>382210</v>
      </c>
      <c r="E17" s="489">
        <v>378405</v>
      </c>
      <c r="F17" s="489">
        <v>180731</v>
      </c>
      <c r="G17" s="489">
        <v>197674</v>
      </c>
      <c r="H17" s="489">
        <v>184109</v>
      </c>
      <c r="I17" s="489">
        <v>101778</v>
      </c>
      <c r="J17" s="489">
        <v>82331</v>
      </c>
      <c r="K17" s="489">
        <v>47765</v>
      </c>
      <c r="L17" s="489">
        <v>146531</v>
      </c>
      <c r="M17" s="489">
        <v>4551</v>
      </c>
      <c r="N17" s="489">
        <v>26637</v>
      </c>
      <c r="O17" s="489">
        <v>68290</v>
      </c>
      <c r="P17" s="489">
        <v>47053</v>
      </c>
      <c r="Q17" s="485" t="s">
        <v>920</v>
      </c>
    </row>
    <row r="18" spans="1:19" ht="15" customHeight="1">
      <c r="A18" s="205" t="s">
        <v>921</v>
      </c>
      <c r="B18" s="215" t="s">
        <v>354</v>
      </c>
      <c r="C18" s="67" t="s">
        <v>703</v>
      </c>
      <c r="D18" s="489">
        <v>433652</v>
      </c>
      <c r="E18" s="489">
        <v>430026</v>
      </c>
      <c r="F18" s="489">
        <v>198615</v>
      </c>
      <c r="G18" s="489">
        <v>231412</v>
      </c>
      <c r="H18" s="489">
        <v>206030</v>
      </c>
      <c r="I18" s="489">
        <v>110247</v>
      </c>
      <c r="J18" s="489">
        <v>95783</v>
      </c>
      <c r="K18" s="489">
        <v>54296</v>
      </c>
      <c r="L18" s="489">
        <v>169700</v>
      </c>
      <c r="M18" s="489">
        <v>5778</v>
      </c>
      <c r="N18" s="489">
        <v>28294</v>
      </c>
      <c r="O18" s="489">
        <v>84442</v>
      </c>
      <c r="P18" s="489">
        <v>51187</v>
      </c>
      <c r="Q18" s="485" t="s">
        <v>921</v>
      </c>
    </row>
    <row r="19" spans="1:19" ht="15" customHeight="1">
      <c r="A19" s="205" t="s">
        <v>922</v>
      </c>
      <c r="B19" s="215" t="s">
        <v>354</v>
      </c>
      <c r="C19" s="67" t="s">
        <v>704</v>
      </c>
      <c r="D19" s="489">
        <v>455276</v>
      </c>
      <c r="E19" s="489">
        <v>451529</v>
      </c>
      <c r="F19" s="489">
        <v>204752</v>
      </c>
      <c r="G19" s="489">
        <v>246777</v>
      </c>
      <c r="H19" s="489">
        <v>214371</v>
      </c>
      <c r="I19" s="489">
        <v>106947</v>
      </c>
      <c r="J19" s="489">
        <v>107424</v>
      </c>
      <c r="K19" s="489">
        <v>57538</v>
      </c>
      <c r="L19" s="489">
        <v>179619</v>
      </c>
      <c r="M19" s="489">
        <v>5494</v>
      </c>
      <c r="N19" s="489">
        <v>34772</v>
      </c>
      <c r="O19" s="489">
        <v>85507</v>
      </c>
      <c r="P19" s="489">
        <v>53846</v>
      </c>
      <c r="Q19" s="485" t="s">
        <v>922</v>
      </c>
    </row>
    <row r="20" spans="1:19" ht="15" customHeight="1">
      <c r="A20" s="205" t="s">
        <v>923</v>
      </c>
      <c r="B20" s="215" t="s">
        <v>354</v>
      </c>
      <c r="C20" s="67" t="s">
        <v>705</v>
      </c>
      <c r="D20" s="489">
        <v>470055</v>
      </c>
      <c r="E20" s="489">
        <v>465738</v>
      </c>
      <c r="F20" s="489">
        <v>209557</v>
      </c>
      <c r="G20" s="489">
        <v>256181</v>
      </c>
      <c r="H20" s="489">
        <v>230225</v>
      </c>
      <c r="I20" s="489">
        <v>121700</v>
      </c>
      <c r="J20" s="489">
        <v>108525</v>
      </c>
      <c r="K20" s="489">
        <v>52073</v>
      </c>
      <c r="L20" s="489">
        <v>183440</v>
      </c>
      <c r="M20" s="489">
        <v>6193</v>
      </c>
      <c r="N20" s="489">
        <v>29591</v>
      </c>
      <c r="O20" s="489">
        <v>90536</v>
      </c>
      <c r="P20" s="489">
        <v>57120</v>
      </c>
      <c r="Q20" s="485" t="s">
        <v>923</v>
      </c>
    </row>
    <row r="21" spans="1:19" ht="15" customHeight="1">
      <c r="A21" s="205" t="s">
        <v>924</v>
      </c>
      <c r="B21" s="215" t="s">
        <v>354</v>
      </c>
      <c r="C21" s="67" t="s">
        <v>218</v>
      </c>
      <c r="D21" s="489">
        <v>513153</v>
      </c>
      <c r="E21" s="489">
        <v>509502</v>
      </c>
      <c r="F21" s="489">
        <v>223810</v>
      </c>
      <c r="G21" s="489">
        <v>285692</v>
      </c>
      <c r="H21" s="489">
        <v>244619</v>
      </c>
      <c r="I21" s="489">
        <v>126421</v>
      </c>
      <c r="J21" s="489">
        <v>118198</v>
      </c>
      <c r="K21" s="489">
        <v>60836</v>
      </c>
      <c r="L21" s="489">
        <v>204047</v>
      </c>
      <c r="M21" s="489">
        <v>5294</v>
      </c>
      <c r="N21" s="489">
        <v>31259</v>
      </c>
      <c r="O21" s="489">
        <v>104961</v>
      </c>
      <c r="P21" s="489">
        <v>62533</v>
      </c>
      <c r="Q21" s="485" t="s">
        <v>924</v>
      </c>
    </row>
    <row r="22" spans="1:19" ht="15" customHeight="1">
      <c r="A22" s="205" t="s">
        <v>925</v>
      </c>
      <c r="B22" s="215" t="s">
        <v>354</v>
      </c>
      <c r="C22" s="67" t="s">
        <v>196</v>
      </c>
      <c r="D22" s="489">
        <v>470135</v>
      </c>
      <c r="E22" s="489">
        <v>465069</v>
      </c>
      <c r="F22" s="489">
        <v>200274</v>
      </c>
      <c r="G22" s="489">
        <v>264795</v>
      </c>
      <c r="H22" s="489">
        <v>216077</v>
      </c>
      <c r="I22" s="489">
        <v>109683</v>
      </c>
      <c r="J22" s="489">
        <v>106394</v>
      </c>
      <c r="K22" s="489">
        <v>56654</v>
      </c>
      <c r="L22" s="489">
        <v>192337</v>
      </c>
      <c r="M22" s="489">
        <v>4248</v>
      </c>
      <c r="N22" s="489">
        <v>29688</v>
      </c>
      <c r="O22" s="489">
        <v>93896</v>
      </c>
      <c r="P22" s="489">
        <v>64506</v>
      </c>
      <c r="Q22" s="485" t="s">
        <v>925</v>
      </c>
    </row>
    <row r="23" spans="1:19" ht="15" customHeight="1">
      <c r="A23" s="205" t="s">
        <v>479</v>
      </c>
      <c r="B23" s="215" t="s">
        <v>354</v>
      </c>
      <c r="C23" s="67" t="s">
        <v>197</v>
      </c>
      <c r="D23" s="489">
        <v>479743</v>
      </c>
      <c r="E23" s="489">
        <v>475565</v>
      </c>
      <c r="F23" s="489">
        <v>199729</v>
      </c>
      <c r="G23" s="489">
        <v>275837</v>
      </c>
      <c r="H23" s="489">
        <v>226081</v>
      </c>
      <c r="I23" s="489">
        <v>110694</v>
      </c>
      <c r="J23" s="489">
        <v>115386</v>
      </c>
      <c r="K23" s="489">
        <v>54252</v>
      </c>
      <c r="L23" s="489">
        <v>195232</v>
      </c>
      <c r="M23" s="489">
        <v>5452</v>
      </c>
      <c r="N23" s="489">
        <v>29330</v>
      </c>
      <c r="O23" s="489">
        <v>93442</v>
      </c>
      <c r="P23" s="489">
        <v>67008</v>
      </c>
      <c r="Q23" s="485" t="s">
        <v>479</v>
      </c>
    </row>
    <row r="24" spans="1:19" ht="15" customHeight="1">
      <c r="A24" s="205" t="s">
        <v>480</v>
      </c>
      <c r="B24" s="215" t="s">
        <v>354</v>
      </c>
      <c r="C24" s="67" t="s">
        <v>198</v>
      </c>
      <c r="D24" s="489">
        <v>521817</v>
      </c>
      <c r="E24" s="489">
        <v>515963</v>
      </c>
      <c r="F24" s="489">
        <v>208879</v>
      </c>
      <c r="G24" s="489">
        <v>307084</v>
      </c>
      <c r="H24" s="489">
        <v>229515</v>
      </c>
      <c r="I24" s="489">
        <v>109516</v>
      </c>
      <c r="J24" s="489">
        <v>119999</v>
      </c>
      <c r="K24" s="489">
        <v>59362</v>
      </c>
      <c r="L24" s="489">
        <v>227085</v>
      </c>
      <c r="M24" s="489">
        <v>3786</v>
      </c>
      <c r="N24" s="489">
        <v>36214</v>
      </c>
      <c r="O24" s="489">
        <v>108142</v>
      </c>
      <c r="P24" s="489">
        <v>78943</v>
      </c>
      <c r="Q24" s="485" t="s">
        <v>480</v>
      </c>
    </row>
    <row r="25" spans="1:19" ht="15" customHeight="1">
      <c r="A25" s="205" t="s">
        <v>481</v>
      </c>
      <c r="B25" s="215" t="s">
        <v>354</v>
      </c>
      <c r="C25" s="67" t="s">
        <v>668</v>
      </c>
      <c r="D25" s="489">
        <v>504783</v>
      </c>
      <c r="E25" s="489">
        <v>499327</v>
      </c>
      <c r="F25" s="489">
        <v>198137</v>
      </c>
      <c r="G25" s="489">
        <v>301190</v>
      </c>
      <c r="H25" s="489">
        <v>254047</v>
      </c>
      <c r="I25" s="489">
        <v>106639</v>
      </c>
      <c r="J25" s="489">
        <v>147408</v>
      </c>
      <c r="K25" s="489">
        <v>55581</v>
      </c>
      <c r="L25" s="489">
        <v>189700</v>
      </c>
      <c r="M25" s="489">
        <v>3608</v>
      </c>
      <c r="N25" s="489">
        <v>32309</v>
      </c>
      <c r="O25" s="489">
        <v>76470</v>
      </c>
      <c r="P25" s="489">
        <v>77313</v>
      </c>
      <c r="Q25" s="485" t="s">
        <v>481</v>
      </c>
    </row>
    <row r="26" spans="1:19" ht="21.95" customHeight="1">
      <c r="A26" s="205" t="s">
        <v>453</v>
      </c>
      <c r="B26" s="215"/>
      <c r="C26" s="67" t="s">
        <v>353</v>
      </c>
      <c r="D26" s="489">
        <v>5013003</v>
      </c>
      <c r="E26" s="489">
        <v>4963833</v>
      </c>
      <c r="F26" s="489">
        <v>2253853</v>
      </c>
      <c r="G26" s="489">
        <v>2709981</v>
      </c>
      <c r="H26" s="489">
        <v>2412307</v>
      </c>
      <c r="I26" s="489">
        <v>1246950</v>
      </c>
      <c r="J26" s="489">
        <v>1165356</v>
      </c>
      <c r="K26" s="489">
        <v>610362</v>
      </c>
      <c r="L26" s="489">
        <v>1941162</v>
      </c>
      <c r="M26" s="489">
        <v>53908</v>
      </c>
      <c r="N26" s="489">
        <v>342629</v>
      </c>
      <c r="O26" s="489">
        <v>888820</v>
      </c>
      <c r="P26" s="489">
        <v>655807</v>
      </c>
      <c r="Q26" s="485" t="s">
        <v>453</v>
      </c>
    </row>
    <row r="27" spans="1:19" ht="24.95" customHeight="1">
      <c r="A27" s="204" t="s">
        <v>571</v>
      </c>
      <c r="B27" s="205"/>
      <c r="C27" s="205"/>
      <c r="D27" s="491"/>
      <c r="E27" s="491"/>
      <c r="F27" s="491"/>
      <c r="G27" s="491"/>
      <c r="H27" s="491"/>
      <c r="I27" s="491"/>
      <c r="J27" s="491"/>
      <c r="K27" s="492" t="s">
        <v>571</v>
      </c>
      <c r="M27" s="491"/>
      <c r="N27" s="491"/>
      <c r="O27" s="491"/>
      <c r="P27" s="491"/>
      <c r="Q27" s="204"/>
    </row>
    <row r="28" spans="1:19" ht="21.95" customHeight="1">
      <c r="A28" s="205" t="s">
        <v>293</v>
      </c>
      <c r="B28" s="215">
        <v>2017</v>
      </c>
      <c r="C28" s="67" t="s">
        <v>849</v>
      </c>
      <c r="D28" s="489">
        <v>85125</v>
      </c>
      <c r="E28" s="489">
        <v>83747</v>
      </c>
      <c r="F28" s="489">
        <v>42331</v>
      </c>
      <c r="G28" s="489">
        <v>41415</v>
      </c>
      <c r="H28" s="489">
        <v>40748</v>
      </c>
      <c r="I28" s="489">
        <v>21858</v>
      </c>
      <c r="J28" s="489">
        <v>18890</v>
      </c>
      <c r="K28" s="489">
        <v>16711</v>
      </c>
      <c r="L28" s="489">
        <v>26288</v>
      </c>
      <c r="M28" s="489">
        <v>670</v>
      </c>
      <c r="N28" s="489">
        <v>3093</v>
      </c>
      <c r="O28" s="489">
        <v>12604</v>
      </c>
      <c r="P28" s="489">
        <v>9921</v>
      </c>
      <c r="Q28" s="485" t="s">
        <v>293</v>
      </c>
      <c r="S28" s="27"/>
    </row>
    <row r="29" spans="1:19" ht="15" customHeight="1">
      <c r="A29" s="205" t="s">
        <v>296</v>
      </c>
      <c r="B29" s="215" t="s">
        <v>354</v>
      </c>
      <c r="C29" s="67" t="s">
        <v>56</v>
      </c>
      <c r="D29" s="489">
        <v>98691</v>
      </c>
      <c r="E29" s="489">
        <v>97089</v>
      </c>
      <c r="F29" s="489">
        <v>47019</v>
      </c>
      <c r="G29" s="489">
        <v>50070</v>
      </c>
      <c r="H29" s="489">
        <v>50012</v>
      </c>
      <c r="I29" s="489">
        <v>24607</v>
      </c>
      <c r="J29" s="489">
        <v>25404</v>
      </c>
      <c r="K29" s="489">
        <v>16839</v>
      </c>
      <c r="L29" s="489">
        <v>30238</v>
      </c>
      <c r="M29" s="489">
        <v>1391</v>
      </c>
      <c r="N29" s="489">
        <v>4182</v>
      </c>
      <c r="O29" s="489">
        <v>14274</v>
      </c>
      <c r="P29" s="489">
        <v>10391</v>
      </c>
      <c r="Q29" s="485" t="s">
        <v>296</v>
      </c>
    </row>
    <row r="30" spans="1:19" ht="15" customHeight="1">
      <c r="A30" s="205" t="s">
        <v>297</v>
      </c>
      <c r="B30" s="215" t="s">
        <v>354</v>
      </c>
      <c r="C30" s="67" t="s">
        <v>61</v>
      </c>
      <c r="D30" s="489">
        <v>167708</v>
      </c>
      <c r="E30" s="489">
        <v>165595</v>
      </c>
      <c r="F30" s="489">
        <v>76570</v>
      </c>
      <c r="G30" s="489">
        <v>89025</v>
      </c>
      <c r="H30" s="489">
        <v>86206</v>
      </c>
      <c r="I30" s="489">
        <v>39070</v>
      </c>
      <c r="J30" s="489">
        <v>47137</v>
      </c>
      <c r="K30" s="489">
        <v>28329</v>
      </c>
      <c r="L30" s="489">
        <v>51060</v>
      </c>
      <c r="M30" s="489">
        <v>2015</v>
      </c>
      <c r="N30" s="489">
        <v>7157</v>
      </c>
      <c r="O30" s="489">
        <v>27396</v>
      </c>
      <c r="P30" s="489">
        <v>14493</v>
      </c>
      <c r="Q30" s="485" t="s">
        <v>297</v>
      </c>
    </row>
    <row r="31" spans="1:19" ht="15" customHeight="1">
      <c r="A31" s="205" t="s">
        <v>298</v>
      </c>
      <c r="B31" s="215" t="s">
        <v>354</v>
      </c>
      <c r="C31" s="67" t="s">
        <v>62</v>
      </c>
      <c r="D31" s="489">
        <v>157832</v>
      </c>
      <c r="E31" s="489">
        <v>156218</v>
      </c>
      <c r="F31" s="489">
        <v>64253</v>
      </c>
      <c r="G31" s="489">
        <v>91966</v>
      </c>
      <c r="H31" s="489">
        <v>72823</v>
      </c>
      <c r="I31" s="489">
        <v>30270</v>
      </c>
      <c r="J31" s="489">
        <v>42553</v>
      </c>
      <c r="K31" s="489">
        <v>24636</v>
      </c>
      <c r="L31" s="489">
        <v>58759</v>
      </c>
      <c r="M31" s="489">
        <v>1581</v>
      </c>
      <c r="N31" s="489">
        <v>7765</v>
      </c>
      <c r="O31" s="489">
        <v>31453</v>
      </c>
      <c r="P31" s="489">
        <v>17960</v>
      </c>
      <c r="Q31" s="485" t="s">
        <v>298</v>
      </c>
    </row>
    <row r="32" spans="1:19" ht="15" customHeight="1">
      <c r="A32" s="205" t="s">
        <v>926</v>
      </c>
      <c r="B32" s="215" t="s">
        <v>354</v>
      </c>
      <c r="C32" s="67" t="s">
        <v>703</v>
      </c>
      <c r="D32" s="489">
        <v>199512</v>
      </c>
      <c r="E32" s="489">
        <v>197567</v>
      </c>
      <c r="F32" s="489">
        <v>79833</v>
      </c>
      <c r="G32" s="489">
        <v>117734</v>
      </c>
      <c r="H32" s="489">
        <v>97783</v>
      </c>
      <c r="I32" s="489">
        <v>38422</v>
      </c>
      <c r="J32" s="489">
        <v>59361</v>
      </c>
      <c r="K32" s="489">
        <v>30811</v>
      </c>
      <c r="L32" s="489">
        <v>68973</v>
      </c>
      <c r="M32" s="489">
        <v>2775</v>
      </c>
      <c r="N32" s="489">
        <v>7824</v>
      </c>
      <c r="O32" s="489">
        <v>37428</v>
      </c>
      <c r="P32" s="489">
        <v>20945</v>
      </c>
      <c r="Q32" s="485" t="s">
        <v>926</v>
      </c>
    </row>
    <row r="33" spans="1:19" ht="15" customHeight="1">
      <c r="A33" s="205" t="s">
        <v>927</v>
      </c>
      <c r="B33" s="215" t="s">
        <v>354</v>
      </c>
      <c r="C33" s="67" t="s">
        <v>704</v>
      </c>
      <c r="D33" s="489">
        <v>204248</v>
      </c>
      <c r="E33" s="489">
        <v>202390</v>
      </c>
      <c r="F33" s="489">
        <v>86154</v>
      </c>
      <c r="G33" s="489">
        <v>116236</v>
      </c>
      <c r="H33" s="489">
        <v>100140</v>
      </c>
      <c r="I33" s="489">
        <v>43976</v>
      </c>
      <c r="J33" s="489">
        <v>56164</v>
      </c>
      <c r="K33" s="489">
        <v>31282</v>
      </c>
      <c r="L33" s="489">
        <v>70968</v>
      </c>
      <c r="M33" s="489">
        <v>1963</v>
      </c>
      <c r="N33" s="489">
        <v>8933</v>
      </c>
      <c r="O33" s="489">
        <v>41477</v>
      </c>
      <c r="P33" s="489">
        <v>18594</v>
      </c>
      <c r="Q33" s="485" t="s">
        <v>927</v>
      </c>
    </row>
    <row r="34" spans="1:19" ht="15" customHeight="1">
      <c r="A34" s="205" t="s">
        <v>928</v>
      </c>
      <c r="B34" s="215" t="s">
        <v>354</v>
      </c>
      <c r="C34" s="67" t="s">
        <v>705</v>
      </c>
      <c r="D34" s="489">
        <v>190508</v>
      </c>
      <c r="E34" s="489">
        <v>188684</v>
      </c>
      <c r="F34" s="489">
        <v>80640</v>
      </c>
      <c r="G34" s="489">
        <v>108044</v>
      </c>
      <c r="H34" s="489">
        <v>84097</v>
      </c>
      <c r="I34" s="489">
        <v>40437</v>
      </c>
      <c r="J34" s="489">
        <v>43661</v>
      </c>
      <c r="K34" s="489">
        <v>29208</v>
      </c>
      <c r="L34" s="489">
        <v>75379</v>
      </c>
      <c r="M34" s="489">
        <v>1866</v>
      </c>
      <c r="N34" s="489">
        <v>9131</v>
      </c>
      <c r="O34" s="489">
        <v>41287</v>
      </c>
      <c r="P34" s="489">
        <v>23096</v>
      </c>
      <c r="Q34" s="485" t="s">
        <v>928</v>
      </c>
    </row>
    <row r="35" spans="1:19" ht="15" customHeight="1">
      <c r="A35" s="205" t="s">
        <v>929</v>
      </c>
      <c r="B35" s="215" t="s">
        <v>354</v>
      </c>
      <c r="C35" s="67" t="s">
        <v>218</v>
      </c>
      <c r="D35" s="489">
        <v>217497</v>
      </c>
      <c r="E35" s="489">
        <v>215771</v>
      </c>
      <c r="F35" s="489">
        <v>91530</v>
      </c>
      <c r="G35" s="489">
        <v>124240</v>
      </c>
      <c r="H35" s="489">
        <v>96932</v>
      </c>
      <c r="I35" s="489">
        <v>47331</v>
      </c>
      <c r="J35" s="489">
        <v>49601</v>
      </c>
      <c r="K35" s="489">
        <v>32664</v>
      </c>
      <c r="L35" s="489">
        <v>86175</v>
      </c>
      <c r="M35" s="489">
        <v>1991</v>
      </c>
      <c r="N35" s="489">
        <v>9545</v>
      </c>
      <c r="O35" s="489">
        <v>48473</v>
      </c>
      <c r="P35" s="489">
        <v>26166</v>
      </c>
      <c r="Q35" s="485" t="s">
        <v>929</v>
      </c>
    </row>
    <row r="36" spans="1:19" ht="15" customHeight="1">
      <c r="A36" s="205" t="s">
        <v>930</v>
      </c>
      <c r="B36" s="215" t="s">
        <v>354</v>
      </c>
      <c r="C36" s="67" t="s">
        <v>196</v>
      </c>
      <c r="D36" s="489">
        <v>210829</v>
      </c>
      <c r="E36" s="489">
        <v>208056</v>
      </c>
      <c r="F36" s="489">
        <v>78964</v>
      </c>
      <c r="G36" s="489">
        <v>129092</v>
      </c>
      <c r="H36" s="489">
        <v>89502</v>
      </c>
      <c r="I36" s="489">
        <v>36877</v>
      </c>
      <c r="J36" s="489">
        <v>52625</v>
      </c>
      <c r="K36" s="489">
        <v>30811</v>
      </c>
      <c r="L36" s="489">
        <v>87743</v>
      </c>
      <c r="M36" s="489">
        <v>2492</v>
      </c>
      <c r="N36" s="489">
        <v>8784</v>
      </c>
      <c r="O36" s="489">
        <v>49985</v>
      </c>
      <c r="P36" s="489">
        <v>26481</v>
      </c>
      <c r="Q36" s="485" t="s">
        <v>930</v>
      </c>
    </row>
    <row r="37" spans="1:19" ht="15" customHeight="1">
      <c r="A37" s="205" t="s">
        <v>931</v>
      </c>
      <c r="B37" s="215" t="s">
        <v>354</v>
      </c>
      <c r="C37" s="67" t="s">
        <v>197</v>
      </c>
      <c r="D37" s="489">
        <v>193741</v>
      </c>
      <c r="E37" s="489">
        <v>191579</v>
      </c>
      <c r="F37" s="489">
        <v>71869</v>
      </c>
      <c r="G37" s="489">
        <v>119710</v>
      </c>
      <c r="H37" s="489">
        <v>78881</v>
      </c>
      <c r="I37" s="489">
        <v>31966</v>
      </c>
      <c r="J37" s="489">
        <v>46915</v>
      </c>
      <c r="K37" s="489">
        <v>27622</v>
      </c>
      <c r="L37" s="489">
        <v>85076</v>
      </c>
      <c r="M37" s="489">
        <v>2124</v>
      </c>
      <c r="N37" s="489">
        <v>10157</v>
      </c>
      <c r="O37" s="489">
        <v>49330</v>
      </c>
      <c r="P37" s="489">
        <v>23465</v>
      </c>
      <c r="Q37" s="485" t="s">
        <v>931</v>
      </c>
    </row>
    <row r="38" spans="1:19" ht="15" customHeight="1">
      <c r="A38" s="205" t="s">
        <v>932</v>
      </c>
      <c r="B38" s="215" t="s">
        <v>354</v>
      </c>
      <c r="C38" s="67" t="s">
        <v>198</v>
      </c>
      <c r="D38" s="489">
        <v>242621</v>
      </c>
      <c r="E38" s="489">
        <v>240717</v>
      </c>
      <c r="F38" s="489">
        <v>86606</v>
      </c>
      <c r="G38" s="489">
        <v>154111</v>
      </c>
      <c r="H38" s="489">
        <v>103425</v>
      </c>
      <c r="I38" s="489">
        <v>39674</v>
      </c>
      <c r="J38" s="489">
        <v>63751</v>
      </c>
      <c r="K38" s="489">
        <v>31203</v>
      </c>
      <c r="L38" s="489">
        <v>106088</v>
      </c>
      <c r="M38" s="489">
        <v>2155</v>
      </c>
      <c r="N38" s="489">
        <v>13574</v>
      </c>
      <c r="O38" s="489">
        <v>57675</v>
      </c>
      <c r="P38" s="489">
        <v>32684</v>
      </c>
      <c r="Q38" s="485" t="s">
        <v>932</v>
      </c>
    </row>
    <row r="39" spans="1:19" ht="15" customHeight="1">
      <c r="A39" s="205" t="s">
        <v>933</v>
      </c>
      <c r="B39" s="215" t="s">
        <v>354</v>
      </c>
      <c r="C39" s="67" t="s">
        <v>668</v>
      </c>
      <c r="D39" s="489">
        <v>211596</v>
      </c>
      <c r="E39" s="489">
        <v>209815</v>
      </c>
      <c r="F39" s="489">
        <v>73891</v>
      </c>
      <c r="G39" s="489">
        <v>135924</v>
      </c>
      <c r="H39" s="489">
        <v>98631</v>
      </c>
      <c r="I39" s="489">
        <v>35818</v>
      </c>
      <c r="J39" s="489">
        <v>62814</v>
      </c>
      <c r="K39" s="489">
        <v>25798</v>
      </c>
      <c r="L39" s="489">
        <v>85386</v>
      </c>
      <c r="M39" s="489">
        <v>2478</v>
      </c>
      <c r="N39" s="489">
        <v>9797</v>
      </c>
      <c r="O39" s="489">
        <v>44654</v>
      </c>
      <c r="P39" s="489">
        <v>28457</v>
      </c>
      <c r="Q39" s="485" t="s">
        <v>933</v>
      </c>
    </row>
    <row r="40" spans="1:19" ht="21.95" customHeight="1">
      <c r="A40" s="205" t="s">
        <v>934</v>
      </c>
      <c r="B40" s="215"/>
      <c r="C40" s="67" t="s">
        <v>353</v>
      </c>
      <c r="D40" s="489">
        <v>2179908</v>
      </c>
      <c r="E40" s="489">
        <v>2157228</v>
      </c>
      <c r="F40" s="489">
        <v>879660</v>
      </c>
      <c r="G40" s="489">
        <v>1277567</v>
      </c>
      <c r="H40" s="489">
        <v>999180</v>
      </c>
      <c r="I40" s="489">
        <v>430306</v>
      </c>
      <c r="J40" s="489">
        <v>568876</v>
      </c>
      <c r="K40" s="489">
        <v>325914</v>
      </c>
      <c r="L40" s="489">
        <v>832133</v>
      </c>
      <c r="M40" s="489">
        <v>23501</v>
      </c>
      <c r="N40" s="489">
        <v>99942</v>
      </c>
      <c r="O40" s="489">
        <v>456036</v>
      </c>
      <c r="P40" s="489">
        <v>252653</v>
      </c>
      <c r="Q40" s="485" t="s">
        <v>934</v>
      </c>
    </row>
    <row r="41" spans="1:19" ht="24.95" customHeight="1">
      <c r="A41" s="204" t="s">
        <v>355</v>
      </c>
      <c r="B41" s="205"/>
      <c r="C41" s="205"/>
      <c r="D41" s="491"/>
      <c r="E41" s="491"/>
      <c r="F41" s="491"/>
      <c r="G41" s="491"/>
      <c r="H41" s="491"/>
      <c r="I41" s="491"/>
      <c r="J41" s="491"/>
      <c r="K41" s="492" t="s">
        <v>355</v>
      </c>
      <c r="M41" s="491"/>
      <c r="N41" s="491"/>
      <c r="O41" s="491"/>
      <c r="P41" s="491"/>
      <c r="Q41" s="204"/>
    </row>
    <row r="42" spans="1:19" ht="21.95" customHeight="1">
      <c r="A42" s="205">
        <v>27</v>
      </c>
      <c r="B42" s="215">
        <v>2017</v>
      </c>
      <c r="C42" s="67" t="s">
        <v>849</v>
      </c>
      <c r="D42" s="489">
        <v>86686</v>
      </c>
      <c r="E42" s="489">
        <v>85702</v>
      </c>
      <c r="F42" s="489">
        <v>57584</v>
      </c>
      <c r="G42" s="489">
        <v>28118</v>
      </c>
      <c r="H42" s="489">
        <v>28177</v>
      </c>
      <c r="I42" s="489">
        <v>16414</v>
      </c>
      <c r="J42" s="489">
        <v>11763</v>
      </c>
      <c r="K42" s="489">
        <v>37191</v>
      </c>
      <c r="L42" s="489">
        <v>20334</v>
      </c>
      <c r="M42" s="489">
        <v>1781</v>
      </c>
      <c r="N42" s="489">
        <v>2198</v>
      </c>
      <c r="O42" s="489">
        <v>6371</v>
      </c>
      <c r="P42" s="489">
        <v>9984</v>
      </c>
      <c r="Q42" s="485" t="s">
        <v>660</v>
      </c>
      <c r="S42" s="27"/>
    </row>
    <row r="43" spans="1:19" ht="15" customHeight="1">
      <c r="A43" s="205">
        <v>28</v>
      </c>
      <c r="B43" s="215" t="s">
        <v>354</v>
      </c>
      <c r="C43" s="67" t="s">
        <v>56</v>
      </c>
      <c r="D43" s="489">
        <v>118140</v>
      </c>
      <c r="E43" s="489">
        <v>116743</v>
      </c>
      <c r="F43" s="489">
        <v>76527</v>
      </c>
      <c r="G43" s="489">
        <v>40217</v>
      </c>
      <c r="H43" s="489">
        <v>42317</v>
      </c>
      <c r="I43" s="489">
        <v>25665</v>
      </c>
      <c r="J43" s="489">
        <v>16652</v>
      </c>
      <c r="K43" s="489">
        <v>46510</v>
      </c>
      <c r="L43" s="489">
        <v>27916</v>
      </c>
      <c r="M43" s="489">
        <v>2147</v>
      </c>
      <c r="N43" s="489">
        <v>2204</v>
      </c>
      <c r="O43" s="489">
        <v>9739</v>
      </c>
      <c r="P43" s="489">
        <v>13826</v>
      </c>
      <c r="Q43" s="485" t="s">
        <v>661</v>
      </c>
    </row>
    <row r="44" spans="1:19" ht="15" customHeight="1">
      <c r="A44" s="205">
        <v>29</v>
      </c>
      <c r="B44" s="215" t="s">
        <v>354</v>
      </c>
      <c r="C44" s="67" t="s">
        <v>61</v>
      </c>
      <c r="D44" s="489">
        <v>155462</v>
      </c>
      <c r="E44" s="489">
        <v>153810</v>
      </c>
      <c r="F44" s="489">
        <v>94744</v>
      </c>
      <c r="G44" s="489">
        <v>59066</v>
      </c>
      <c r="H44" s="489">
        <v>50267</v>
      </c>
      <c r="I44" s="489">
        <v>27844</v>
      </c>
      <c r="J44" s="489">
        <v>22423</v>
      </c>
      <c r="K44" s="489">
        <v>57359</v>
      </c>
      <c r="L44" s="489">
        <v>46184</v>
      </c>
      <c r="M44" s="489">
        <v>3439</v>
      </c>
      <c r="N44" s="489">
        <v>6103</v>
      </c>
      <c r="O44" s="489">
        <v>16374</v>
      </c>
      <c r="P44" s="489">
        <v>20269</v>
      </c>
      <c r="Q44" s="485" t="s">
        <v>662</v>
      </c>
    </row>
    <row r="45" spans="1:19" ht="15" customHeight="1">
      <c r="A45" s="205">
        <v>30</v>
      </c>
      <c r="B45" s="215" t="s">
        <v>354</v>
      </c>
      <c r="C45" s="67" t="s">
        <v>62</v>
      </c>
      <c r="D45" s="489">
        <v>164461</v>
      </c>
      <c r="E45" s="489">
        <v>163343</v>
      </c>
      <c r="F45" s="489">
        <v>106209</v>
      </c>
      <c r="G45" s="489">
        <v>57134</v>
      </c>
      <c r="H45" s="489">
        <v>49646</v>
      </c>
      <c r="I45" s="489">
        <v>31095</v>
      </c>
      <c r="J45" s="489">
        <v>18551</v>
      </c>
      <c r="K45" s="489">
        <v>68006</v>
      </c>
      <c r="L45" s="489">
        <v>45691</v>
      </c>
      <c r="M45" s="489">
        <v>3308</v>
      </c>
      <c r="N45" s="489">
        <v>3801</v>
      </c>
      <c r="O45" s="489">
        <v>18085</v>
      </c>
      <c r="P45" s="489">
        <v>20498</v>
      </c>
      <c r="Q45" s="485" t="s">
        <v>663</v>
      </c>
    </row>
    <row r="46" spans="1:19" ht="15" customHeight="1">
      <c r="A46" s="205">
        <v>31</v>
      </c>
      <c r="B46" s="215" t="s">
        <v>354</v>
      </c>
      <c r="C46" s="67" t="s">
        <v>703</v>
      </c>
      <c r="D46" s="489">
        <v>187173</v>
      </c>
      <c r="E46" s="489">
        <v>185946</v>
      </c>
      <c r="F46" s="489">
        <v>107820</v>
      </c>
      <c r="G46" s="489">
        <v>78126</v>
      </c>
      <c r="H46" s="489">
        <v>47821</v>
      </c>
      <c r="I46" s="489">
        <v>24447</v>
      </c>
      <c r="J46" s="489">
        <v>23374</v>
      </c>
      <c r="K46" s="489">
        <v>76523</v>
      </c>
      <c r="L46" s="489">
        <v>61602</v>
      </c>
      <c r="M46" s="489">
        <v>1919</v>
      </c>
      <c r="N46" s="489">
        <v>4930</v>
      </c>
      <c r="O46" s="489">
        <v>26847</v>
      </c>
      <c r="P46" s="489">
        <v>27905</v>
      </c>
      <c r="Q46" s="485" t="s">
        <v>736</v>
      </c>
    </row>
    <row r="47" spans="1:19" ht="15" customHeight="1">
      <c r="A47" s="205">
        <v>32</v>
      </c>
      <c r="B47" s="215" t="s">
        <v>354</v>
      </c>
      <c r="C47" s="67" t="s">
        <v>704</v>
      </c>
      <c r="D47" s="489">
        <v>205314</v>
      </c>
      <c r="E47" s="489">
        <v>203628</v>
      </c>
      <c r="F47" s="489">
        <v>111068</v>
      </c>
      <c r="G47" s="489">
        <v>92560</v>
      </c>
      <c r="H47" s="489">
        <v>57724</v>
      </c>
      <c r="I47" s="489">
        <v>32914</v>
      </c>
      <c r="J47" s="489">
        <v>24810</v>
      </c>
      <c r="K47" s="489">
        <v>69059</v>
      </c>
      <c r="L47" s="489">
        <v>76845</v>
      </c>
      <c r="M47" s="489">
        <v>3161</v>
      </c>
      <c r="N47" s="489">
        <v>5935</v>
      </c>
      <c r="O47" s="489">
        <v>33605</v>
      </c>
      <c r="P47" s="489">
        <v>34144</v>
      </c>
      <c r="Q47" s="485" t="s">
        <v>737</v>
      </c>
    </row>
    <row r="48" spans="1:19" ht="15" customHeight="1">
      <c r="A48" s="205">
        <v>33</v>
      </c>
      <c r="B48" s="215" t="s">
        <v>354</v>
      </c>
      <c r="C48" s="67" t="s">
        <v>705</v>
      </c>
      <c r="D48" s="489">
        <v>194751</v>
      </c>
      <c r="E48" s="489">
        <v>193377</v>
      </c>
      <c r="F48" s="489">
        <v>111606</v>
      </c>
      <c r="G48" s="489">
        <v>81772</v>
      </c>
      <c r="H48" s="489">
        <v>53669</v>
      </c>
      <c r="I48" s="489">
        <v>31543</v>
      </c>
      <c r="J48" s="489">
        <v>22126</v>
      </c>
      <c r="K48" s="489">
        <v>70808</v>
      </c>
      <c r="L48" s="489">
        <v>68900</v>
      </c>
      <c r="M48" s="489">
        <v>3123</v>
      </c>
      <c r="N48" s="489">
        <v>6131</v>
      </c>
      <c r="O48" s="489">
        <v>30463</v>
      </c>
      <c r="P48" s="489">
        <v>29183</v>
      </c>
      <c r="Q48" s="485" t="s">
        <v>724</v>
      </c>
    </row>
    <row r="49" spans="1:19" ht="15" customHeight="1">
      <c r="A49" s="205">
        <v>34</v>
      </c>
      <c r="B49" s="215" t="s">
        <v>354</v>
      </c>
      <c r="C49" s="67" t="s">
        <v>218</v>
      </c>
      <c r="D49" s="489">
        <v>190675</v>
      </c>
      <c r="E49" s="489">
        <v>189430</v>
      </c>
      <c r="F49" s="489">
        <v>112734</v>
      </c>
      <c r="G49" s="489">
        <v>76696</v>
      </c>
      <c r="H49" s="489">
        <v>46228</v>
      </c>
      <c r="I49" s="489">
        <v>23978</v>
      </c>
      <c r="J49" s="489">
        <v>22249</v>
      </c>
      <c r="K49" s="489">
        <v>79571</v>
      </c>
      <c r="L49" s="489">
        <v>63632</v>
      </c>
      <c r="M49" s="489">
        <v>2552</v>
      </c>
      <c r="N49" s="489">
        <v>6633</v>
      </c>
      <c r="O49" s="489">
        <v>26543</v>
      </c>
      <c r="P49" s="489">
        <v>27903</v>
      </c>
      <c r="Q49" s="485" t="s">
        <v>725</v>
      </c>
    </row>
    <row r="50" spans="1:19" ht="15" customHeight="1">
      <c r="A50" s="205">
        <v>35</v>
      </c>
      <c r="B50" s="215" t="s">
        <v>354</v>
      </c>
      <c r="C50" s="67" t="s">
        <v>196</v>
      </c>
      <c r="D50" s="489">
        <v>198889</v>
      </c>
      <c r="E50" s="489">
        <v>197405</v>
      </c>
      <c r="F50" s="489">
        <v>111393</v>
      </c>
      <c r="G50" s="489">
        <v>86012</v>
      </c>
      <c r="H50" s="489">
        <v>51757</v>
      </c>
      <c r="I50" s="489">
        <v>30167</v>
      </c>
      <c r="J50" s="489">
        <v>21591</v>
      </c>
      <c r="K50" s="489">
        <v>74603</v>
      </c>
      <c r="L50" s="489">
        <v>71045</v>
      </c>
      <c r="M50" s="489">
        <v>2587</v>
      </c>
      <c r="N50" s="489">
        <v>4036</v>
      </c>
      <c r="O50" s="489">
        <v>30928</v>
      </c>
      <c r="P50" s="489">
        <v>33493</v>
      </c>
      <c r="Q50" s="485" t="s">
        <v>265</v>
      </c>
    </row>
    <row r="51" spans="1:19" ht="15" customHeight="1">
      <c r="A51" s="205">
        <v>36</v>
      </c>
      <c r="B51" s="215" t="s">
        <v>354</v>
      </c>
      <c r="C51" s="67" t="s">
        <v>197</v>
      </c>
      <c r="D51" s="489">
        <v>184889</v>
      </c>
      <c r="E51" s="489">
        <v>183450</v>
      </c>
      <c r="F51" s="489">
        <v>101818</v>
      </c>
      <c r="G51" s="489">
        <v>81632</v>
      </c>
      <c r="H51" s="489">
        <v>49502</v>
      </c>
      <c r="I51" s="489">
        <v>25816</v>
      </c>
      <c r="J51" s="489">
        <v>23686</v>
      </c>
      <c r="K51" s="489">
        <v>68352</v>
      </c>
      <c r="L51" s="489">
        <v>65596</v>
      </c>
      <c r="M51" s="489">
        <v>2281</v>
      </c>
      <c r="N51" s="489">
        <v>5369</v>
      </c>
      <c r="O51" s="489">
        <v>29631</v>
      </c>
      <c r="P51" s="489">
        <v>28316</v>
      </c>
      <c r="Q51" s="485" t="s">
        <v>266</v>
      </c>
    </row>
    <row r="52" spans="1:19" ht="15" customHeight="1">
      <c r="A52" s="205">
        <v>37</v>
      </c>
      <c r="B52" s="215" t="s">
        <v>354</v>
      </c>
      <c r="C52" s="67" t="s">
        <v>198</v>
      </c>
      <c r="D52" s="489">
        <v>197869</v>
      </c>
      <c r="E52" s="489">
        <v>196209</v>
      </c>
      <c r="F52" s="489">
        <v>112394</v>
      </c>
      <c r="G52" s="489">
        <v>83815</v>
      </c>
      <c r="H52" s="489">
        <v>62834</v>
      </c>
      <c r="I52" s="489">
        <v>33269</v>
      </c>
      <c r="J52" s="489">
        <v>29566</v>
      </c>
      <c r="K52" s="489">
        <v>69612</v>
      </c>
      <c r="L52" s="489">
        <v>63763</v>
      </c>
      <c r="M52" s="489">
        <v>3066</v>
      </c>
      <c r="N52" s="489">
        <v>6448</v>
      </c>
      <c r="O52" s="489">
        <v>24569</v>
      </c>
      <c r="P52" s="489">
        <v>29680</v>
      </c>
      <c r="Q52" s="485" t="s">
        <v>267</v>
      </c>
    </row>
    <row r="53" spans="1:19" ht="15" customHeight="1">
      <c r="A53" s="205">
        <v>38</v>
      </c>
      <c r="B53" s="215" t="s">
        <v>354</v>
      </c>
      <c r="C53" s="67" t="s">
        <v>668</v>
      </c>
      <c r="D53" s="489">
        <v>219286</v>
      </c>
      <c r="E53" s="489">
        <v>217688</v>
      </c>
      <c r="F53" s="489">
        <v>137649</v>
      </c>
      <c r="G53" s="489">
        <v>80039</v>
      </c>
      <c r="H53" s="489">
        <v>77482</v>
      </c>
      <c r="I53" s="489">
        <v>48930</v>
      </c>
      <c r="J53" s="489">
        <v>28552</v>
      </c>
      <c r="K53" s="489">
        <v>78518</v>
      </c>
      <c r="L53" s="489">
        <v>61688</v>
      </c>
      <c r="M53" s="489">
        <v>1495</v>
      </c>
      <c r="N53" s="489">
        <v>8706</v>
      </c>
      <c r="O53" s="489">
        <v>20918</v>
      </c>
      <c r="P53" s="489">
        <v>30569</v>
      </c>
      <c r="Q53" s="485" t="s">
        <v>268</v>
      </c>
    </row>
    <row r="54" spans="1:19" ht="21.95" customHeight="1">
      <c r="A54" s="205">
        <v>39</v>
      </c>
      <c r="B54" s="215"/>
      <c r="C54" s="67" t="s">
        <v>353</v>
      </c>
      <c r="D54" s="489">
        <v>2103595</v>
      </c>
      <c r="E54" s="489">
        <v>2086731</v>
      </c>
      <c r="F54" s="489">
        <v>1241546</v>
      </c>
      <c r="G54" s="489">
        <v>845187</v>
      </c>
      <c r="H54" s="489">
        <v>617424</v>
      </c>
      <c r="I54" s="489">
        <v>352082</v>
      </c>
      <c r="J54" s="489">
        <v>265343</v>
      </c>
      <c r="K54" s="489">
        <v>796112</v>
      </c>
      <c r="L54" s="489">
        <v>673196</v>
      </c>
      <c r="M54" s="489">
        <v>30859</v>
      </c>
      <c r="N54" s="489">
        <v>62494</v>
      </c>
      <c r="O54" s="489">
        <v>274073</v>
      </c>
      <c r="P54" s="489">
        <v>305770</v>
      </c>
      <c r="Q54" s="485" t="s">
        <v>269</v>
      </c>
    </row>
    <row r="55" spans="1:19" ht="24.95" customHeight="1">
      <c r="A55" s="204" t="s">
        <v>573</v>
      </c>
      <c r="B55" s="204"/>
      <c r="C55" s="204"/>
      <c r="D55" s="491"/>
      <c r="E55" s="491"/>
      <c r="F55" s="491"/>
      <c r="G55" s="491"/>
      <c r="H55" s="491"/>
      <c r="I55" s="491"/>
      <c r="J55" s="491"/>
      <c r="K55" s="492" t="s">
        <v>573</v>
      </c>
      <c r="M55" s="491"/>
      <c r="N55" s="491"/>
      <c r="O55" s="491"/>
      <c r="P55" s="491"/>
      <c r="Q55" s="204"/>
    </row>
    <row r="56" spans="1:19" ht="21.95" customHeight="1">
      <c r="A56" s="205" t="s">
        <v>270</v>
      </c>
      <c r="B56" s="215">
        <v>2017</v>
      </c>
      <c r="C56" s="67" t="s">
        <v>849</v>
      </c>
      <c r="D56" s="489">
        <v>70654</v>
      </c>
      <c r="E56" s="489">
        <v>69325</v>
      </c>
      <c r="F56" s="489">
        <v>36496</v>
      </c>
      <c r="G56" s="489">
        <v>32829</v>
      </c>
      <c r="H56" s="489">
        <v>28702</v>
      </c>
      <c r="I56" s="489">
        <v>18925</v>
      </c>
      <c r="J56" s="489">
        <v>9777</v>
      </c>
      <c r="K56" s="489">
        <v>9142</v>
      </c>
      <c r="L56" s="489">
        <v>31481</v>
      </c>
      <c r="M56" s="489">
        <v>917</v>
      </c>
      <c r="N56" s="489">
        <v>7512</v>
      </c>
      <c r="O56" s="489">
        <v>6068</v>
      </c>
      <c r="P56" s="489">
        <v>16985</v>
      </c>
      <c r="Q56" s="485" t="s">
        <v>270</v>
      </c>
      <c r="S56" s="27"/>
    </row>
    <row r="57" spans="1:19" ht="15" customHeight="1">
      <c r="A57" s="205" t="s">
        <v>1663</v>
      </c>
      <c r="B57" s="215" t="s">
        <v>354</v>
      </c>
      <c r="C57" s="67" t="s">
        <v>56</v>
      </c>
      <c r="D57" s="489">
        <v>99630</v>
      </c>
      <c r="E57" s="489">
        <v>97824</v>
      </c>
      <c r="F57" s="489">
        <v>60605</v>
      </c>
      <c r="G57" s="489">
        <v>37219</v>
      </c>
      <c r="H57" s="489">
        <v>43352</v>
      </c>
      <c r="I57" s="489">
        <v>30073</v>
      </c>
      <c r="J57" s="489">
        <v>13279</v>
      </c>
      <c r="K57" s="489">
        <v>13095</v>
      </c>
      <c r="L57" s="489">
        <v>41377</v>
      </c>
      <c r="M57" s="489">
        <v>1805</v>
      </c>
      <c r="N57" s="489">
        <v>15633</v>
      </c>
      <c r="O57" s="489">
        <v>9922</v>
      </c>
      <c r="P57" s="489">
        <v>14018</v>
      </c>
      <c r="Q57" s="485" t="s">
        <v>1663</v>
      </c>
    </row>
    <row r="58" spans="1:19" ht="15" customHeight="1">
      <c r="A58" s="205" t="s">
        <v>1664</v>
      </c>
      <c r="B58" s="215" t="s">
        <v>354</v>
      </c>
      <c r="C58" s="67" t="s">
        <v>61</v>
      </c>
      <c r="D58" s="489">
        <v>162495</v>
      </c>
      <c r="E58" s="489">
        <v>159943</v>
      </c>
      <c r="F58" s="489">
        <v>83789</v>
      </c>
      <c r="G58" s="489">
        <v>76153</v>
      </c>
      <c r="H58" s="489">
        <v>63897</v>
      </c>
      <c r="I58" s="489">
        <v>40810</v>
      </c>
      <c r="J58" s="489">
        <v>23087</v>
      </c>
      <c r="K58" s="489">
        <v>20825</v>
      </c>
      <c r="L58" s="489">
        <v>75221</v>
      </c>
      <c r="M58" s="489">
        <v>2895</v>
      </c>
      <c r="N58" s="489">
        <v>19260</v>
      </c>
      <c r="O58" s="489">
        <v>23546</v>
      </c>
      <c r="P58" s="489">
        <v>29521</v>
      </c>
      <c r="Q58" s="485" t="s">
        <v>1664</v>
      </c>
    </row>
    <row r="59" spans="1:19" ht="15" customHeight="1">
      <c r="A59" s="205" t="s">
        <v>1665</v>
      </c>
      <c r="B59" s="215" t="s">
        <v>354</v>
      </c>
      <c r="C59" s="67" t="s">
        <v>62</v>
      </c>
      <c r="D59" s="489">
        <v>166893</v>
      </c>
      <c r="E59" s="489">
        <v>163729</v>
      </c>
      <c r="F59" s="489">
        <v>80481</v>
      </c>
      <c r="G59" s="489">
        <v>83248</v>
      </c>
      <c r="H59" s="489">
        <v>60502</v>
      </c>
      <c r="I59" s="489">
        <v>36789</v>
      </c>
      <c r="J59" s="489">
        <v>23713</v>
      </c>
      <c r="K59" s="489">
        <v>22423</v>
      </c>
      <c r="L59" s="489">
        <v>80805</v>
      </c>
      <c r="M59" s="489">
        <v>3088</v>
      </c>
      <c r="N59" s="489">
        <v>18182</v>
      </c>
      <c r="O59" s="489">
        <v>31256</v>
      </c>
      <c r="P59" s="489">
        <v>28279</v>
      </c>
      <c r="Q59" s="485" t="s">
        <v>1665</v>
      </c>
    </row>
    <row r="60" spans="1:19" ht="15" customHeight="1">
      <c r="A60" s="205" t="s">
        <v>1666</v>
      </c>
      <c r="B60" s="215" t="s">
        <v>354</v>
      </c>
      <c r="C60" s="67" t="s">
        <v>703</v>
      </c>
      <c r="D60" s="489">
        <v>190285</v>
      </c>
      <c r="E60" s="489">
        <v>186844</v>
      </c>
      <c r="F60" s="489">
        <v>89799</v>
      </c>
      <c r="G60" s="489">
        <v>97045</v>
      </c>
      <c r="H60" s="489">
        <v>62218</v>
      </c>
      <c r="I60" s="489">
        <v>36463</v>
      </c>
      <c r="J60" s="489">
        <v>25754</v>
      </c>
      <c r="K60" s="489">
        <v>28766</v>
      </c>
      <c r="L60" s="489">
        <v>95860</v>
      </c>
      <c r="M60" s="489">
        <v>3630</v>
      </c>
      <c r="N60" s="489">
        <v>20939</v>
      </c>
      <c r="O60" s="489">
        <v>42415</v>
      </c>
      <c r="P60" s="489">
        <v>28875</v>
      </c>
      <c r="Q60" s="485" t="s">
        <v>1666</v>
      </c>
    </row>
    <row r="61" spans="1:19" ht="15" customHeight="1">
      <c r="A61" s="205" t="s">
        <v>1667</v>
      </c>
      <c r="B61" s="215" t="s">
        <v>354</v>
      </c>
      <c r="C61" s="67" t="s">
        <v>704</v>
      </c>
      <c r="D61" s="489">
        <v>202943</v>
      </c>
      <c r="E61" s="489">
        <v>199775</v>
      </c>
      <c r="F61" s="489">
        <v>89051</v>
      </c>
      <c r="G61" s="489">
        <v>110723</v>
      </c>
      <c r="H61" s="489">
        <v>66678</v>
      </c>
      <c r="I61" s="489">
        <v>38290</v>
      </c>
      <c r="J61" s="489">
        <v>28387</v>
      </c>
      <c r="K61" s="489">
        <v>25592</v>
      </c>
      <c r="L61" s="489">
        <v>107505</v>
      </c>
      <c r="M61" s="489">
        <v>4838</v>
      </c>
      <c r="N61" s="489">
        <v>20331</v>
      </c>
      <c r="O61" s="489">
        <v>48896</v>
      </c>
      <c r="P61" s="489">
        <v>33440</v>
      </c>
      <c r="Q61" s="485" t="s">
        <v>1667</v>
      </c>
    </row>
    <row r="62" spans="1:19" ht="15" customHeight="1">
      <c r="A62" s="205" t="s">
        <v>1668</v>
      </c>
      <c r="B62" s="215" t="s">
        <v>354</v>
      </c>
      <c r="C62" s="67" t="s">
        <v>705</v>
      </c>
      <c r="D62" s="489">
        <v>196376</v>
      </c>
      <c r="E62" s="489">
        <v>193623</v>
      </c>
      <c r="F62" s="489">
        <v>86606</v>
      </c>
      <c r="G62" s="489">
        <v>107017</v>
      </c>
      <c r="H62" s="489">
        <v>65637</v>
      </c>
      <c r="I62" s="489">
        <v>36956</v>
      </c>
      <c r="J62" s="489">
        <v>28681</v>
      </c>
      <c r="K62" s="489">
        <v>27396</v>
      </c>
      <c r="L62" s="489">
        <v>100590</v>
      </c>
      <c r="M62" s="489">
        <v>5475</v>
      </c>
      <c r="N62" s="489">
        <v>16779</v>
      </c>
      <c r="O62" s="489">
        <v>45687</v>
      </c>
      <c r="P62" s="489">
        <v>32649</v>
      </c>
      <c r="Q62" s="485" t="s">
        <v>1668</v>
      </c>
    </row>
    <row r="63" spans="1:19" ht="15" customHeight="1">
      <c r="A63" s="205" t="s">
        <v>1669</v>
      </c>
      <c r="B63" s="215" t="s">
        <v>354</v>
      </c>
      <c r="C63" s="67" t="s">
        <v>218</v>
      </c>
      <c r="D63" s="489">
        <v>225336</v>
      </c>
      <c r="E63" s="489">
        <v>223140</v>
      </c>
      <c r="F63" s="489">
        <v>110211</v>
      </c>
      <c r="G63" s="489">
        <v>112929</v>
      </c>
      <c r="H63" s="489">
        <v>80114</v>
      </c>
      <c r="I63" s="489">
        <v>49166</v>
      </c>
      <c r="J63" s="489">
        <v>30947</v>
      </c>
      <c r="K63" s="489">
        <v>33897</v>
      </c>
      <c r="L63" s="489">
        <v>109130</v>
      </c>
      <c r="M63" s="489">
        <v>4279</v>
      </c>
      <c r="N63" s="489">
        <v>22869</v>
      </c>
      <c r="O63" s="489">
        <v>46874</v>
      </c>
      <c r="P63" s="489">
        <v>35107</v>
      </c>
      <c r="Q63" s="485" t="s">
        <v>1669</v>
      </c>
    </row>
    <row r="64" spans="1:19" ht="15" customHeight="1">
      <c r="A64" s="205" t="s">
        <v>1670</v>
      </c>
      <c r="B64" s="215" t="s">
        <v>354</v>
      </c>
      <c r="C64" s="67" t="s">
        <v>196</v>
      </c>
      <c r="D64" s="489">
        <v>214560</v>
      </c>
      <c r="E64" s="489">
        <v>212278</v>
      </c>
      <c r="F64" s="489">
        <v>92496</v>
      </c>
      <c r="G64" s="489">
        <v>119782</v>
      </c>
      <c r="H64" s="489">
        <v>74031</v>
      </c>
      <c r="I64" s="489">
        <v>39661</v>
      </c>
      <c r="J64" s="489">
        <v>34370</v>
      </c>
      <c r="K64" s="489">
        <v>27821</v>
      </c>
      <c r="L64" s="489">
        <v>110425</v>
      </c>
      <c r="M64" s="489">
        <v>3408</v>
      </c>
      <c r="N64" s="489">
        <v>21606</v>
      </c>
      <c r="O64" s="489">
        <v>47834</v>
      </c>
      <c r="P64" s="489">
        <v>37578</v>
      </c>
      <c r="Q64" s="485" t="s">
        <v>1670</v>
      </c>
    </row>
    <row r="65" spans="1:17" ht="15" customHeight="1">
      <c r="A65" s="205" t="s">
        <v>1671</v>
      </c>
      <c r="B65" s="215" t="s">
        <v>354</v>
      </c>
      <c r="C65" s="67" t="s">
        <v>197</v>
      </c>
      <c r="D65" s="489">
        <v>218436</v>
      </c>
      <c r="E65" s="489">
        <v>215773</v>
      </c>
      <c r="F65" s="489">
        <v>97343</v>
      </c>
      <c r="G65" s="489">
        <v>118429</v>
      </c>
      <c r="H65" s="489">
        <v>67977</v>
      </c>
      <c r="I65" s="489">
        <v>39197</v>
      </c>
      <c r="J65" s="489">
        <v>28780</v>
      </c>
      <c r="K65" s="489">
        <v>32036</v>
      </c>
      <c r="L65" s="489">
        <v>115760</v>
      </c>
      <c r="M65" s="489">
        <v>3796</v>
      </c>
      <c r="N65" s="489">
        <v>22315</v>
      </c>
      <c r="O65" s="489">
        <v>47160</v>
      </c>
      <c r="P65" s="489">
        <v>42489</v>
      </c>
      <c r="Q65" s="485" t="s">
        <v>1671</v>
      </c>
    </row>
    <row r="66" spans="1:17" ht="15" customHeight="1">
      <c r="A66" s="205" t="s">
        <v>1672</v>
      </c>
      <c r="B66" s="215" t="s">
        <v>354</v>
      </c>
      <c r="C66" s="67" t="s">
        <v>198</v>
      </c>
      <c r="D66" s="489">
        <v>240375</v>
      </c>
      <c r="E66" s="489">
        <v>237536</v>
      </c>
      <c r="F66" s="489">
        <v>107155</v>
      </c>
      <c r="G66" s="489">
        <v>130381</v>
      </c>
      <c r="H66" s="489">
        <v>80914</v>
      </c>
      <c r="I66" s="489">
        <v>44833</v>
      </c>
      <c r="J66" s="489">
        <v>36081</v>
      </c>
      <c r="K66" s="489">
        <v>35639</v>
      </c>
      <c r="L66" s="489">
        <v>120983</v>
      </c>
      <c r="M66" s="489">
        <v>5176</v>
      </c>
      <c r="N66" s="489">
        <v>21507</v>
      </c>
      <c r="O66" s="489">
        <v>49851</v>
      </c>
      <c r="P66" s="489">
        <v>44448</v>
      </c>
      <c r="Q66" s="485" t="s">
        <v>1672</v>
      </c>
    </row>
    <row r="67" spans="1:17" ht="15" customHeight="1">
      <c r="A67" s="205" t="s">
        <v>1673</v>
      </c>
      <c r="B67" s="215" t="s">
        <v>354</v>
      </c>
      <c r="C67" s="67" t="s">
        <v>668</v>
      </c>
      <c r="D67" s="489">
        <v>207431</v>
      </c>
      <c r="E67" s="489">
        <v>204755</v>
      </c>
      <c r="F67" s="489">
        <v>102301</v>
      </c>
      <c r="G67" s="489">
        <v>102455</v>
      </c>
      <c r="H67" s="489">
        <v>73722</v>
      </c>
      <c r="I67" s="489">
        <v>43847</v>
      </c>
      <c r="J67" s="489">
        <v>29875</v>
      </c>
      <c r="K67" s="489">
        <v>28832</v>
      </c>
      <c r="L67" s="489">
        <v>102201</v>
      </c>
      <c r="M67" s="489">
        <v>4426</v>
      </c>
      <c r="N67" s="489">
        <v>25195</v>
      </c>
      <c r="O67" s="489">
        <v>34259</v>
      </c>
      <c r="P67" s="489">
        <v>38321</v>
      </c>
      <c r="Q67" s="485" t="s">
        <v>1673</v>
      </c>
    </row>
    <row r="68" spans="1:17" ht="21.95" customHeight="1">
      <c r="A68" s="205" t="s">
        <v>1674</v>
      </c>
      <c r="B68" s="215"/>
      <c r="C68" s="67" t="s">
        <v>353</v>
      </c>
      <c r="D68" s="489">
        <v>2195414</v>
      </c>
      <c r="E68" s="489">
        <v>2164545</v>
      </c>
      <c r="F68" s="489">
        <v>1036333</v>
      </c>
      <c r="G68" s="489">
        <v>1128210</v>
      </c>
      <c r="H68" s="489">
        <v>767744</v>
      </c>
      <c r="I68" s="489">
        <v>455010</v>
      </c>
      <c r="J68" s="489">
        <v>312731</v>
      </c>
      <c r="K68" s="489">
        <v>305464</v>
      </c>
      <c r="L68" s="489">
        <v>1091338</v>
      </c>
      <c r="M68" s="489">
        <v>43733</v>
      </c>
      <c r="N68" s="489">
        <v>232128</v>
      </c>
      <c r="O68" s="489">
        <v>433768</v>
      </c>
      <c r="P68" s="489">
        <v>381710</v>
      </c>
      <c r="Q68" s="485" t="s">
        <v>1674</v>
      </c>
    </row>
    <row r="69" spans="1:17" ht="15" customHeight="1">
      <c r="A69" s="215"/>
      <c r="B69" s="67"/>
      <c r="C69" s="67"/>
      <c r="D69" s="491"/>
      <c r="E69" s="491"/>
      <c r="F69" s="491"/>
      <c r="G69" s="491"/>
      <c r="H69" s="491"/>
      <c r="I69" s="491"/>
      <c r="J69" s="491"/>
      <c r="K69" s="491"/>
      <c r="L69" s="215"/>
      <c r="M69" s="491"/>
      <c r="N69" s="491"/>
      <c r="O69" s="491"/>
      <c r="P69" s="491"/>
      <c r="Q69" s="485"/>
    </row>
    <row r="70" spans="1:17" s="26" customFormat="1" ht="15.95" customHeight="1">
      <c r="A70" s="435" t="s">
        <v>1743</v>
      </c>
      <c r="B70" s="179"/>
      <c r="C70" s="179"/>
      <c r="D70" s="179"/>
      <c r="E70" s="179"/>
      <c r="F70" s="179"/>
      <c r="G70" s="179"/>
      <c r="H70" s="179"/>
      <c r="I70" s="179"/>
      <c r="J70" s="179"/>
      <c r="K70" s="435" t="s">
        <v>1743</v>
      </c>
      <c r="M70" s="435"/>
      <c r="N70" s="435"/>
      <c r="O70" s="435"/>
      <c r="P70" s="435"/>
      <c r="Q70" s="435"/>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812" t="s">
        <v>1764</v>
      </c>
    </row>
    <row r="2" spans="1:30" s="626" customFormat="1" ht="19.5" customHeight="1">
      <c r="A2" s="625" t="s">
        <v>740</v>
      </c>
      <c r="B2" s="625"/>
      <c r="C2" s="625"/>
      <c r="D2" s="625"/>
      <c r="E2" s="625"/>
      <c r="F2" s="625"/>
      <c r="G2" s="625"/>
      <c r="H2" s="625"/>
      <c r="I2" s="625"/>
      <c r="J2" s="625"/>
      <c r="K2" s="625"/>
      <c r="L2" s="625"/>
      <c r="M2" s="625"/>
      <c r="N2" s="625"/>
      <c r="O2" s="625"/>
      <c r="P2" s="625"/>
      <c r="Q2" s="625"/>
      <c r="R2" s="625" t="s">
        <v>740</v>
      </c>
      <c r="S2" s="625"/>
      <c r="V2" s="625"/>
      <c r="W2" s="625"/>
      <c r="X2" s="625"/>
      <c r="Y2" s="625"/>
      <c r="Z2" s="625"/>
      <c r="AA2" s="625"/>
      <c r="AB2" s="625"/>
      <c r="AC2" s="625"/>
      <c r="AD2" s="625"/>
    </row>
    <row r="3" spans="1:30" s="626" customFormat="1" ht="19.5" customHeight="1">
      <c r="A3" s="203" t="s">
        <v>6</v>
      </c>
      <c r="B3" s="625"/>
      <c r="C3" s="625"/>
      <c r="D3" s="625"/>
      <c r="E3" s="625"/>
      <c r="F3" s="625"/>
      <c r="G3" s="625"/>
      <c r="H3" s="625"/>
      <c r="I3" s="625"/>
      <c r="J3" s="625"/>
      <c r="K3" s="625"/>
      <c r="L3" s="625"/>
      <c r="M3" s="625"/>
      <c r="N3" s="625"/>
      <c r="O3" s="625"/>
      <c r="P3" s="625"/>
      <c r="Q3" s="625"/>
      <c r="R3" s="203" t="s">
        <v>6</v>
      </c>
      <c r="S3" s="203"/>
      <c r="V3" s="625"/>
      <c r="W3" s="625"/>
      <c r="X3" s="625"/>
      <c r="Y3" s="625"/>
      <c r="Z3" s="625"/>
      <c r="AA3" s="625"/>
      <c r="AB3" s="625"/>
      <c r="AC3" s="625"/>
      <c r="AD3" s="625"/>
    </row>
    <row r="4" spans="1:30" s="626" customFormat="1" ht="19.5" customHeight="1">
      <c r="A4" s="625" t="s">
        <v>1729</v>
      </c>
      <c r="B4" s="625"/>
      <c r="C4" s="625"/>
      <c r="D4" s="625"/>
      <c r="E4" s="625"/>
      <c r="F4" s="625"/>
      <c r="G4" s="625"/>
      <c r="H4" s="625"/>
      <c r="I4" s="625"/>
      <c r="J4" s="625"/>
      <c r="K4" s="625"/>
      <c r="L4" s="625"/>
      <c r="M4" s="625"/>
      <c r="N4" s="625"/>
      <c r="O4" s="625"/>
      <c r="P4" s="625"/>
      <c r="Q4" s="625"/>
      <c r="R4" s="625" t="s">
        <v>1729</v>
      </c>
      <c r="S4" s="625"/>
      <c r="V4" s="625"/>
      <c r="W4" s="625"/>
      <c r="X4" s="625"/>
      <c r="Y4" s="625"/>
      <c r="Z4" s="625"/>
      <c r="AA4" s="625"/>
      <c r="AB4" s="625"/>
      <c r="AC4" s="625"/>
      <c r="AD4" s="625"/>
    </row>
    <row r="5" spans="1:30" s="626" customFormat="1" ht="19.5" customHeight="1">
      <c r="A5" s="203" t="s">
        <v>1321</v>
      </c>
      <c r="B5" s="625"/>
      <c r="C5" s="625"/>
      <c r="D5" s="625"/>
      <c r="E5" s="625"/>
      <c r="F5" s="625"/>
      <c r="G5" s="625"/>
      <c r="H5" s="625"/>
      <c r="I5" s="625"/>
      <c r="J5" s="625"/>
      <c r="K5" s="625"/>
      <c r="L5" s="625"/>
      <c r="M5" s="625"/>
      <c r="N5" s="625"/>
      <c r="O5" s="625"/>
      <c r="P5" s="625"/>
      <c r="Q5" s="625"/>
      <c r="R5" s="203" t="s">
        <v>1321</v>
      </c>
      <c r="S5" s="203"/>
      <c r="V5" s="625"/>
      <c r="W5" s="625"/>
      <c r="X5" s="625"/>
      <c r="Y5" s="625"/>
      <c r="Z5" s="625"/>
      <c r="AA5" s="625"/>
      <c r="AB5" s="625"/>
      <c r="AC5" s="625"/>
      <c r="AD5" s="625"/>
    </row>
    <row r="6" spans="1:30" s="626" customFormat="1" ht="19.5" customHeight="1">
      <c r="A6" s="627" t="s">
        <v>546</v>
      </c>
      <c r="B6" s="627"/>
      <c r="C6" s="627"/>
      <c r="D6" s="627"/>
      <c r="E6" s="627"/>
      <c r="F6" s="627"/>
      <c r="G6" s="627"/>
      <c r="H6" s="627"/>
      <c r="I6" s="627"/>
      <c r="J6" s="627"/>
      <c r="K6" s="627"/>
      <c r="L6" s="627"/>
      <c r="M6" s="627"/>
      <c r="N6" s="627"/>
      <c r="O6" s="627"/>
      <c r="P6" s="627"/>
      <c r="Q6" s="627"/>
      <c r="R6" s="627" t="s">
        <v>546</v>
      </c>
      <c r="S6" s="627"/>
      <c r="V6" s="628"/>
      <c r="W6" s="628"/>
      <c r="X6" s="628"/>
      <c r="Y6" s="628"/>
      <c r="Z6" s="628"/>
      <c r="AA6" s="628"/>
      <c r="AB6" s="628"/>
      <c r="AC6" s="628"/>
      <c r="AD6" s="628"/>
    </row>
    <row r="7" spans="1:30" s="67" customFormat="1" ht="19.5" customHeight="1">
      <c r="A7" s="896" t="s">
        <v>271</v>
      </c>
      <c r="B7" s="905" t="s">
        <v>686</v>
      </c>
      <c r="C7" s="895"/>
      <c r="D7" s="895"/>
      <c r="E7" s="896"/>
      <c r="F7" s="944" t="s">
        <v>1660</v>
      </c>
      <c r="G7" s="945"/>
      <c r="H7" s="945"/>
      <c r="I7" s="945"/>
      <c r="J7" s="945"/>
      <c r="K7" s="946"/>
      <c r="L7" s="944" t="s">
        <v>687</v>
      </c>
      <c r="M7" s="945"/>
      <c r="N7" s="945"/>
      <c r="O7" s="945"/>
      <c r="P7" s="947"/>
      <c r="Q7" s="947"/>
      <c r="R7" s="948" t="s">
        <v>40</v>
      </c>
      <c r="S7" s="877"/>
      <c r="T7" s="945" t="s">
        <v>441</v>
      </c>
      <c r="U7" s="945"/>
      <c r="V7" s="945"/>
      <c r="W7" s="945"/>
      <c r="X7" s="945"/>
      <c r="Y7" s="945"/>
      <c r="Z7" s="945"/>
      <c r="AA7" s="945"/>
      <c r="AB7" s="945"/>
      <c r="AC7" s="946"/>
      <c r="AD7" s="905" t="s">
        <v>271</v>
      </c>
    </row>
    <row r="8" spans="1:30" s="67" customFormat="1" ht="19.5" customHeight="1">
      <c r="A8" s="888"/>
      <c r="B8" s="890"/>
      <c r="C8" s="897"/>
      <c r="D8" s="897"/>
      <c r="E8" s="888"/>
      <c r="F8" s="905" t="s">
        <v>548</v>
      </c>
      <c r="G8" s="895"/>
      <c r="H8" s="944" t="s">
        <v>531</v>
      </c>
      <c r="I8" s="945"/>
      <c r="J8" s="945"/>
      <c r="K8" s="946"/>
      <c r="L8" s="890" t="s">
        <v>665</v>
      </c>
      <c r="M8" s="888"/>
      <c r="N8" s="890" t="s">
        <v>327</v>
      </c>
      <c r="O8" s="897"/>
      <c r="P8" s="905" t="s">
        <v>1006</v>
      </c>
      <c r="Q8" s="895"/>
      <c r="R8" s="949"/>
      <c r="S8" s="878"/>
      <c r="T8" s="895" t="s">
        <v>665</v>
      </c>
      <c r="U8" s="896"/>
      <c r="V8" s="944" t="s">
        <v>628</v>
      </c>
      <c r="W8" s="945"/>
      <c r="X8" s="945"/>
      <c r="Y8" s="945"/>
      <c r="Z8" s="945"/>
      <c r="AA8" s="945"/>
      <c r="AB8" s="945"/>
      <c r="AC8" s="946"/>
      <c r="AD8" s="890"/>
    </row>
    <row r="9" spans="1:30" s="67" customFormat="1" ht="19.5" customHeight="1">
      <c r="A9" s="888"/>
      <c r="B9" s="890"/>
      <c r="C9" s="897"/>
      <c r="D9" s="897"/>
      <c r="E9" s="888"/>
      <c r="F9" s="890"/>
      <c r="G9" s="897"/>
      <c r="H9" s="905" t="s">
        <v>327</v>
      </c>
      <c r="I9" s="896"/>
      <c r="J9" s="905" t="s">
        <v>1006</v>
      </c>
      <c r="K9" s="896"/>
      <c r="L9" s="890"/>
      <c r="M9" s="888"/>
      <c r="N9" s="890"/>
      <c r="O9" s="897"/>
      <c r="P9" s="890"/>
      <c r="Q9" s="897"/>
      <c r="R9" s="949"/>
      <c r="S9" s="878"/>
      <c r="T9" s="897"/>
      <c r="U9" s="888"/>
      <c r="V9" s="886" t="s">
        <v>784</v>
      </c>
      <c r="W9" s="878"/>
      <c r="X9" s="886" t="s">
        <v>767</v>
      </c>
      <c r="Y9" s="878"/>
      <c r="Z9" s="890" t="s">
        <v>881</v>
      </c>
      <c r="AA9" s="888"/>
      <c r="AB9" s="886" t="s">
        <v>768</v>
      </c>
      <c r="AC9" s="878"/>
      <c r="AD9" s="890"/>
    </row>
    <row r="10" spans="1:30" s="67" customFormat="1" ht="19.5" customHeight="1">
      <c r="A10" s="888"/>
      <c r="B10" s="890"/>
      <c r="C10" s="897"/>
      <c r="D10" s="897"/>
      <c r="E10" s="888"/>
      <c r="F10" s="890"/>
      <c r="G10" s="897"/>
      <c r="H10" s="890"/>
      <c r="I10" s="888"/>
      <c r="J10" s="890"/>
      <c r="K10" s="888"/>
      <c r="L10" s="890"/>
      <c r="M10" s="888"/>
      <c r="N10" s="890"/>
      <c r="O10" s="897"/>
      <c r="P10" s="890"/>
      <c r="Q10" s="897"/>
      <c r="R10" s="949"/>
      <c r="S10" s="878"/>
      <c r="T10" s="897"/>
      <c r="U10" s="888"/>
      <c r="V10" s="886"/>
      <c r="W10" s="878"/>
      <c r="X10" s="886"/>
      <c r="Y10" s="878"/>
      <c r="Z10" s="890"/>
      <c r="AA10" s="888"/>
      <c r="AB10" s="886"/>
      <c r="AC10" s="878"/>
      <c r="AD10" s="890"/>
    </row>
    <row r="11" spans="1:30" s="67" customFormat="1" ht="19.5" customHeight="1">
      <c r="A11" s="889"/>
      <c r="B11" s="891"/>
      <c r="C11" s="898"/>
      <c r="D11" s="898"/>
      <c r="E11" s="889"/>
      <c r="F11" s="891"/>
      <c r="G11" s="898"/>
      <c r="H11" s="891"/>
      <c r="I11" s="889"/>
      <c r="J11" s="891"/>
      <c r="K11" s="889"/>
      <c r="L11" s="891"/>
      <c r="M11" s="889"/>
      <c r="N11" s="891"/>
      <c r="O11" s="898"/>
      <c r="P11" s="891"/>
      <c r="Q11" s="898"/>
      <c r="R11" s="950"/>
      <c r="S11" s="879"/>
      <c r="T11" s="898"/>
      <c r="U11" s="889"/>
      <c r="V11" s="887"/>
      <c r="W11" s="879"/>
      <c r="X11" s="887"/>
      <c r="Y11" s="879"/>
      <c r="Z11" s="891"/>
      <c r="AA11" s="889"/>
      <c r="AB11" s="887"/>
      <c r="AC11" s="879"/>
      <c r="AD11" s="891"/>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51">
        <v>2017</v>
      </c>
      <c r="C13" s="951"/>
      <c r="D13" s="706" t="s">
        <v>1712</v>
      </c>
      <c r="E13" s="706"/>
      <c r="F13" s="641">
        <v>5859100</v>
      </c>
      <c r="G13" s="641"/>
      <c r="H13" s="641">
        <v>3078158</v>
      </c>
      <c r="I13" s="641"/>
      <c r="J13" s="641">
        <v>2780942</v>
      </c>
      <c r="K13" s="641"/>
      <c r="L13" s="641">
        <v>2368560</v>
      </c>
      <c r="M13" s="641"/>
      <c r="N13" s="641">
        <v>1436821</v>
      </c>
      <c r="O13" s="641"/>
      <c r="P13" s="641">
        <v>931739</v>
      </c>
      <c r="Q13" s="641"/>
      <c r="R13" s="641">
        <v>1229783</v>
      </c>
      <c r="S13" s="641"/>
      <c r="T13" s="641">
        <v>2260757</v>
      </c>
      <c r="U13" s="641"/>
      <c r="V13" s="641">
        <v>64898</v>
      </c>
      <c r="W13" s="641"/>
      <c r="X13" s="641">
        <v>346656</v>
      </c>
      <c r="Y13" s="641"/>
      <c r="Z13" s="641">
        <v>1091424</v>
      </c>
      <c r="AA13" s="641"/>
      <c r="AB13" s="641">
        <v>757779</v>
      </c>
      <c r="AC13" s="641"/>
      <c r="AD13" s="205">
        <v>1</v>
      </c>
    </row>
    <row r="14" spans="1:30" ht="19.5" customHeight="1">
      <c r="A14" s="205">
        <v>2</v>
      </c>
      <c r="B14" s="951" t="s">
        <v>354</v>
      </c>
      <c r="C14" s="951"/>
      <c r="D14" s="706" t="s">
        <v>196</v>
      </c>
      <c r="F14" s="641">
        <v>5963796</v>
      </c>
      <c r="G14" s="641"/>
      <c r="H14" s="641">
        <v>3213887</v>
      </c>
      <c r="I14" s="641"/>
      <c r="J14" s="641">
        <v>2749909</v>
      </c>
      <c r="K14" s="641"/>
      <c r="L14" s="641">
        <v>2396901</v>
      </c>
      <c r="M14" s="641"/>
      <c r="N14" s="641">
        <v>1452396</v>
      </c>
      <c r="O14" s="641"/>
      <c r="P14" s="641">
        <v>944505</v>
      </c>
      <c r="Q14" s="641"/>
      <c r="R14" s="641">
        <v>1303439</v>
      </c>
      <c r="S14" s="641"/>
      <c r="T14" s="641">
        <v>2263456</v>
      </c>
      <c r="U14" s="641"/>
      <c r="V14" s="641">
        <v>77264</v>
      </c>
      <c r="W14" s="641"/>
      <c r="X14" s="641">
        <v>380788</v>
      </c>
      <c r="Y14" s="641"/>
      <c r="Z14" s="641">
        <v>982170</v>
      </c>
      <c r="AA14" s="641"/>
      <c r="AB14" s="641">
        <v>823233</v>
      </c>
      <c r="AC14" s="641"/>
      <c r="AD14" s="205">
        <v>2</v>
      </c>
    </row>
    <row r="15" spans="1:30" ht="19.5" customHeight="1">
      <c r="A15" s="205">
        <v>3</v>
      </c>
      <c r="B15" s="951" t="s">
        <v>354</v>
      </c>
      <c r="C15" s="951"/>
      <c r="D15" s="706" t="s">
        <v>1713</v>
      </c>
      <c r="F15" s="641">
        <v>5442229</v>
      </c>
      <c r="G15" s="641"/>
      <c r="H15" s="641">
        <v>2943606</v>
      </c>
      <c r="I15" s="641"/>
      <c r="J15" s="641">
        <v>2498623</v>
      </c>
      <c r="K15" s="641"/>
      <c r="L15" s="641">
        <v>2141678</v>
      </c>
      <c r="M15" s="641"/>
      <c r="N15" s="641">
        <v>1255467</v>
      </c>
      <c r="O15" s="641"/>
      <c r="P15" s="641">
        <v>886211</v>
      </c>
      <c r="Q15" s="641"/>
      <c r="R15" s="641">
        <v>1304163</v>
      </c>
      <c r="S15" s="641"/>
      <c r="T15" s="641">
        <v>1996387</v>
      </c>
      <c r="U15" s="641"/>
      <c r="V15" s="641">
        <v>56258</v>
      </c>
      <c r="W15" s="641"/>
      <c r="X15" s="641">
        <v>327718</v>
      </c>
      <c r="Y15" s="641"/>
      <c r="Z15" s="641">
        <v>813147</v>
      </c>
      <c r="AA15" s="641"/>
      <c r="AB15" s="641">
        <v>799265</v>
      </c>
      <c r="AC15" s="641"/>
      <c r="AD15" s="205">
        <v>3</v>
      </c>
    </row>
    <row r="16" spans="1:30" ht="19.5" customHeight="1">
      <c r="A16" s="205">
        <v>4</v>
      </c>
      <c r="B16" s="951" t="s">
        <v>354</v>
      </c>
      <c r="C16" s="951"/>
      <c r="D16" s="706" t="s">
        <v>1714</v>
      </c>
      <c r="F16" s="641">
        <v>5631232</v>
      </c>
      <c r="G16" s="641"/>
      <c r="H16" s="641">
        <v>3162109</v>
      </c>
      <c r="I16" s="641"/>
      <c r="J16" s="641">
        <v>2469124</v>
      </c>
      <c r="K16" s="641"/>
      <c r="L16" s="641">
        <v>2585867</v>
      </c>
      <c r="M16" s="641"/>
      <c r="N16" s="641">
        <v>1573643</v>
      </c>
      <c r="O16" s="641"/>
      <c r="P16" s="641">
        <v>1012224</v>
      </c>
      <c r="Q16" s="641"/>
      <c r="R16" s="641">
        <v>1247432</v>
      </c>
      <c r="S16" s="641"/>
      <c r="T16" s="641">
        <v>1797934</v>
      </c>
      <c r="U16" s="641"/>
      <c r="V16" s="641">
        <v>54620</v>
      </c>
      <c r="W16" s="641"/>
      <c r="X16" s="641">
        <v>286414</v>
      </c>
      <c r="Y16" s="641"/>
      <c r="Z16" s="641">
        <v>731114</v>
      </c>
      <c r="AA16" s="641"/>
      <c r="AB16" s="641">
        <v>725785</v>
      </c>
      <c r="AC16" s="641"/>
      <c r="AD16" s="205">
        <v>4</v>
      </c>
    </row>
    <row r="17" spans="1:30" ht="19.5" customHeight="1">
      <c r="A17" s="205">
        <v>5</v>
      </c>
      <c r="B17" s="951" t="s">
        <v>354</v>
      </c>
      <c r="C17" s="951"/>
      <c r="D17" s="706" t="s">
        <v>1715</v>
      </c>
      <c r="F17" s="641">
        <v>6586481</v>
      </c>
      <c r="G17" s="641"/>
      <c r="H17" s="641">
        <v>3943157</v>
      </c>
      <c r="I17" s="641"/>
      <c r="J17" s="641">
        <v>2643324</v>
      </c>
      <c r="K17" s="641"/>
      <c r="L17" s="641">
        <v>2913009</v>
      </c>
      <c r="M17" s="641"/>
      <c r="N17" s="641">
        <v>1940722</v>
      </c>
      <c r="O17" s="641"/>
      <c r="P17" s="641">
        <v>972287</v>
      </c>
      <c r="Q17" s="641"/>
      <c r="R17" s="641">
        <v>1616310</v>
      </c>
      <c r="S17" s="641"/>
      <c r="T17" s="641">
        <v>2057162</v>
      </c>
      <c r="U17" s="641"/>
      <c r="V17" s="641">
        <v>89866</v>
      </c>
      <c r="W17" s="641"/>
      <c r="X17" s="641">
        <v>296259</v>
      </c>
      <c r="Y17" s="641"/>
      <c r="Z17" s="641">
        <v>889862</v>
      </c>
      <c r="AA17" s="641"/>
      <c r="AB17" s="641">
        <v>781176</v>
      </c>
      <c r="AC17" s="641"/>
      <c r="AD17" s="205">
        <v>5</v>
      </c>
    </row>
    <row r="18" spans="1:30" ht="19.5" customHeight="1">
      <c r="A18" s="205">
        <v>6</v>
      </c>
      <c r="B18" s="951">
        <v>2018</v>
      </c>
      <c r="C18" s="951"/>
      <c r="D18" s="706" t="s">
        <v>88</v>
      </c>
      <c r="F18" s="641">
        <v>4996953</v>
      </c>
      <c r="G18" s="641"/>
      <c r="H18" s="641">
        <v>2732553</v>
      </c>
      <c r="I18" s="641"/>
      <c r="J18" s="641">
        <v>2264400</v>
      </c>
      <c r="K18" s="641"/>
      <c r="L18" s="641">
        <v>2224491</v>
      </c>
      <c r="M18" s="641"/>
      <c r="N18" s="641">
        <v>1309288</v>
      </c>
      <c r="O18" s="641"/>
      <c r="P18" s="641">
        <v>915204</v>
      </c>
      <c r="Q18" s="641"/>
      <c r="R18" s="641">
        <v>1131854</v>
      </c>
      <c r="S18" s="641"/>
      <c r="T18" s="641">
        <v>1640607</v>
      </c>
      <c r="U18" s="641"/>
      <c r="V18" s="641">
        <v>43049</v>
      </c>
      <c r="W18" s="641"/>
      <c r="X18" s="641">
        <v>248363</v>
      </c>
      <c r="Y18" s="641"/>
      <c r="Z18" s="641">
        <v>738157</v>
      </c>
      <c r="AA18" s="641"/>
      <c r="AB18" s="641">
        <v>611039</v>
      </c>
      <c r="AC18" s="641"/>
      <c r="AD18" s="205">
        <v>6</v>
      </c>
    </row>
    <row r="19" spans="1:30" ht="19.5" customHeight="1">
      <c r="A19" s="205">
        <v>7</v>
      </c>
      <c r="B19" s="951" t="s">
        <v>354</v>
      </c>
      <c r="C19" s="951"/>
      <c r="D19" s="706" t="s">
        <v>1716</v>
      </c>
      <c r="F19" s="641">
        <v>6076306</v>
      </c>
      <c r="G19" s="641"/>
      <c r="H19" s="641">
        <v>3103698</v>
      </c>
      <c r="I19" s="641"/>
      <c r="J19" s="641">
        <v>2972608</v>
      </c>
      <c r="K19" s="641"/>
      <c r="L19" s="641">
        <v>2775535</v>
      </c>
      <c r="M19" s="641"/>
      <c r="N19" s="641">
        <v>1522983</v>
      </c>
      <c r="O19" s="641"/>
      <c r="P19" s="641">
        <v>1252552</v>
      </c>
      <c r="Q19" s="641"/>
      <c r="R19" s="641">
        <v>1219407</v>
      </c>
      <c r="S19" s="641"/>
      <c r="T19" s="641">
        <v>2081364</v>
      </c>
      <c r="U19" s="641"/>
      <c r="V19" s="641">
        <v>51518</v>
      </c>
      <c r="W19" s="641"/>
      <c r="X19" s="641">
        <v>309790</v>
      </c>
      <c r="Y19" s="641"/>
      <c r="Z19" s="641">
        <v>1030244</v>
      </c>
      <c r="AA19" s="641"/>
      <c r="AB19" s="641">
        <v>689812</v>
      </c>
      <c r="AC19" s="641"/>
      <c r="AD19" s="205">
        <v>7</v>
      </c>
    </row>
    <row r="20" spans="1:30" ht="19.5" customHeight="1">
      <c r="A20" s="205">
        <v>8</v>
      </c>
      <c r="B20" s="951" t="s">
        <v>354</v>
      </c>
      <c r="C20" s="951"/>
      <c r="D20" s="706" t="s">
        <v>1717</v>
      </c>
      <c r="F20" s="641">
        <v>7061743</v>
      </c>
      <c r="G20" s="641"/>
      <c r="H20" s="641">
        <v>3652012</v>
      </c>
      <c r="I20" s="641"/>
      <c r="J20" s="641">
        <v>3409731</v>
      </c>
      <c r="K20" s="641"/>
      <c r="L20" s="641">
        <v>2769619</v>
      </c>
      <c r="M20" s="641"/>
      <c r="N20" s="641">
        <v>1653242</v>
      </c>
      <c r="O20" s="641"/>
      <c r="P20" s="641">
        <v>1116376</v>
      </c>
      <c r="Q20" s="641"/>
      <c r="R20" s="641">
        <v>1485116</v>
      </c>
      <c r="S20" s="641"/>
      <c r="T20" s="641">
        <v>2807009</v>
      </c>
      <c r="U20" s="641"/>
      <c r="V20" s="641">
        <v>110356</v>
      </c>
      <c r="W20" s="641"/>
      <c r="X20" s="641">
        <v>403298</v>
      </c>
      <c r="Y20" s="641"/>
      <c r="Z20" s="641">
        <v>1488666</v>
      </c>
      <c r="AA20" s="641"/>
      <c r="AB20" s="641">
        <v>804688</v>
      </c>
      <c r="AC20" s="641"/>
      <c r="AD20" s="205">
        <v>8</v>
      </c>
    </row>
    <row r="21" spans="1:30" ht="19.5" customHeight="1">
      <c r="A21" s="205">
        <v>9</v>
      </c>
      <c r="B21" s="951" t="s">
        <v>354</v>
      </c>
      <c r="C21" s="951"/>
      <c r="D21" s="706" t="s">
        <v>1718</v>
      </c>
      <c r="F21" s="641">
        <v>6720666</v>
      </c>
      <c r="G21" s="641"/>
      <c r="H21" s="641">
        <v>3474884</v>
      </c>
      <c r="I21" s="641"/>
      <c r="J21" s="641">
        <v>3245782</v>
      </c>
      <c r="K21" s="641"/>
      <c r="L21" s="641">
        <v>2616038</v>
      </c>
      <c r="M21" s="641"/>
      <c r="N21" s="641">
        <v>1556790</v>
      </c>
      <c r="O21" s="641"/>
      <c r="P21" s="641">
        <v>1059248</v>
      </c>
      <c r="Q21" s="641"/>
      <c r="R21" s="641">
        <v>1539739</v>
      </c>
      <c r="S21" s="641"/>
      <c r="T21" s="641">
        <v>2564889</v>
      </c>
      <c r="U21" s="641"/>
      <c r="V21" s="641">
        <v>57008</v>
      </c>
      <c r="W21" s="641"/>
      <c r="X21" s="641">
        <v>321347</v>
      </c>
      <c r="Y21" s="641"/>
      <c r="Z21" s="641">
        <v>1339549</v>
      </c>
      <c r="AA21" s="641"/>
      <c r="AB21" s="641">
        <v>846985</v>
      </c>
      <c r="AC21" s="641"/>
      <c r="AD21" s="205">
        <v>9</v>
      </c>
    </row>
    <row r="22" spans="1:30" ht="19.5" customHeight="1">
      <c r="A22" s="205">
        <v>10</v>
      </c>
      <c r="B22" s="951" t="s">
        <v>354</v>
      </c>
      <c r="C22" s="951"/>
      <c r="D22" s="706" t="s">
        <v>1719</v>
      </c>
      <c r="F22" s="641">
        <v>6961523</v>
      </c>
      <c r="G22" s="641"/>
      <c r="H22" s="641">
        <v>3584811</v>
      </c>
      <c r="I22" s="641"/>
      <c r="J22" s="641">
        <v>3376712</v>
      </c>
      <c r="K22" s="641"/>
      <c r="L22" s="641">
        <v>2892643</v>
      </c>
      <c r="M22" s="641"/>
      <c r="N22" s="641">
        <v>1737696</v>
      </c>
      <c r="O22" s="641"/>
      <c r="P22" s="641">
        <v>1154948</v>
      </c>
      <c r="Q22" s="641"/>
      <c r="R22" s="641">
        <v>1406846</v>
      </c>
      <c r="S22" s="641"/>
      <c r="T22" s="641">
        <v>2662033</v>
      </c>
      <c r="U22" s="641"/>
      <c r="V22" s="641">
        <v>58888</v>
      </c>
      <c r="W22" s="641"/>
      <c r="X22" s="641">
        <v>381381</v>
      </c>
      <c r="Y22" s="641"/>
      <c r="Z22" s="641">
        <v>1433056</v>
      </c>
      <c r="AA22" s="641"/>
      <c r="AB22" s="641">
        <v>788708</v>
      </c>
      <c r="AC22" s="641"/>
      <c r="AD22" s="205">
        <v>10</v>
      </c>
    </row>
    <row r="23" spans="1:30" ht="19.5" customHeight="1">
      <c r="A23" s="205">
        <v>11</v>
      </c>
      <c r="B23" s="951" t="s">
        <v>354</v>
      </c>
      <c r="C23" s="951"/>
      <c r="D23" s="706" t="s">
        <v>1710</v>
      </c>
      <c r="F23" s="641">
        <v>7356203</v>
      </c>
      <c r="G23" s="641"/>
      <c r="H23" s="641">
        <v>3812902</v>
      </c>
      <c r="I23" s="641"/>
      <c r="J23" s="641">
        <v>3543302</v>
      </c>
      <c r="K23" s="641"/>
      <c r="L23" s="641">
        <v>2854209</v>
      </c>
      <c r="M23" s="641"/>
      <c r="N23" s="641">
        <v>1709316</v>
      </c>
      <c r="O23" s="641"/>
      <c r="P23" s="641">
        <v>1144893</v>
      </c>
      <c r="Q23" s="641"/>
      <c r="R23" s="641">
        <v>1570169</v>
      </c>
      <c r="S23" s="641"/>
      <c r="T23" s="641">
        <v>2931825</v>
      </c>
      <c r="U23" s="641"/>
      <c r="V23" s="641">
        <v>81787</v>
      </c>
      <c r="W23" s="641"/>
      <c r="X23" s="641">
        <v>451629</v>
      </c>
      <c r="Y23" s="641"/>
      <c r="Z23" s="641">
        <v>1465539</v>
      </c>
      <c r="AA23" s="641"/>
      <c r="AB23" s="641">
        <v>932870</v>
      </c>
      <c r="AC23" s="641"/>
      <c r="AD23" s="205">
        <v>11</v>
      </c>
    </row>
    <row r="24" spans="1:30" ht="19.5" customHeight="1">
      <c r="A24" s="205">
        <v>12</v>
      </c>
      <c r="B24" s="951" t="s">
        <v>354</v>
      </c>
      <c r="C24" s="951"/>
      <c r="D24" s="706" t="s">
        <v>1711</v>
      </c>
      <c r="F24" s="641">
        <v>6979140</v>
      </c>
      <c r="G24" s="641"/>
      <c r="H24" s="641">
        <v>3746135</v>
      </c>
      <c r="I24" s="641"/>
      <c r="J24" s="641">
        <v>3233005</v>
      </c>
      <c r="K24" s="641"/>
      <c r="L24" s="641">
        <v>2948965</v>
      </c>
      <c r="M24" s="641"/>
      <c r="N24" s="641">
        <v>1762069</v>
      </c>
      <c r="O24" s="641"/>
      <c r="P24" s="641">
        <v>1186896</v>
      </c>
      <c r="Q24" s="641"/>
      <c r="R24" s="641">
        <v>1540937</v>
      </c>
      <c r="S24" s="641"/>
      <c r="T24" s="641">
        <v>2489238</v>
      </c>
      <c r="U24" s="641"/>
      <c r="V24" s="641">
        <v>50998</v>
      </c>
      <c r="W24" s="641"/>
      <c r="X24" s="641">
        <v>392131</v>
      </c>
      <c r="Y24" s="641"/>
      <c r="Z24" s="641">
        <v>1258275</v>
      </c>
      <c r="AA24" s="641"/>
      <c r="AB24" s="641">
        <v>787833</v>
      </c>
      <c r="AC24" s="641"/>
      <c r="AD24" s="205">
        <v>12</v>
      </c>
    </row>
    <row r="25" spans="1:30" ht="19.5" customHeight="1">
      <c r="A25" s="205">
        <v>13</v>
      </c>
      <c r="B25" s="951" t="s">
        <v>354</v>
      </c>
      <c r="C25" s="951"/>
      <c r="D25" s="706" t="s">
        <v>1712</v>
      </c>
      <c r="F25" s="641">
        <v>6465748</v>
      </c>
      <c r="G25" s="641"/>
      <c r="H25" s="641">
        <v>3236135</v>
      </c>
      <c r="I25" s="641"/>
      <c r="J25" s="641">
        <v>3229613</v>
      </c>
      <c r="K25" s="641"/>
      <c r="L25" s="641">
        <v>2671802</v>
      </c>
      <c r="M25" s="641"/>
      <c r="N25" s="641">
        <v>1471798</v>
      </c>
      <c r="O25" s="641"/>
      <c r="P25" s="641">
        <v>1200003</v>
      </c>
      <c r="Q25" s="641"/>
      <c r="R25" s="641">
        <v>1389209</v>
      </c>
      <c r="S25" s="641"/>
      <c r="T25" s="641">
        <v>2404737</v>
      </c>
      <c r="U25" s="641"/>
      <c r="V25" s="641">
        <v>54027</v>
      </c>
      <c r="W25" s="641"/>
      <c r="X25" s="641">
        <v>321101</v>
      </c>
      <c r="Y25" s="641"/>
      <c r="Z25" s="641">
        <v>1210104</v>
      </c>
      <c r="AA25" s="641"/>
      <c r="AB25" s="641">
        <v>819506</v>
      </c>
      <c r="AC25" s="641"/>
      <c r="AD25" s="205">
        <v>13</v>
      </c>
    </row>
    <row r="26" spans="1:30" ht="19.5" customHeight="1">
      <c r="A26" s="205"/>
      <c r="B26" s="951"/>
      <c r="C26" s="951"/>
      <c r="F26" s="631"/>
      <c r="G26" s="631"/>
      <c r="H26" s="631"/>
      <c r="I26" s="631"/>
      <c r="J26" s="631"/>
      <c r="K26" s="631"/>
      <c r="L26" s="631"/>
      <c r="M26" s="131"/>
      <c r="N26" s="131"/>
      <c r="O26" s="131"/>
      <c r="P26" s="131"/>
      <c r="Q26" s="131"/>
      <c r="R26" s="131"/>
      <c r="S26" s="131"/>
      <c r="T26" s="131"/>
      <c r="U26" s="131"/>
      <c r="V26" s="131"/>
      <c r="W26" s="131"/>
      <c r="X26" s="131"/>
      <c r="Y26" s="131"/>
      <c r="Z26" s="131"/>
      <c r="AA26" s="131"/>
      <c r="AB26" s="131"/>
      <c r="AC26" s="131"/>
      <c r="AD26" s="205"/>
    </row>
    <row r="27" spans="1:30" ht="19.5" customHeight="1">
      <c r="A27" s="204" t="s">
        <v>1720</v>
      </c>
      <c r="B27" s="204"/>
      <c r="C27" s="204"/>
      <c r="D27" s="204"/>
      <c r="E27" s="204"/>
      <c r="F27" s="204"/>
      <c r="G27" s="204"/>
      <c r="H27" s="204"/>
      <c r="I27" s="204"/>
      <c r="J27" s="204"/>
      <c r="K27" s="204"/>
      <c r="L27" s="204"/>
      <c r="M27" s="204"/>
      <c r="N27" s="204"/>
      <c r="O27" s="204"/>
      <c r="P27" s="204"/>
      <c r="Q27" s="204"/>
      <c r="R27" s="632" t="s">
        <v>1720</v>
      </c>
      <c r="S27" s="131"/>
      <c r="T27" s="131"/>
      <c r="U27" s="131"/>
      <c r="V27" s="131"/>
      <c r="W27" s="131"/>
      <c r="X27" s="131"/>
      <c r="Y27" s="131"/>
      <c r="Z27" s="131"/>
      <c r="AA27" s="131"/>
      <c r="AB27" s="131"/>
      <c r="AC27" s="131"/>
      <c r="AD27" s="205"/>
    </row>
    <row r="28" spans="1:30" ht="19.5" customHeight="1">
      <c r="A28" s="205"/>
      <c r="B28" s="951"/>
      <c r="C28" s="951"/>
      <c r="F28" s="631"/>
      <c r="G28" s="631"/>
      <c r="H28" s="631"/>
      <c r="I28" s="631"/>
      <c r="J28" s="631"/>
      <c r="K28" s="631"/>
      <c r="L28" s="631"/>
      <c r="M28" s="131"/>
      <c r="N28" s="131"/>
      <c r="O28" s="131"/>
      <c r="P28" s="131"/>
      <c r="Q28" s="131"/>
      <c r="R28" s="131"/>
      <c r="S28" s="131"/>
      <c r="T28" s="131"/>
      <c r="U28" s="131"/>
      <c r="V28" s="131"/>
      <c r="W28" s="131"/>
      <c r="X28" s="131"/>
      <c r="Y28" s="131"/>
      <c r="Z28" s="131"/>
      <c r="AA28" s="131"/>
      <c r="AB28" s="131"/>
      <c r="AC28" s="131"/>
      <c r="AD28" s="205"/>
    </row>
    <row r="29" spans="1:30" s="132" customFormat="1" ht="19.5" customHeight="1">
      <c r="A29" s="205">
        <v>1</v>
      </c>
      <c r="B29" s="951">
        <v>2017</v>
      </c>
      <c r="C29" s="951"/>
      <c r="D29" s="706" t="s">
        <v>1712</v>
      </c>
      <c r="E29" s="330"/>
      <c r="F29" s="633">
        <v>-7.6</v>
      </c>
      <c r="G29" s="633"/>
      <c r="H29" s="633">
        <v>-5.0999999999999996</v>
      </c>
      <c r="I29" s="633"/>
      <c r="J29" s="633">
        <v>-10.199999999999999</v>
      </c>
      <c r="K29" s="633"/>
      <c r="L29" s="633">
        <v>-6</v>
      </c>
      <c r="M29" s="633"/>
      <c r="N29" s="633">
        <v>-6.5</v>
      </c>
      <c r="O29" s="633"/>
      <c r="P29" s="633">
        <v>-5.2</v>
      </c>
      <c r="Q29" s="633"/>
      <c r="R29" s="633">
        <v>-6.3</v>
      </c>
      <c r="S29" s="633"/>
      <c r="T29" s="633">
        <v>-9.9</v>
      </c>
      <c r="U29" s="633"/>
      <c r="V29" s="633">
        <v>-10.8</v>
      </c>
      <c r="W29" s="633"/>
      <c r="X29" s="633">
        <v>8</v>
      </c>
      <c r="Y29" s="633"/>
      <c r="Z29" s="633">
        <v>-15.2</v>
      </c>
      <c r="AA29" s="633"/>
      <c r="AB29" s="633">
        <v>-8.3000000000000007</v>
      </c>
      <c r="AC29" s="641"/>
      <c r="AD29" s="205">
        <v>1</v>
      </c>
    </row>
    <row r="30" spans="1:30" ht="19.5" customHeight="1">
      <c r="A30" s="205">
        <v>2</v>
      </c>
      <c r="B30" s="951" t="s">
        <v>354</v>
      </c>
      <c r="C30" s="951"/>
      <c r="D30" s="706" t="s">
        <v>196</v>
      </c>
      <c r="F30" s="633">
        <v>1.8</v>
      </c>
      <c r="G30" s="633"/>
      <c r="H30" s="633">
        <v>4.4000000000000004</v>
      </c>
      <c r="I30" s="633"/>
      <c r="J30" s="633">
        <v>-1.1000000000000001</v>
      </c>
      <c r="K30" s="633"/>
      <c r="L30" s="633">
        <v>1.2</v>
      </c>
      <c r="M30" s="633"/>
      <c r="N30" s="633">
        <v>1.1000000000000001</v>
      </c>
      <c r="O30" s="633"/>
      <c r="P30" s="633">
        <v>1.4</v>
      </c>
      <c r="Q30" s="633"/>
      <c r="R30" s="633">
        <v>6</v>
      </c>
      <c r="S30" s="633"/>
      <c r="T30" s="633">
        <v>0.1</v>
      </c>
      <c r="U30" s="633"/>
      <c r="V30" s="633">
        <v>19.100000000000001</v>
      </c>
      <c r="W30" s="633"/>
      <c r="X30" s="633">
        <v>9.8000000000000007</v>
      </c>
      <c r="Y30" s="633"/>
      <c r="Z30" s="633">
        <v>-10</v>
      </c>
      <c r="AA30" s="633"/>
      <c r="AB30" s="633">
        <v>8.6</v>
      </c>
      <c r="AC30" s="641"/>
      <c r="AD30" s="205">
        <v>2</v>
      </c>
    </row>
    <row r="31" spans="1:30" ht="19.5" customHeight="1">
      <c r="A31" s="205">
        <v>3</v>
      </c>
      <c r="B31" s="951" t="s">
        <v>354</v>
      </c>
      <c r="C31" s="951"/>
      <c r="D31" s="706" t="s">
        <v>1713</v>
      </c>
      <c r="F31" s="633">
        <v>-8.6999999999999993</v>
      </c>
      <c r="G31" s="633"/>
      <c r="H31" s="633">
        <v>-8.4</v>
      </c>
      <c r="I31" s="633"/>
      <c r="J31" s="633">
        <v>-9.1</v>
      </c>
      <c r="K31" s="633"/>
      <c r="L31" s="633">
        <v>-10.6</v>
      </c>
      <c r="M31" s="633"/>
      <c r="N31" s="633">
        <v>-13.6</v>
      </c>
      <c r="O31" s="633"/>
      <c r="P31" s="633">
        <v>-6.2</v>
      </c>
      <c r="Q31" s="633"/>
      <c r="R31" s="633">
        <v>0.1</v>
      </c>
      <c r="S31" s="633"/>
      <c r="T31" s="633">
        <v>-11.8</v>
      </c>
      <c r="U31" s="633"/>
      <c r="V31" s="633">
        <v>-27.2</v>
      </c>
      <c r="W31" s="633"/>
      <c r="X31" s="633">
        <v>-13.9</v>
      </c>
      <c r="Y31" s="633"/>
      <c r="Z31" s="633">
        <v>-17.2</v>
      </c>
      <c r="AA31" s="633"/>
      <c r="AB31" s="633">
        <v>-2.9</v>
      </c>
      <c r="AC31" s="641"/>
      <c r="AD31" s="205">
        <v>3</v>
      </c>
    </row>
    <row r="32" spans="1:30" ht="19.5" customHeight="1">
      <c r="A32" s="205">
        <v>4</v>
      </c>
      <c r="B32" s="951" t="s">
        <v>354</v>
      </c>
      <c r="C32" s="951"/>
      <c r="D32" s="706" t="s">
        <v>1714</v>
      </c>
      <c r="F32" s="633">
        <v>3.5</v>
      </c>
      <c r="G32" s="633"/>
      <c r="H32" s="633">
        <v>7.4</v>
      </c>
      <c r="I32" s="633"/>
      <c r="J32" s="633">
        <v>-1.2</v>
      </c>
      <c r="K32" s="633"/>
      <c r="L32" s="633">
        <v>20.7</v>
      </c>
      <c r="M32" s="633"/>
      <c r="N32" s="633">
        <v>25.3</v>
      </c>
      <c r="O32" s="633"/>
      <c r="P32" s="633">
        <v>14.2</v>
      </c>
      <c r="Q32" s="633"/>
      <c r="R32" s="633">
        <v>-4.3</v>
      </c>
      <c r="S32" s="633"/>
      <c r="T32" s="633">
        <v>-9.9</v>
      </c>
      <c r="U32" s="633"/>
      <c r="V32" s="633">
        <v>-2.9</v>
      </c>
      <c r="W32" s="633"/>
      <c r="X32" s="633">
        <v>-12.6</v>
      </c>
      <c r="Y32" s="633"/>
      <c r="Z32" s="633">
        <v>-10.1</v>
      </c>
      <c r="AA32" s="633"/>
      <c r="AB32" s="633">
        <v>-9.1999999999999993</v>
      </c>
      <c r="AC32" s="641"/>
      <c r="AD32" s="205">
        <v>4</v>
      </c>
    </row>
    <row r="33" spans="1:30" ht="19.5" customHeight="1">
      <c r="A33" s="205">
        <v>5</v>
      </c>
      <c r="B33" s="951" t="s">
        <v>354</v>
      </c>
      <c r="C33" s="951"/>
      <c r="D33" s="706" t="s">
        <v>1715</v>
      </c>
      <c r="F33" s="633">
        <v>17</v>
      </c>
      <c r="G33" s="633"/>
      <c r="H33" s="633">
        <v>24.7</v>
      </c>
      <c r="I33" s="633"/>
      <c r="J33" s="633">
        <v>7.1</v>
      </c>
      <c r="K33" s="633"/>
      <c r="L33" s="633">
        <v>12.7</v>
      </c>
      <c r="M33" s="633"/>
      <c r="N33" s="633">
        <v>23.3</v>
      </c>
      <c r="O33" s="633"/>
      <c r="P33" s="633">
        <v>-3.9</v>
      </c>
      <c r="Q33" s="633"/>
      <c r="R33" s="633">
        <v>29.6</v>
      </c>
      <c r="S33" s="633"/>
      <c r="T33" s="633">
        <v>14.4</v>
      </c>
      <c r="U33" s="633"/>
      <c r="V33" s="633">
        <v>64.5</v>
      </c>
      <c r="W33" s="633"/>
      <c r="X33" s="633">
        <v>3.4</v>
      </c>
      <c r="Y33" s="633"/>
      <c r="Z33" s="633">
        <v>21.7</v>
      </c>
      <c r="AA33" s="633"/>
      <c r="AB33" s="633">
        <v>7.6</v>
      </c>
      <c r="AC33" s="641"/>
      <c r="AD33" s="205">
        <v>5</v>
      </c>
    </row>
    <row r="34" spans="1:30" ht="19.5" customHeight="1">
      <c r="A34" s="205">
        <v>6</v>
      </c>
      <c r="B34" s="951">
        <v>2018</v>
      </c>
      <c r="C34" s="951"/>
      <c r="D34" s="706" t="s">
        <v>88</v>
      </c>
      <c r="F34" s="633">
        <v>-24.1</v>
      </c>
      <c r="G34" s="633"/>
      <c r="H34" s="633">
        <v>-30.7</v>
      </c>
      <c r="I34" s="633"/>
      <c r="J34" s="633">
        <v>-14.3</v>
      </c>
      <c r="K34" s="633"/>
      <c r="L34" s="633">
        <v>-23.6</v>
      </c>
      <c r="M34" s="633"/>
      <c r="N34" s="633">
        <v>-32.5</v>
      </c>
      <c r="O34" s="633"/>
      <c r="P34" s="633">
        <v>-5.9</v>
      </c>
      <c r="Q34" s="633"/>
      <c r="R34" s="633">
        <v>-30</v>
      </c>
      <c r="S34" s="633"/>
      <c r="T34" s="633">
        <v>-20.2</v>
      </c>
      <c r="U34" s="633"/>
      <c r="V34" s="633">
        <v>-52.1</v>
      </c>
      <c r="W34" s="633"/>
      <c r="X34" s="633">
        <v>-16.2</v>
      </c>
      <c r="Y34" s="633"/>
      <c r="Z34" s="633">
        <v>-17</v>
      </c>
      <c r="AA34" s="633"/>
      <c r="AB34" s="633">
        <v>-21.8</v>
      </c>
      <c r="AC34" s="641"/>
      <c r="AD34" s="205">
        <v>6</v>
      </c>
    </row>
    <row r="35" spans="1:30" ht="19.5" customHeight="1">
      <c r="A35" s="205">
        <v>7</v>
      </c>
      <c r="B35" s="951" t="s">
        <v>354</v>
      </c>
      <c r="C35" s="951"/>
      <c r="D35" s="706" t="s">
        <v>1716</v>
      </c>
      <c r="F35" s="633">
        <v>21.6</v>
      </c>
      <c r="G35" s="633"/>
      <c r="H35" s="633">
        <v>13.6</v>
      </c>
      <c r="I35" s="633"/>
      <c r="J35" s="633">
        <v>31.3</v>
      </c>
      <c r="K35" s="633"/>
      <c r="L35" s="633">
        <v>24.8</v>
      </c>
      <c r="M35" s="633"/>
      <c r="N35" s="633">
        <v>16.3</v>
      </c>
      <c r="O35" s="633"/>
      <c r="P35" s="633">
        <v>36.9</v>
      </c>
      <c r="Q35" s="633"/>
      <c r="R35" s="633">
        <v>7.7</v>
      </c>
      <c r="S35" s="633"/>
      <c r="T35" s="633">
        <v>26.9</v>
      </c>
      <c r="U35" s="633"/>
      <c r="V35" s="633">
        <v>19.7</v>
      </c>
      <c r="W35" s="633"/>
      <c r="X35" s="633">
        <v>24.7</v>
      </c>
      <c r="Y35" s="633"/>
      <c r="Z35" s="633">
        <v>39.6</v>
      </c>
      <c r="AA35" s="633"/>
      <c r="AB35" s="633">
        <v>12.9</v>
      </c>
      <c r="AC35" s="641"/>
      <c r="AD35" s="205">
        <v>7</v>
      </c>
    </row>
    <row r="36" spans="1:30" ht="19.5" customHeight="1">
      <c r="A36" s="205">
        <v>8</v>
      </c>
      <c r="B36" s="951" t="s">
        <v>354</v>
      </c>
      <c r="C36" s="951"/>
      <c r="D36" s="706" t="s">
        <v>1717</v>
      </c>
      <c r="F36" s="633">
        <v>16.2</v>
      </c>
      <c r="G36" s="633"/>
      <c r="H36" s="633">
        <v>17.7</v>
      </c>
      <c r="I36" s="633"/>
      <c r="J36" s="633">
        <v>14.7</v>
      </c>
      <c r="K36" s="633"/>
      <c r="L36" s="633">
        <v>-0.2</v>
      </c>
      <c r="M36" s="633"/>
      <c r="N36" s="633">
        <v>8.6</v>
      </c>
      <c r="O36" s="633"/>
      <c r="P36" s="633">
        <v>-10.9</v>
      </c>
      <c r="Q36" s="633"/>
      <c r="R36" s="633">
        <v>21.8</v>
      </c>
      <c r="S36" s="633"/>
      <c r="T36" s="633">
        <v>34.9</v>
      </c>
      <c r="U36" s="633"/>
      <c r="V36" s="633">
        <v>114.2</v>
      </c>
      <c r="W36" s="633"/>
      <c r="X36" s="633">
        <v>30.2</v>
      </c>
      <c r="Y36" s="633"/>
      <c r="Z36" s="633">
        <v>44.5</v>
      </c>
      <c r="AA36" s="633"/>
      <c r="AB36" s="633">
        <v>16.7</v>
      </c>
      <c r="AC36" s="641"/>
      <c r="AD36" s="205">
        <v>8</v>
      </c>
    </row>
    <row r="37" spans="1:30" ht="19.5" customHeight="1">
      <c r="A37" s="205">
        <v>9</v>
      </c>
      <c r="B37" s="951" t="s">
        <v>354</v>
      </c>
      <c r="C37" s="951"/>
      <c r="D37" s="706" t="s">
        <v>1718</v>
      </c>
      <c r="F37" s="633">
        <v>-4.8</v>
      </c>
      <c r="G37" s="633"/>
      <c r="H37" s="633">
        <v>-4.9000000000000004</v>
      </c>
      <c r="I37" s="633"/>
      <c r="J37" s="633">
        <v>-4.8</v>
      </c>
      <c r="K37" s="633"/>
      <c r="L37" s="633">
        <v>-5.5</v>
      </c>
      <c r="M37" s="633"/>
      <c r="N37" s="633">
        <v>-5.8</v>
      </c>
      <c r="O37" s="633"/>
      <c r="P37" s="633">
        <v>-5.0999999999999996</v>
      </c>
      <c r="Q37" s="633"/>
      <c r="R37" s="633">
        <v>3.7</v>
      </c>
      <c r="S37" s="633"/>
      <c r="T37" s="633">
        <v>-8.6</v>
      </c>
      <c r="U37" s="633"/>
      <c r="V37" s="633">
        <v>-48.3</v>
      </c>
      <c r="W37" s="633"/>
      <c r="X37" s="633">
        <v>-20.3</v>
      </c>
      <c r="Y37" s="633"/>
      <c r="Z37" s="633">
        <v>-10</v>
      </c>
      <c r="AA37" s="633"/>
      <c r="AB37" s="633">
        <v>5.3</v>
      </c>
      <c r="AC37" s="641"/>
      <c r="AD37" s="205">
        <v>9</v>
      </c>
    </row>
    <row r="38" spans="1:30" ht="19.5" customHeight="1">
      <c r="A38" s="205">
        <v>10</v>
      </c>
      <c r="B38" s="951" t="s">
        <v>354</v>
      </c>
      <c r="C38" s="951"/>
      <c r="D38" s="706" t="s">
        <v>1719</v>
      </c>
      <c r="F38" s="633">
        <v>3.6</v>
      </c>
      <c r="G38" s="633"/>
      <c r="H38" s="633">
        <v>3.2</v>
      </c>
      <c r="I38" s="633"/>
      <c r="J38" s="633">
        <v>4</v>
      </c>
      <c r="K38" s="633"/>
      <c r="L38" s="633">
        <v>10.6</v>
      </c>
      <c r="M38" s="633"/>
      <c r="N38" s="633">
        <v>11.6</v>
      </c>
      <c r="O38" s="633"/>
      <c r="P38" s="633">
        <v>9</v>
      </c>
      <c r="Q38" s="633"/>
      <c r="R38" s="633">
        <v>-8.6</v>
      </c>
      <c r="S38" s="633"/>
      <c r="T38" s="633">
        <v>3.8</v>
      </c>
      <c r="U38" s="633"/>
      <c r="V38" s="633">
        <v>3.3</v>
      </c>
      <c r="W38" s="633"/>
      <c r="X38" s="633">
        <v>18.7</v>
      </c>
      <c r="Y38" s="633"/>
      <c r="Z38" s="633">
        <v>7</v>
      </c>
      <c r="AA38" s="633"/>
      <c r="AB38" s="633">
        <v>-6.9</v>
      </c>
      <c r="AC38" s="641"/>
      <c r="AD38" s="205">
        <v>10</v>
      </c>
    </row>
    <row r="39" spans="1:30" ht="19.5" customHeight="1">
      <c r="A39" s="205">
        <v>11</v>
      </c>
      <c r="B39" s="951" t="s">
        <v>354</v>
      </c>
      <c r="C39" s="951"/>
      <c r="D39" s="706" t="s">
        <v>1710</v>
      </c>
      <c r="F39" s="633">
        <v>5.7</v>
      </c>
      <c r="G39" s="633"/>
      <c r="H39" s="633">
        <v>6.4</v>
      </c>
      <c r="I39" s="633"/>
      <c r="J39" s="633">
        <v>4.9000000000000004</v>
      </c>
      <c r="K39" s="633"/>
      <c r="L39" s="633">
        <v>-1.3</v>
      </c>
      <c r="M39" s="633"/>
      <c r="N39" s="633">
        <v>-1.6</v>
      </c>
      <c r="O39" s="633"/>
      <c r="P39" s="633">
        <v>-0.9</v>
      </c>
      <c r="Q39" s="633"/>
      <c r="R39" s="633">
        <v>11.6</v>
      </c>
      <c r="S39" s="633"/>
      <c r="T39" s="633">
        <v>10.1</v>
      </c>
      <c r="U39" s="633"/>
      <c r="V39" s="633">
        <v>38.9</v>
      </c>
      <c r="W39" s="633"/>
      <c r="X39" s="633">
        <v>18.399999999999999</v>
      </c>
      <c r="Y39" s="633"/>
      <c r="Z39" s="633">
        <v>2.2999999999999998</v>
      </c>
      <c r="AA39" s="633"/>
      <c r="AB39" s="633">
        <v>18.3</v>
      </c>
      <c r="AC39" s="641"/>
      <c r="AD39" s="205">
        <v>11</v>
      </c>
    </row>
    <row r="40" spans="1:30" ht="19.5" customHeight="1">
      <c r="A40" s="205">
        <v>12</v>
      </c>
      <c r="B40" s="951" t="s">
        <v>354</v>
      </c>
      <c r="C40" s="951"/>
      <c r="D40" s="706" t="s">
        <v>1711</v>
      </c>
      <c r="F40" s="633">
        <v>-5.0999999999999996</v>
      </c>
      <c r="G40" s="633"/>
      <c r="H40" s="633">
        <v>-1.8</v>
      </c>
      <c r="I40" s="633"/>
      <c r="J40" s="633">
        <v>-8.8000000000000007</v>
      </c>
      <c r="K40" s="633"/>
      <c r="L40" s="633">
        <v>3.3</v>
      </c>
      <c r="M40" s="633"/>
      <c r="N40" s="633">
        <v>3.1</v>
      </c>
      <c r="O40" s="633"/>
      <c r="P40" s="633">
        <v>3.7</v>
      </c>
      <c r="Q40" s="633"/>
      <c r="R40" s="633">
        <v>-1.9</v>
      </c>
      <c r="S40" s="633"/>
      <c r="T40" s="633">
        <v>-15.1</v>
      </c>
      <c r="U40" s="633"/>
      <c r="V40" s="633">
        <v>-37.6</v>
      </c>
      <c r="W40" s="633"/>
      <c r="X40" s="633">
        <v>-13.2</v>
      </c>
      <c r="Y40" s="633"/>
      <c r="Z40" s="633">
        <v>-14.1</v>
      </c>
      <c r="AA40" s="633"/>
      <c r="AB40" s="633">
        <v>-15.5</v>
      </c>
      <c r="AC40" s="641"/>
      <c r="AD40" s="205">
        <v>12</v>
      </c>
    </row>
    <row r="41" spans="1:30" ht="19.5" customHeight="1">
      <c r="A41" s="205">
        <v>13</v>
      </c>
      <c r="B41" s="951" t="s">
        <v>354</v>
      </c>
      <c r="C41" s="951"/>
      <c r="D41" s="706" t="s">
        <v>1712</v>
      </c>
      <c r="F41" s="633">
        <v>-7.4</v>
      </c>
      <c r="G41" s="633"/>
      <c r="H41" s="633">
        <v>-13.6</v>
      </c>
      <c r="I41" s="633"/>
      <c r="J41" s="633">
        <v>-0.1</v>
      </c>
      <c r="K41" s="633"/>
      <c r="L41" s="633">
        <v>-9.4</v>
      </c>
      <c r="M41" s="633"/>
      <c r="N41" s="633">
        <v>-16.5</v>
      </c>
      <c r="O41" s="633"/>
      <c r="P41" s="633">
        <v>1.1000000000000001</v>
      </c>
      <c r="Q41" s="633"/>
      <c r="R41" s="633">
        <v>-9.8000000000000007</v>
      </c>
      <c r="S41" s="633"/>
      <c r="T41" s="633">
        <v>-3.4</v>
      </c>
      <c r="U41" s="633"/>
      <c r="V41" s="633">
        <v>5.9</v>
      </c>
      <c r="W41" s="633"/>
      <c r="X41" s="633">
        <v>-18.100000000000001</v>
      </c>
      <c r="Y41" s="633"/>
      <c r="Z41" s="633">
        <v>-3.8</v>
      </c>
      <c r="AA41" s="633"/>
      <c r="AB41" s="633">
        <v>4</v>
      </c>
      <c r="AC41" s="641"/>
      <c r="AD41" s="205">
        <v>13</v>
      </c>
    </row>
    <row r="42" spans="1:30" ht="19.5" customHeight="1">
      <c r="A42" s="205"/>
      <c r="B42" s="951"/>
      <c r="C42" s="951"/>
      <c r="F42" s="631"/>
      <c r="G42" s="631"/>
      <c r="H42" s="631"/>
      <c r="I42" s="631"/>
      <c r="J42" s="631"/>
      <c r="K42" s="631"/>
      <c r="L42" s="631"/>
      <c r="M42" s="131"/>
      <c r="N42" s="131"/>
      <c r="O42" s="131"/>
      <c r="P42" s="131"/>
      <c r="Q42" s="31"/>
      <c r="R42" s="131"/>
      <c r="S42" s="131"/>
      <c r="T42" s="131"/>
      <c r="U42" s="131"/>
      <c r="V42" s="131"/>
      <c r="W42" s="131"/>
      <c r="X42" s="131"/>
      <c r="Y42" s="131"/>
      <c r="Z42" s="131"/>
      <c r="AA42" s="131"/>
      <c r="AB42" s="131"/>
      <c r="AC42" s="31"/>
      <c r="AD42" s="205"/>
    </row>
    <row r="43" spans="1:30" ht="19.5" customHeight="1">
      <c r="A43" s="204" t="s">
        <v>1320</v>
      </c>
      <c r="B43" s="204"/>
      <c r="C43" s="204"/>
      <c r="D43" s="204"/>
      <c r="E43" s="204"/>
      <c r="F43" s="204"/>
      <c r="G43" s="204"/>
      <c r="H43" s="204"/>
      <c r="I43" s="204"/>
      <c r="J43" s="204"/>
      <c r="K43" s="204"/>
      <c r="L43" s="204"/>
      <c r="M43" s="204"/>
      <c r="N43" s="204"/>
      <c r="O43" s="204"/>
      <c r="P43" s="204"/>
      <c r="Q43" s="204"/>
      <c r="R43" s="632" t="s">
        <v>1320</v>
      </c>
      <c r="S43" s="131"/>
      <c r="T43" s="131"/>
      <c r="U43" s="131"/>
      <c r="V43" s="131"/>
      <c r="W43" s="131"/>
      <c r="X43" s="131"/>
      <c r="Y43" s="131"/>
      <c r="Z43" s="131"/>
      <c r="AA43" s="131"/>
      <c r="AB43" s="131"/>
      <c r="AC43" s="31"/>
      <c r="AD43" s="205"/>
    </row>
    <row r="44" spans="1:30" ht="19.5" customHeight="1">
      <c r="A44" s="204"/>
      <c r="B44" s="204"/>
      <c r="C44" s="204"/>
      <c r="D44" s="204"/>
      <c r="E44" s="204"/>
      <c r="F44" s="204"/>
      <c r="G44" s="204"/>
      <c r="H44" s="204"/>
      <c r="I44" s="204"/>
      <c r="J44" s="204"/>
      <c r="K44" s="204"/>
      <c r="L44" s="204"/>
      <c r="M44" s="204"/>
      <c r="N44" s="204"/>
      <c r="O44" s="204"/>
      <c r="P44" s="204"/>
      <c r="Q44" s="204"/>
      <c r="R44" s="632"/>
      <c r="S44" s="131"/>
      <c r="T44" s="131"/>
      <c r="U44" s="131"/>
      <c r="V44" s="131"/>
      <c r="W44" s="131"/>
      <c r="X44" s="131"/>
      <c r="Y44" s="131"/>
      <c r="Z44" s="131"/>
      <c r="AA44" s="131"/>
      <c r="AB44" s="131"/>
      <c r="AC44" s="31"/>
      <c r="AD44" s="205"/>
    </row>
    <row r="45" spans="1:30" s="635" customFormat="1" ht="19.5" customHeight="1">
      <c r="A45" s="205">
        <v>1</v>
      </c>
      <c r="B45" s="951">
        <v>2017</v>
      </c>
      <c r="C45" s="951"/>
      <c r="D45" s="706" t="s">
        <v>1712</v>
      </c>
      <c r="E45" s="330"/>
      <c r="F45" s="633">
        <v>4.5999999999999996</v>
      </c>
      <c r="G45" s="633"/>
      <c r="H45" s="633">
        <v>2.9</v>
      </c>
      <c r="I45" s="633"/>
      <c r="J45" s="633">
        <v>6.6</v>
      </c>
      <c r="K45" s="633"/>
      <c r="L45" s="633">
        <v>5</v>
      </c>
      <c r="M45" s="633"/>
      <c r="N45" s="633">
        <v>0.5</v>
      </c>
      <c r="O45" s="633"/>
      <c r="P45" s="633">
        <v>12.7</v>
      </c>
      <c r="Q45" s="633"/>
      <c r="R45" s="633">
        <v>0.4</v>
      </c>
      <c r="S45" s="633"/>
      <c r="T45" s="633">
        <v>6.7</v>
      </c>
      <c r="U45" s="633"/>
      <c r="V45" s="633">
        <v>13.3</v>
      </c>
      <c r="W45" s="633"/>
      <c r="X45" s="633">
        <v>23.8</v>
      </c>
      <c r="Y45" s="633"/>
      <c r="Z45" s="633">
        <v>0.9</v>
      </c>
      <c r="AA45" s="633"/>
      <c r="AB45" s="633">
        <v>8.1999999999999993</v>
      </c>
      <c r="AC45" s="641"/>
      <c r="AD45" s="205">
        <v>1</v>
      </c>
    </row>
    <row r="46" spans="1:30" ht="19.5" customHeight="1">
      <c r="A46" s="205">
        <v>2</v>
      </c>
      <c r="B46" s="951" t="s">
        <v>354</v>
      </c>
      <c r="C46" s="951"/>
      <c r="D46" s="706" t="s">
        <v>196</v>
      </c>
      <c r="F46" s="633">
        <v>2.9</v>
      </c>
      <c r="G46" s="633"/>
      <c r="H46" s="633">
        <v>-0.7</v>
      </c>
      <c r="I46" s="633"/>
      <c r="J46" s="633">
        <v>7.5</v>
      </c>
      <c r="K46" s="633"/>
      <c r="L46" s="633">
        <v>9.1</v>
      </c>
      <c r="M46" s="633"/>
      <c r="N46" s="633">
        <v>8.6999999999999993</v>
      </c>
      <c r="O46" s="633"/>
      <c r="P46" s="633">
        <v>9.6999999999999993</v>
      </c>
      <c r="Q46" s="633"/>
      <c r="R46" s="633">
        <v>-12.7</v>
      </c>
      <c r="S46" s="633"/>
      <c r="T46" s="633">
        <v>7.6</v>
      </c>
      <c r="U46" s="633"/>
      <c r="V46" s="633">
        <v>24.2</v>
      </c>
      <c r="W46" s="633"/>
      <c r="X46" s="633">
        <v>10.9</v>
      </c>
      <c r="Y46" s="633"/>
      <c r="Z46" s="633">
        <v>-0.7</v>
      </c>
      <c r="AA46" s="633"/>
      <c r="AB46" s="633">
        <v>16.2</v>
      </c>
      <c r="AC46" s="641"/>
      <c r="AD46" s="205">
        <v>2</v>
      </c>
    </row>
    <row r="47" spans="1:30" ht="19.5" customHeight="1">
      <c r="A47" s="205">
        <v>3</v>
      </c>
      <c r="B47" s="951" t="s">
        <v>354</v>
      </c>
      <c r="C47" s="951"/>
      <c r="D47" s="706" t="s">
        <v>1713</v>
      </c>
      <c r="F47" s="633">
        <v>-2.5</v>
      </c>
      <c r="G47" s="633"/>
      <c r="H47" s="633">
        <v>-2.5</v>
      </c>
      <c r="I47" s="633"/>
      <c r="J47" s="633">
        <v>-2.6</v>
      </c>
      <c r="K47" s="633"/>
      <c r="L47" s="633">
        <v>-8.3000000000000007</v>
      </c>
      <c r="M47" s="633"/>
      <c r="N47" s="633">
        <v>-11.3</v>
      </c>
      <c r="O47" s="633"/>
      <c r="P47" s="633">
        <v>-3.7</v>
      </c>
      <c r="Q47" s="633"/>
      <c r="R47" s="633">
        <v>4.8</v>
      </c>
      <c r="S47" s="633"/>
      <c r="T47" s="633">
        <v>-0.3</v>
      </c>
      <c r="U47" s="633"/>
      <c r="V47" s="633">
        <v>-5.0999999999999996</v>
      </c>
      <c r="W47" s="633"/>
      <c r="X47" s="633">
        <v>9.4</v>
      </c>
      <c r="Y47" s="633"/>
      <c r="Z47" s="633">
        <v>-9.6999999999999993</v>
      </c>
      <c r="AA47" s="633"/>
      <c r="AB47" s="633">
        <v>7.5</v>
      </c>
      <c r="AC47" s="641"/>
      <c r="AD47" s="205">
        <v>3</v>
      </c>
    </row>
    <row r="48" spans="1:30" ht="19.5" customHeight="1">
      <c r="A48" s="205">
        <v>4</v>
      </c>
      <c r="B48" s="951" t="s">
        <v>354</v>
      </c>
      <c r="C48" s="951"/>
      <c r="D48" s="706" t="s">
        <v>1714</v>
      </c>
      <c r="F48" s="633">
        <v>10.7</v>
      </c>
      <c r="G48" s="633"/>
      <c r="H48" s="633">
        <v>13.2</v>
      </c>
      <c r="I48" s="633"/>
      <c r="J48" s="633">
        <v>7.6</v>
      </c>
      <c r="K48" s="633"/>
      <c r="L48" s="633">
        <v>23</v>
      </c>
      <c r="M48" s="633"/>
      <c r="N48" s="633">
        <v>29</v>
      </c>
      <c r="O48" s="633"/>
      <c r="P48" s="633">
        <v>14.6</v>
      </c>
      <c r="Q48" s="633"/>
      <c r="R48" s="633">
        <v>-0.4</v>
      </c>
      <c r="S48" s="633"/>
      <c r="T48" s="633">
        <v>3.9</v>
      </c>
      <c r="U48" s="633"/>
      <c r="V48" s="633">
        <v>-28.8</v>
      </c>
      <c r="W48" s="633"/>
      <c r="X48" s="633">
        <v>17.600000000000001</v>
      </c>
      <c r="Y48" s="633"/>
      <c r="Z48" s="633">
        <v>-12.9</v>
      </c>
      <c r="AA48" s="633"/>
      <c r="AB48" s="633">
        <v>27.2</v>
      </c>
      <c r="AC48" s="641"/>
      <c r="AD48" s="205">
        <v>4</v>
      </c>
    </row>
    <row r="49" spans="1:30" ht="19.5" customHeight="1">
      <c r="A49" s="205">
        <v>5</v>
      </c>
      <c r="B49" s="951" t="s">
        <v>354</v>
      </c>
      <c r="C49" s="951"/>
      <c r="D49" s="706" t="s">
        <v>1715</v>
      </c>
      <c r="F49" s="633">
        <v>24.3</v>
      </c>
      <c r="G49" s="633"/>
      <c r="H49" s="633">
        <v>31.1</v>
      </c>
      <c r="I49" s="633"/>
      <c r="J49" s="633">
        <v>15.3</v>
      </c>
      <c r="K49" s="633"/>
      <c r="L49" s="633">
        <v>21.7</v>
      </c>
      <c r="M49" s="633"/>
      <c r="N49" s="633">
        <v>27.4</v>
      </c>
      <c r="O49" s="633"/>
      <c r="P49" s="633">
        <v>11.8</v>
      </c>
      <c r="Q49" s="633"/>
      <c r="R49" s="633">
        <v>39.799999999999997</v>
      </c>
      <c r="S49" s="633"/>
      <c r="T49" s="633">
        <v>17.5</v>
      </c>
      <c r="U49" s="633"/>
      <c r="V49" s="633">
        <v>165.4</v>
      </c>
      <c r="W49" s="633"/>
      <c r="X49" s="633">
        <v>0.5</v>
      </c>
      <c r="Y49" s="633"/>
      <c r="Z49" s="633">
        <v>23.9</v>
      </c>
      <c r="AA49" s="633"/>
      <c r="AB49" s="633">
        <v>10.9</v>
      </c>
      <c r="AC49" s="641"/>
      <c r="AD49" s="205">
        <v>5</v>
      </c>
    </row>
    <row r="50" spans="1:30" ht="19.5" customHeight="1">
      <c r="A50" s="205">
        <v>6</v>
      </c>
      <c r="B50" s="951">
        <v>2018</v>
      </c>
      <c r="C50" s="951"/>
      <c r="D50" s="706" t="s">
        <v>88</v>
      </c>
      <c r="F50" s="633">
        <v>10</v>
      </c>
      <c r="G50" s="633"/>
      <c r="H50" s="633">
        <v>9.4</v>
      </c>
      <c r="I50" s="633"/>
      <c r="J50" s="633">
        <v>10.7</v>
      </c>
      <c r="K50" s="633"/>
      <c r="L50" s="633">
        <v>5.7</v>
      </c>
      <c r="M50" s="633"/>
      <c r="N50" s="633">
        <v>6.8</v>
      </c>
      <c r="O50" s="633"/>
      <c r="P50" s="633">
        <v>4.2</v>
      </c>
      <c r="Q50" s="633"/>
      <c r="R50" s="633">
        <v>10.8</v>
      </c>
      <c r="S50" s="633"/>
      <c r="T50" s="633">
        <v>15.6</v>
      </c>
      <c r="U50" s="633"/>
      <c r="V50" s="633">
        <v>-12</v>
      </c>
      <c r="W50" s="633"/>
      <c r="X50" s="633">
        <v>23.3</v>
      </c>
      <c r="Y50" s="633"/>
      <c r="Z50" s="633">
        <v>8.6999999999999993</v>
      </c>
      <c r="AA50" s="633"/>
      <c r="AB50" s="633">
        <v>24.9</v>
      </c>
      <c r="AC50" s="641"/>
      <c r="AD50" s="205">
        <v>6</v>
      </c>
    </row>
    <row r="51" spans="1:30" ht="19.5" customHeight="1">
      <c r="A51" s="205">
        <v>7</v>
      </c>
      <c r="B51" s="951" t="s">
        <v>354</v>
      </c>
      <c r="C51" s="951"/>
      <c r="D51" s="706" t="s">
        <v>1716</v>
      </c>
      <c r="F51" s="633">
        <v>18.399999999999999</v>
      </c>
      <c r="G51" s="633"/>
      <c r="H51" s="633">
        <v>9.1999999999999993</v>
      </c>
      <c r="I51" s="633"/>
      <c r="J51" s="633">
        <v>29.7</v>
      </c>
      <c r="K51" s="633"/>
      <c r="L51" s="633">
        <v>31.2</v>
      </c>
      <c r="M51" s="633"/>
      <c r="N51" s="633">
        <v>11.3</v>
      </c>
      <c r="O51" s="633"/>
      <c r="P51" s="633">
        <v>67.7</v>
      </c>
      <c r="Q51" s="633"/>
      <c r="R51" s="633">
        <v>6.1</v>
      </c>
      <c r="S51" s="633"/>
      <c r="T51" s="633">
        <v>11.4</v>
      </c>
      <c r="U51" s="633"/>
      <c r="V51" s="633">
        <v>-7.2</v>
      </c>
      <c r="W51" s="633"/>
      <c r="X51" s="633">
        <v>15.5</v>
      </c>
      <c r="Y51" s="633"/>
      <c r="Z51" s="633">
        <v>18.8</v>
      </c>
      <c r="AA51" s="633"/>
      <c r="AB51" s="633">
        <v>1.9</v>
      </c>
      <c r="AC51" s="641"/>
      <c r="AD51" s="205">
        <v>7</v>
      </c>
    </row>
    <row r="52" spans="1:30" ht="19.5" customHeight="1">
      <c r="A52" s="205">
        <v>8</v>
      </c>
      <c r="B52" s="951" t="s">
        <v>354</v>
      </c>
      <c r="C52" s="951"/>
      <c r="D52" s="706" t="s">
        <v>1717</v>
      </c>
      <c r="F52" s="633">
        <v>-3.3</v>
      </c>
      <c r="G52" s="633"/>
      <c r="H52" s="633">
        <v>-5.8</v>
      </c>
      <c r="I52" s="633"/>
      <c r="J52" s="633">
        <v>-0.5</v>
      </c>
      <c r="K52" s="633"/>
      <c r="L52" s="633">
        <v>-2.9</v>
      </c>
      <c r="M52" s="633"/>
      <c r="N52" s="633">
        <v>-6.1</v>
      </c>
      <c r="O52" s="633"/>
      <c r="P52" s="633">
        <v>2.2999999999999998</v>
      </c>
      <c r="Q52" s="633"/>
      <c r="R52" s="633">
        <v>-9.1999999999999993</v>
      </c>
      <c r="S52" s="633"/>
      <c r="T52" s="633">
        <v>-0.2</v>
      </c>
      <c r="U52" s="633"/>
      <c r="V52" s="633">
        <v>43.6</v>
      </c>
      <c r="W52" s="633"/>
      <c r="X52" s="633">
        <v>0.6</v>
      </c>
      <c r="Y52" s="633"/>
      <c r="Z52" s="633">
        <v>9.3000000000000007</v>
      </c>
      <c r="AA52" s="633"/>
      <c r="AB52" s="633">
        <v>-17.2</v>
      </c>
      <c r="AC52" s="641"/>
      <c r="AD52" s="205">
        <v>8</v>
      </c>
    </row>
    <row r="53" spans="1:30" ht="19.5" customHeight="1">
      <c r="A53" s="205">
        <v>9</v>
      </c>
      <c r="B53" s="951" t="s">
        <v>354</v>
      </c>
      <c r="C53" s="951"/>
      <c r="D53" s="706" t="s">
        <v>1718</v>
      </c>
      <c r="F53" s="633">
        <v>6.8</v>
      </c>
      <c r="G53" s="633"/>
      <c r="H53" s="633">
        <v>6.9</v>
      </c>
      <c r="I53" s="633"/>
      <c r="J53" s="633">
        <v>6.6</v>
      </c>
      <c r="K53" s="633"/>
      <c r="L53" s="633">
        <v>6.3</v>
      </c>
      <c r="M53" s="633"/>
      <c r="N53" s="633">
        <v>-1.5</v>
      </c>
      <c r="O53" s="633"/>
      <c r="P53" s="633">
        <v>20.2</v>
      </c>
      <c r="Q53" s="633"/>
      <c r="R53" s="633">
        <v>18.399999999999999</v>
      </c>
      <c r="S53" s="633"/>
      <c r="T53" s="633">
        <v>1.2</v>
      </c>
      <c r="U53" s="633"/>
      <c r="V53" s="633">
        <v>-31.3</v>
      </c>
      <c r="W53" s="633"/>
      <c r="X53" s="633">
        <v>11.7</v>
      </c>
      <c r="Y53" s="633"/>
      <c r="Z53" s="633">
        <v>2.5</v>
      </c>
      <c r="AA53" s="633"/>
      <c r="AB53" s="633">
        <v>-1.1000000000000001</v>
      </c>
      <c r="AC53" s="641"/>
      <c r="AD53" s="205">
        <v>9</v>
      </c>
    </row>
    <row r="54" spans="1:30" ht="19.5" customHeight="1">
      <c r="A54" s="205">
        <v>10</v>
      </c>
      <c r="B54" s="951" t="s">
        <v>354</v>
      </c>
      <c r="C54" s="951"/>
      <c r="D54" s="706" t="s">
        <v>1719</v>
      </c>
      <c r="E54" s="204"/>
      <c r="F54" s="633">
        <v>10</v>
      </c>
      <c r="G54" s="633"/>
      <c r="H54" s="633">
        <v>8.6</v>
      </c>
      <c r="I54" s="633"/>
      <c r="J54" s="633">
        <v>11.5</v>
      </c>
      <c r="K54" s="633"/>
      <c r="L54" s="633">
        <v>21.2</v>
      </c>
      <c r="M54" s="633"/>
      <c r="N54" s="633">
        <v>19.100000000000001</v>
      </c>
      <c r="O54" s="633"/>
      <c r="P54" s="633">
        <v>24.5</v>
      </c>
      <c r="Q54" s="633"/>
      <c r="R54" s="633">
        <v>3.8</v>
      </c>
      <c r="S54" s="633"/>
      <c r="T54" s="633">
        <v>3</v>
      </c>
      <c r="U54" s="633"/>
      <c r="V54" s="633">
        <v>-35.9</v>
      </c>
      <c r="W54" s="633"/>
      <c r="X54" s="633">
        <v>-3.1</v>
      </c>
      <c r="Y54" s="633"/>
      <c r="Z54" s="633">
        <v>13.3</v>
      </c>
      <c r="AA54" s="633"/>
      <c r="AB54" s="633">
        <v>-5.5</v>
      </c>
      <c r="AC54" s="641"/>
      <c r="AD54" s="205">
        <v>10</v>
      </c>
    </row>
    <row r="55" spans="1:30" ht="19.5" customHeight="1">
      <c r="A55" s="205">
        <v>11</v>
      </c>
      <c r="B55" s="951" t="s">
        <v>354</v>
      </c>
      <c r="C55" s="951"/>
      <c r="D55" s="706" t="s">
        <v>1710</v>
      </c>
      <c r="F55" s="633">
        <v>7.4</v>
      </c>
      <c r="G55" s="633"/>
      <c r="H55" s="633">
        <v>2.6</v>
      </c>
      <c r="I55" s="633"/>
      <c r="J55" s="633">
        <v>13.1</v>
      </c>
      <c r="K55" s="633"/>
      <c r="L55" s="633">
        <v>9.6999999999999993</v>
      </c>
      <c r="M55" s="633"/>
      <c r="N55" s="633">
        <v>5.3</v>
      </c>
      <c r="O55" s="633"/>
      <c r="P55" s="633">
        <v>17.100000000000001</v>
      </c>
      <c r="Q55" s="633"/>
      <c r="R55" s="633">
        <v>0.6</v>
      </c>
      <c r="S55" s="633"/>
      <c r="T55" s="633">
        <v>9.1999999999999993</v>
      </c>
      <c r="U55" s="633"/>
      <c r="V55" s="633">
        <v>-20.9</v>
      </c>
      <c r="W55" s="633"/>
      <c r="X55" s="633">
        <v>5.8</v>
      </c>
      <c r="Y55" s="633"/>
      <c r="Z55" s="633">
        <v>12</v>
      </c>
      <c r="AA55" s="633"/>
      <c r="AB55" s="633">
        <v>10.199999999999999</v>
      </c>
      <c r="AC55" s="641"/>
      <c r="AD55" s="205">
        <v>11</v>
      </c>
    </row>
    <row r="56" spans="1:30" ht="19.5" customHeight="1">
      <c r="A56" s="205">
        <v>12</v>
      </c>
      <c r="B56" s="951" t="s">
        <v>354</v>
      </c>
      <c r="C56" s="951"/>
      <c r="D56" s="706" t="s">
        <v>1711</v>
      </c>
      <c r="F56" s="633">
        <v>10.1</v>
      </c>
      <c r="G56" s="633"/>
      <c r="H56" s="633">
        <v>15.6</v>
      </c>
      <c r="I56" s="633"/>
      <c r="J56" s="633">
        <v>4.4000000000000004</v>
      </c>
      <c r="K56" s="633"/>
      <c r="L56" s="633">
        <v>17.100000000000001</v>
      </c>
      <c r="M56" s="633"/>
      <c r="N56" s="633">
        <v>14.7</v>
      </c>
      <c r="O56" s="633"/>
      <c r="P56" s="633">
        <v>20.8</v>
      </c>
      <c r="Q56" s="633"/>
      <c r="R56" s="633">
        <v>17.5</v>
      </c>
      <c r="S56" s="633"/>
      <c r="T56" s="633">
        <v>-0.7</v>
      </c>
      <c r="U56" s="633"/>
      <c r="V56" s="633">
        <v>-29.9</v>
      </c>
      <c r="W56" s="633"/>
      <c r="X56" s="633">
        <v>22.2</v>
      </c>
      <c r="Y56" s="633"/>
      <c r="Z56" s="633">
        <v>-2.2999999999999998</v>
      </c>
      <c r="AA56" s="633"/>
      <c r="AB56" s="633">
        <v>-4.7</v>
      </c>
      <c r="AC56" s="641"/>
      <c r="AD56" s="205">
        <v>12</v>
      </c>
    </row>
    <row r="57" spans="1:30" ht="19.5" customHeight="1">
      <c r="A57" s="205">
        <v>13</v>
      </c>
      <c r="B57" s="951" t="s">
        <v>354</v>
      </c>
      <c r="C57" s="951"/>
      <c r="D57" s="706" t="s">
        <v>1712</v>
      </c>
      <c r="F57" s="633">
        <v>10.4</v>
      </c>
      <c r="G57" s="633"/>
      <c r="H57" s="633">
        <v>5.0999999999999996</v>
      </c>
      <c r="I57" s="633"/>
      <c r="J57" s="633">
        <v>16.100000000000001</v>
      </c>
      <c r="K57" s="633"/>
      <c r="L57" s="633">
        <v>12.8</v>
      </c>
      <c r="M57" s="633"/>
      <c r="N57" s="633">
        <v>2.4</v>
      </c>
      <c r="O57" s="633"/>
      <c r="P57" s="633">
        <v>28.8</v>
      </c>
      <c r="Q57" s="633"/>
      <c r="R57" s="633">
        <v>13</v>
      </c>
      <c r="S57" s="633"/>
      <c r="T57" s="633">
        <v>6.4</v>
      </c>
      <c r="U57" s="633"/>
      <c r="V57" s="633">
        <v>-16.8</v>
      </c>
      <c r="W57" s="633"/>
      <c r="X57" s="633">
        <v>-7.4</v>
      </c>
      <c r="Y57" s="633"/>
      <c r="Z57" s="633">
        <v>10.9</v>
      </c>
      <c r="AA57" s="633"/>
      <c r="AB57" s="633">
        <v>8.1</v>
      </c>
      <c r="AC57" s="641"/>
      <c r="AD57" s="205">
        <v>13</v>
      </c>
    </row>
    <row r="58" spans="1:30" ht="19.5" customHeight="1">
      <c r="A58" s="205"/>
      <c r="B58" s="951"/>
      <c r="C58" s="951"/>
      <c r="R58" s="131"/>
      <c r="S58" s="131"/>
      <c r="T58" s="131"/>
      <c r="U58" s="131"/>
      <c r="V58" s="131"/>
      <c r="W58" s="131"/>
      <c r="X58" s="131"/>
      <c r="Y58" s="131"/>
      <c r="Z58" s="131"/>
      <c r="AA58" s="131"/>
      <c r="AB58" s="131"/>
    </row>
    <row r="59" spans="1:30" ht="19.5" customHeight="1">
      <c r="A59" s="831" t="s">
        <v>1743</v>
      </c>
      <c r="B59" s="831"/>
      <c r="C59" s="831"/>
      <c r="D59" s="831"/>
      <c r="E59" s="831"/>
      <c r="F59" s="831"/>
      <c r="G59" s="831"/>
      <c r="H59" s="831"/>
      <c r="I59" s="831"/>
      <c r="J59" s="831"/>
      <c r="K59" s="831"/>
      <c r="L59" s="831"/>
      <c r="M59" s="831"/>
      <c r="N59" s="831"/>
      <c r="O59" s="831"/>
      <c r="P59" s="831"/>
      <c r="Q59" s="831"/>
      <c r="R59" s="831" t="s">
        <v>1743</v>
      </c>
      <c r="S59" s="831"/>
      <c r="T59" s="831"/>
      <c r="U59" s="831"/>
      <c r="V59" s="831"/>
      <c r="W59" s="831"/>
      <c r="X59" s="831"/>
      <c r="Y59" s="831"/>
      <c r="Z59" s="831"/>
      <c r="AA59" s="831"/>
      <c r="AB59" s="831"/>
      <c r="AC59" s="831"/>
      <c r="AD59" s="831"/>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812" t="s">
        <v>1764</v>
      </c>
    </row>
    <row r="2" spans="1:26" s="626" customFormat="1" ht="19.5" customHeight="1">
      <c r="A2" s="625" t="s">
        <v>740</v>
      </c>
      <c r="B2" s="625"/>
      <c r="C2" s="625"/>
      <c r="D2" s="625"/>
      <c r="E2" s="625"/>
      <c r="F2" s="625"/>
      <c r="G2" s="625"/>
      <c r="H2" s="625"/>
      <c r="I2" s="625"/>
      <c r="J2" s="625"/>
      <c r="K2" s="625"/>
      <c r="L2" s="625"/>
      <c r="M2" s="625"/>
      <c r="N2" s="625" t="s">
        <v>740</v>
      </c>
      <c r="O2" s="625"/>
      <c r="R2" s="625"/>
      <c r="S2" s="625"/>
      <c r="T2" s="625"/>
      <c r="U2" s="625"/>
      <c r="V2" s="625"/>
      <c r="W2" s="625"/>
      <c r="X2" s="625"/>
      <c r="Y2" s="625"/>
    </row>
    <row r="3" spans="1:26" s="626" customFormat="1" ht="19.5" customHeight="1">
      <c r="A3" s="203" t="s">
        <v>6</v>
      </c>
      <c r="B3" s="625"/>
      <c r="C3" s="625"/>
      <c r="D3" s="625"/>
      <c r="E3" s="625"/>
      <c r="F3" s="625"/>
      <c r="G3" s="625"/>
      <c r="H3" s="625"/>
      <c r="I3" s="625"/>
      <c r="J3" s="625"/>
      <c r="K3" s="625"/>
      <c r="L3" s="625"/>
      <c r="M3" s="625"/>
      <c r="N3" s="203" t="s">
        <v>6</v>
      </c>
      <c r="O3" s="203"/>
      <c r="R3" s="625"/>
      <c r="S3" s="625"/>
      <c r="T3" s="625"/>
      <c r="U3" s="625"/>
      <c r="V3" s="625"/>
      <c r="W3" s="625"/>
      <c r="X3" s="625"/>
      <c r="Y3" s="625"/>
    </row>
    <row r="4" spans="1:26" s="626" customFormat="1" ht="19.5" customHeight="1">
      <c r="A4" s="625" t="s">
        <v>1730</v>
      </c>
      <c r="B4" s="625"/>
      <c r="C4" s="625"/>
      <c r="D4" s="625"/>
      <c r="E4" s="625"/>
      <c r="F4" s="625"/>
      <c r="G4" s="625"/>
      <c r="H4" s="625"/>
      <c r="I4" s="625"/>
      <c r="J4" s="625"/>
      <c r="K4" s="625"/>
      <c r="L4" s="625"/>
      <c r="M4" s="625"/>
      <c r="N4" s="625" t="s">
        <v>1730</v>
      </c>
      <c r="O4" s="625"/>
      <c r="R4" s="625"/>
      <c r="S4" s="625"/>
      <c r="T4" s="625"/>
      <c r="U4" s="625"/>
      <c r="V4" s="625"/>
      <c r="W4" s="625"/>
      <c r="X4" s="625"/>
      <c r="Y4" s="625"/>
    </row>
    <row r="5" spans="1:26" s="626" customFormat="1" ht="19.5" customHeight="1">
      <c r="A5" s="203" t="s">
        <v>1321</v>
      </c>
      <c r="B5" s="625"/>
      <c r="C5" s="625"/>
      <c r="D5" s="625"/>
      <c r="E5" s="625"/>
      <c r="F5" s="625"/>
      <c r="G5" s="625"/>
      <c r="H5" s="625"/>
      <c r="I5" s="625"/>
      <c r="J5" s="625"/>
      <c r="K5" s="625"/>
      <c r="L5" s="625"/>
      <c r="M5" s="625"/>
      <c r="N5" s="203" t="s">
        <v>1321</v>
      </c>
      <c r="O5" s="203"/>
      <c r="R5" s="625"/>
      <c r="S5" s="625"/>
      <c r="T5" s="625"/>
      <c r="U5" s="625"/>
      <c r="V5" s="625"/>
      <c r="W5" s="625"/>
      <c r="X5" s="625"/>
      <c r="Y5" s="625"/>
    </row>
    <row r="6" spans="1:26" s="626" customFormat="1" ht="19.5" customHeight="1">
      <c r="A6" s="636" t="s">
        <v>1749</v>
      </c>
      <c r="B6" s="625"/>
      <c r="C6" s="625"/>
      <c r="D6" s="625"/>
      <c r="E6" s="625"/>
      <c r="F6" s="625"/>
      <c r="G6" s="625"/>
      <c r="H6" s="625"/>
      <c r="I6" s="625"/>
      <c r="J6" s="625"/>
      <c r="K6" s="625"/>
      <c r="L6" s="625"/>
      <c r="M6" s="625"/>
      <c r="N6" s="636" t="s">
        <v>1749</v>
      </c>
      <c r="O6" s="625"/>
      <c r="R6" s="625"/>
      <c r="S6" s="625"/>
      <c r="T6" s="625"/>
      <c r="U6" s="625"/>
      <c r="V6" s="625"/>
      <c r="W6" s="625"/>
      <c r="X6" s="625"/>
      <c r="Y6" s="625"/>
    </row>
    <row r="7" spans="1:26" s="67" customFormat="1" ht="19.5" customHeight="1">
      <c r="A7" s="896" t="s">
        <v>1725</v>
      </c>
      <c r="B7" s="944" t="s">
        <v>1660</v>
      </c>
      <c r="C7" s="945"/>
      <c r="D7" s="945"/>
      <c r="E7" s="945"/>
      <c r="F7" s="945"/>
      <c r="G7" s="946"/>
      <c r="H7" s="944" t="s">
        <v>687</v>
      </c>
      <c r="I7" s="945"/>
      <c r="J7" s="945"/>
      <c r="K7" s="945"/>
      <c r="L7" s="947"/>
      <c r="M7" s="947"/>
      <c r="N7" s="948" t="s">
        <v>40</v>
      </c>
      <c r="O7" s="948"/>
      <c r="P7" s="944" t="s">
        <v>441</v>
      </c>
      <c r="Q7" s="945"/>
      <c r="R7" s="945"/>
      <c r="S7" s="945"/>
      <c r="T7" s="945"/>
      <c r="U7" s="945"/>
      <c r="V7" s="945"/>
      <c r="W7" s="945"/>
      <c r="X7" s="945"/>
      <c r="Y7" s="945"/>
      <c r="Z7" s="905" t="s">
        <v>1725</v>
      </c>
    </row>
    <row r="8" spans="1:26" s="67" customFormat="1" ht="19.5" customHeight="1">
      <c r="A8" s="888"/>
      <c r="B8" s="895" t="s">
        <v>548</v>
      </c>
      <c r="C8" s="895"/>
      <c r="D8" s="944" t="s">
        <v>531</v>
      </c>
      <c r="E8" s="945"/>
      <c r="F8" s="945"/>
      <c r="G8" s="946"/>
      <c r="H8" s="890" t="s">
        <v>665</v>
      </c>
      <c r="I8" s="888"/>
      <c r="J8" s="890" t="s">
        <v>327</v>
      </c>
      <c r="K8" s="897"/>
      <c r="L8" s="905" t="s">
        <v>1006</v>
      </c>
      <c r="M8" s="895"/>
      <c r="N8" s="949"/>
      <c r="O8" s="878"/>
      <c r="P8" s="897" t="s">
        <v>665</v>
      </c>
      <c r="Q8" s="897"/>
      <c r="R8" s="944" t="s">
        <v>628</v>
      </c>
      <c r="S8" s="945"/>
      <c r="T8" s="945"/>
      <c r="U8" s="945"/>
      <c r="V8" s="945"/>
      <c r="W8" s="945"/>
      <c r="X8" s="945"/>
      <c r="Y8" s="945"/>
      <c r="Z8" s="890"/>
    </row>
    <row r="9" spans="1:26" s="67" customFormat="1" ht="19.5" customHeight="1">
      <c r="A9" s="888"/>
      <c r="B9" s="897"/>
      <c r="C9" s="897"/>
      <c r="D9" s="905" t="s">
        <v>327</v>
      </c>
      <c r="E9" s="896"/>
      <c r="F9" s="905" t="s">
        <v>1006</v>
      </c>
      <c r="G9" s="896"/>
      <c r="H9" s="890"/>
      <c r="I9" s="888"/>
      <c r="J9" s="890"/>
      <c r="K9" s="897"/>
      <c r="L9" s="890"/>
      <c r="M9" s="897"/>
      <c r="N9" s="949"/>
      <c r="O9" s="878"/>
      <c r="P9" s="897"/>
      <c r="Q9" s="888"/>
      <c r="R9" s="886" t="s">
        <v>784</v>
      </c>
      <c r="S9" s="878"/>
      <c r="T9" s="886" t="s">
        <v>767</v>
      </c>
      <c r="U9" s="878"/>
      <c r="V9" s="890" t="s">
        <v>881</v>
      </c>
      <c r="W9" s="897"/>
      <c r="X9" s="885" t="s">
        <v>768</v>
      </c>
      <c r="Y9" s="948"/>
      <c r="Z9" s="890"/>
    </row>
    <row r="10" spans="1:26" s="67" customFormat="1" ht="19.5" customHeight="1">
      <c r="A10" s="888"/>
      <c r="B10" s="897"/>
      <c r="C10" s="897"/>
      <c r="D10" s="890"/>
      <c r="E10" s="888"/>
      <c r="F10" s="890"/>
      <c r="G10" s="888"/>
      <c r="H10" s="890"/>
      <c r="I10" s="888"/>
      <c r="J10" s="890"/>
      <c r="K10" s="897"/>
      <c r="L10" s="890"/>
      <c r="M10" s="897"/>
      <c r="N10" s="949"/>
      <c r="O10" s="878"/>
      <c r="P10" s="897"/>
      <c r="Q10" s="888"/>
      <c r="R10" s="886"/>
      <c r="S10" s="878"/>
      <c r="T10" s="886"/>
      <c r="U10" s="878"/>
      <c r="V10" s="890"/>
      <c r="W10" s="897"/>
      <c r="X10" s="886"/>
      <c r="Y10" s="949"/>
      <c r="Z10" s="890"/>
    </row>
    <row r="11" spans="1:26" s="67" customFormat="1" ht="19.5" customHeight="1">
      <c r="A11" s="889"/>
      <c r="B11" s="898"/>
      <c r="C11" s="898"/>
      <c r="D11" s="891"/>
      <c r="E11" s="889"/>
      <c r="F11" s="891"/>
      <c r="G11" s="889"/>
      <c r="H11" s="891"/>
      <c r="I11" s="889"/>
      <c r="J11" s="891"/>
      <c r="K11" s="898"/>
      <c r="L11" s="891"/>
      <c r="M11" s="898"/>
      <c r="N11" s="950"/>
      <c r="O11" s="879"/>
      <c r="P11" s="898"/>
      <c r="Q11" s="889"/>
      <c r="R11" s="887"/>
      <c r="S11" s="879"/>
      <c r="T11" s="887"/>
      <c r="U11" s="879"/>
      <c r="V11" s="891"/>
      <c r="W11" s="898"/>
      <c r="X11" s="887"/>
      <c r="Y11" s="950"/>
      <c r="Z11" s="891"/>
    </row>
    <row r="12" spans="1:26" ht="30.95" customHeight="1">
      <c r="A12" s="622" t="s">
        <v>346</v>
      </c>
      <c r="B12" s="637">
        <v>6465748</v>
      </c>
      <c r="C12" s="637"/>
      <c r="D12" s="637">
        <v>3236135</v>
      </c>
      <c r="E12" s="637"/>
      <c r="F12" s="637">
        <v>3229613</v>
      </c>
      <c r="H12" s="637">
        <v>2671802</v>
      </c>
      <c r="I12" s="637"/>
      <c r="J12" s="637">
        <v>1471798</v>
      </c>
      <c r="K12" s="637"/>
      <c r="L12" s="637">
        <v>1200003</v>
      </c>
      <c r="M12" s="637"/>
      <c r="N12" s="637">
        <v>1389209</v>
      </c>
      <c r="O12" s="637"/>
      <c r="P12" s="637">
        <v>2404737</v>
      </c>
      <c r="Q12" s="637"/>
      <c r="R12" s="637">
        <v>54027</v>
      </c>
      <c r="S12" s="637"/>
      <c r="T12" s="637">
        <v>321101</v>
      </c>
      <c r="U12" s="637"/>
      <c r="V12" s="637">
        <v>1210104</v>
      </c>
      <c r="W12" s="637"/>
      <c r="X12" s="637">
        <v>819506</v>
      </c>
      <c r="Y12" s="637"/>
      <c r="Z12" s="622" t="s">
        <v>346</v>
      </c>
    </row>
    <row r="13" spans="1:26" ht="24.95" customHeight="1">
      <c r="A13" s="622" t="s">
        <v>601</v>
      </c>
      <c r="B13" s="637">
        <v>748726</v>
      </c>
      <c r="C13" s="637"/>
      <c r="D13" s="637">
        <v>441876</v>
      </c>
      <c r="E13" s="637"/>
      <c r="F13" s="637">
        <v>306850</v>
      </c>
      <c r="H13" s="637">
        <v>335637</v>
      </c>
      <c r="I13" s="637"/>
      <c r="J13" s="637">
        <v>248042</v>
      </c>
      <c r="K13" s="637"/>
      <c r="L13" s="637">
        <v>87595</v>
      </c>
      <c r="M13" s="637"/>
      <c r="N13" s="637">
        <v>150796</v>
      </c>
      <c r="O13" s="637"/>
      <c r="P13" s="637">
        <v>262293</v>
      </c>
      <c r="Q13" s="637"/>
      <c r="R13" s="637">
        <v>2058</v>
      </c>
      <c r="S13" s="637"/>
      <c r="T13" s="637">
        <v>40980</v>
      </c>
      <c r="U13" s="637"/>
      <c r="V13" s="637">
        <v>156284</v>
      </c>
      <c r="W13" s="637"/>
      <c r="X13" s="637">
        <v>62972</v>
      </c>
      <c r="Y13" s="637"/>
      <c r="Z13" s="622" t="s">
        <v>601</v>
      </c>
    </row>
    <row r="14" spans="1:26" ht="15" customHeight="1">
      <c r="A14" s="622" t="s">
        <v>602</v>
      </c>
      <c r="B14" s="637">
        <v>1227565</v>
      </c>
      <c r="C14" s="637"/>
      <c r="D14" s="637">
        <v>733812</v>
      </c>
      <c r="E14" s="637"/>
      <c r="F14" s="637">
        <v>493753</v>
      </c>
      <c r="H14" s="637">
        <v>386430</v>
      </c>
      <c r="I14" s="637"/>
      <c r="J14" s="637">
        <v>256657</v>
      </c>
      <c r="K14" s="637"/>
      <c r="L14" s="637">
        <v>129773</v>
      </c>
      <c r="M14" s="637"/>
      <c r="N14" s="637">
        <v>382804</v>
      </c>
      <c r="O14" s="637"/>
      <c r="P14" s="637">
        <v>458332</v>
      </c>
      <c r="Q14" s="637"/>
      <c r="R14" s="637">
        <v>13999</v>
      </c>
      <c r="S14" s="637"/>
      <c r="T14" s="637">
        <v>80353</v>
      </c>
      <c r="U14" s="637"/>
      <c r="V14" s="637">
        <v>215932</v>
      </c>
      <c r="W14" s="637"/>
      <c r="X14" s="637">
        <v>148048</v>
      </c>
      <c r="Y14" s="637"/>
      <c r="Z14" s="622" t="s">
        <v>602</v>
      </c>
    </row>
    <row r="15" spans="1:26" ht="15" customHeight="1">
      <c r="A15" s="622" t="s">
        <v>603</v>
      </c>
      <c r="B15" s="637">
        <v>253602</v>
      </c>
      <c r="C15" s="637"/>
      <c r="D15" s="637">
        <v>172867</v>
      </c>
      <c r="E15" s="637"/>
      <c r="F15" s="637">
        <v>80735</v>
      </c>
      <c r="H15" s="637">
        <v>120481</v>
      </c>
      <c r="I15" s="637"/>
      <c r="J15" s="637">
        <v>68598</v>
      </c>
      <c r="K15" s="637"/>
      <c r="L15" s="637">
        <v>51883</v>
      </c>
      <c r="M15" s="637"/>
      <c r="N15" s="637">
        <v>93793</v>
      </c>
      <c r="O15" s="637"/>
      <c r="P15" s="637">
        <v>39328</v>
      </c>
      <c r="Q15" s="637"/>
      <c r="R15" s="637">
        <v>907</v>
      </c>
      <c r="S15" s="637"/>
      <c r="T15" s="637">
        <v>9570</v>
      </c>
      <c r="U15" s="637"/>
      <c r="V15" s="637">
        <v>20641</v>
      </c>
      <c r="W15" s="637"/>
      <c r="X15" s="637">
        <v>8210</v>
      </c>
      <c r="Y15" s="637"/>
      <c r="Z15" s="622" t="s">
        <v>603</v>
      </c>
    </row>
    <row r="16" spans="1:26" ht="15" customHeight="1">
      <c r="A16" s="622" t="s">
        <v>604</v>
      </c>
      <c r="B16" s="637">
        <v>220114</v>
      </c>
      <c r="C16" s="637"/>
      <c r="D16" s="637">
        <v>100525</v>
      </c>
      <c r="E16" s="637"/>
      <c r="F16" s="637">
        <v>119589</v>
      </c>
      <c r="H16" s="637">
        <v>94654</v>
      </c>
      <c r="I16" s="637"/>
      <c r="J16" s="637">
        <v>30622</v>
      </c>
      <c r="K16" s="637"/>
      <c r="L16" s="637">
        <v>64033</v>
      </c>
      <c r="M16" s="637"/>
      <c r="N16" s="637">
        <v>57886</v>
      </c>
      <c r="O16" s="637"/>
      <c r="P16" s="637">
        <v>67574</v>
      </c>
      <c r="Q16" s="637"/>
      <c r="R16" s="637">
        <v>1517</v>
      </c>
      <c r="S16" s="637"/>
      <c r="T16" s="637">
        <v>10500</v>
      </c>
      <c r="U16" s="637"/>
      <c r="V16" s="637">
        <v>39182</v>
      </c>
      <c r="W16" s="637"/>
      <c r="X16" s="637">
        <v>16375</v>
      </c>
      <c r="Y16" s="637"/>
      <c r="Z16" s="622" t="s">
        <v>604</v>
      </c>
    </row>
    <row r="17" spans="1:27" ht="15" customHeight="1">
      <c r="A17" s="622" t="s">
        <v>605</v>
      </c>
      <c r="B17" s="637">
        <v>42582</v>
      </c>
      <c r="C17" s="637"/>
      <c r="D17" s="637">
        <v>11287</v>
      </c>
      <c r="E17" s="637"/>
      <c r="F17" s="637">
        <v>31295</v>
      </c>
      <c r="H17" s="637">
        <v>9763</v>
      </c>
      <c r="I17" s="637"/>
      <c r="J17" s="637">
        <v>4536</v>
      </c>
      <c r="K17" s="637"/>
      <c r="L17" s="637">
        <v>5227</v>
      </c>
      <c r="M17" s="637"/>
      <c r="N17" s="637">
        <v>5092</v>
      </c>
      <c r="O17" s="637"/>
      <c r="P17" s="637">
        <v>27727</v>
      </c>
      <c r="Q17" s="637"/>
      <c r="R17" s="637">
        <v>347</v>
      </c>
      <c r="S17" s="637"/>
      <c r="T17" s="637">
        <v>1312</v>
      </c>
      <c r="U17" s="637"/>
      <c r="V17" s="637">
        <v>15648</v>
      </c>
      <c r="W17" s="637"/>
      <c r="X17" s="637">
        <v>10420</v>
      </c>
      <c r="Y17" s="637"/>
      <c r="Z17" s="622" t="s">
        <v>605</v>
      </c>
    </row>
    <row r="18" spans="1:27" ht="15" customHeight="1">
      <c r="A18" s="622" t="s">
        <v>820</v>
      </c>
      <c r="B18" s="637">
        <v>125142</v>
      </c>
      <c r="C18" s="637"/>
      <c r="D18" s="637">
        <v>94209</v>
      </c>
      <c r="E18" s="637"/>
      <c r="F18" s="637">
        <v>30934</v>
      </c>
      <c r="H18" s="637">
        <v>41711</v>
      </c>
      <c r="I18" s="637"/>
      <c r="J18" s="637">
        <v>32743</v>
      </c>
      <c r="K18" s="637"/>
      <c r="L18" s="637">
        <v>8969</v>
      </c>
      <c r="M18" s="637"/>
      <c r="N18" s="637">
        <v>58143</v>
      </c>
      <c r="O18" s="637"/>
      <c r="P18" s="637">
        <v>25288</v>
      </c>
      <c r="Q18" s="637"/>
      <c r="R18" s="644">
        <v>400</v>
      </c>
      <c r="S18" s="637"/>
      <c r="T18" s="637">
        <v>2923</v>
      </c>
      <c r="U18" s="637"/>
      <c r="V18" s="637">
        <v>14222</v>
      </c>
      <c r="W18" s="637"/>
      <c r="X18" s="637">
        <v>7743</v>
      </c>
      <c r="Y18" s="637"/>
      <c r="Z18" s="622" t="s">
        <v>820</v>
      </c>
    </row>
    <row r="19" spans="1:27" ht="15" customHeight="1">
      <c r="A19" s="622" t="s">
        <v>821</v>
      </c>
      <c r="B19" s="637">
        <v>362684</v>
      </c>
      <c r="C19" s="637"/>
      <c r="D19" s="637">
        <v>180739</v>
      </c>
      <c r="E19" s="637"/>
      <c r="F19" s="637">
        <v>181945</v>
      </c>
      <c r="H19" s="637">
        <v>141329</v>
      </c>
      <c r="I19" s="637"/>
      <c r="J19" s="637">
        <v>95657</v>
      </c>
      <c r="K19" s="637"/>
      <c r="L19" s="637">
        <v>45672</v>
      </c>
      <c r="M19" s="637"/>
      <c r="N19" s="637">
        <v>72564</v>
      </c>
      <c r="O19" s="637"/>
      <c r="P19" s="637">
        <v>148791</v>
      </c>
      <c r="Q19" s="637"/>
      <c r="R19" s="637">
        <v>793</v>
      </c>
      <c r="S19" s="637"/>
      <c r="T19" s="637">
        <v>11725</v>
      </c>
      <c r="U19" s="637"/>
      <c r="V19" s="637">
        <v>85748</v>
      </c>
      <c r="W19" s="637"/>
      <c r="X19" s="637">
        <v>50524</v>
      </c>
      <c r="Y19" s="637"/>
      <c r="Z19" s="622" t="s">
        <v>821</v>
      </c>
    </row>
    <row r="20" spans="1:27" ht="15" customHeight="1">
      <c r="A20" s="622" t="s">
        <v>822</v>
      </c>
      <c r="B20" s="637">
        <v>92470</v>
      </c>
      <c r="C20" s="637"/>
      <c r="D20" s="637">
        <v>39148</v>
      </c>
      <c r="E20" s="637"/>
      <c r="F20" s="637">
        <v>53322</v>
      </c>
      <c r="H20" s="637">
        <v>32211</v>
      </c>
      <c r="I20" s="637"/>
      <c r="J20" s="637">
        <v>13946</v>
      </c>
      <c r="K20" s="637"/>
      <c r="L20" s="637">
        <v>18265</v>
      </c>
      <c r="M20" s="637"/>
      <c r="N20" s="637">
        <v>20551</v>
      </c>
      <c r="O20" s="637"/>
      <c r="P20" s="637">
        <v>39708</v>
      </c>
      <c r="Q20" s="637"/>
      <c r="R20" s="637">
        <v>406</v>
      </c>
      <c r="S20" s="637"/>
      <c r="T20" s="637">
        <v>4245</v>
      </c>
      <c r="U20" s="637"/>
      <c r="V20" s="637">
        <v>21829</v>
      </c>
      <c r="W20" s="637"/>
      <c r="X20" s="637">
        <v>13227</v>
      </c>
      <c r="Y20" s="637"/>
      <c r="Z20" s="622" t="s">
        <v>822</v>
      </c>
    </row>
    <row r="21" spans="1:27" ht="15" customHeight="1">
      <c r="A21" s="622" t="s">
        <v>823</v>
      </c>
      <c r="B21" s="637">
        <v>881748</v>
      </c>
      <c r="C21" s="637"/>
      <c r="D21" s="637">
        <v>407319</v>
      </c>
      <c r="E21" s="637"/>
      <c r="F21" s="637">
        <v>474428</v>
      </c>
      <c r="H21" s="637">
        <v>413521</v>
      </c>
      <c r="I21" s="637"/>
      <c r="J21" s="637">
        <v>194159</v>
      </c>
      <c r="K21" s="637"/>
      <c r="L21" s="637">
        <v>219362</v>
      </c>
      <c r="M21" s="637"/>
      <c r="N21" s="637">
        <v>175865</v>
      </c>
      <c r="O21" s="637"/>
      <c r="P21" s="637">
        <v>292362</v>
      </c>
      <c r="Q21" s="637"/>
      <c r="R21" s="637">
        <v>13281</v>
      </c>
      <c r="S21" s="637"/>
      <c r="T21" s="637">
        <v>24015</v>
      </c>
      <c r="U21" s="637"/>
      <c r="V21" s="637">
        <v>155614</v>
      </c>
      <c r="W21" s="637"/>
      <c r="X21" s="637">
        <v>99453</v>
      </c>
      <c r="Y21" s="637"/>
      <c r="Z21" s="622" t="s">
        <v>823</v>
      </c>
    </row>
    <row r="22" spans="1:27" ht="15" customHeight="1">
      <c r="A22" s="622" t="s">
        <v>824</v>
      </c>
      <c r="B22" s="637">
        <v>1008002</v>
      </c>
      <c r="C22" s="637"/>
      <c r="D22" s="637">
        <v>468625</v>
      </c>
      <c r="E22" s="637"/>
      <c r="F22" s="637">
        <v>539377</v>
      </c>
      <c r="H22" s="637">
        <v>469465</v>
      </c>
      <c r="I22" s="637"/>
      <c r="J22" s="637">
        <v>241018</v>
      </c>
      <c r="K22" s="637"/>
      <c r="L22" s="637">
        <v>228447</v>
      </c>
      <c r="M22" s="637"/>
      <c r="N22" s="637">
        <v>192223</v>
      </c>
      <c r="O22" s="637"/>
      <c r="P22" s="637">
        <v>346313</v>
      </c>
      <c r="Q22" s="637"/>
      <c r="R22" s="637">
        <v>6562</v>
      </c>
      <c r="S22" s="637"/>
      <c r="T22" s="637">
        <v>28822</v>
      </c>
      <c r="U22" s="637"/>
      <c r="V22" s="637">
        <v>133461</v>
      </c>
      <c r="W22" s="637"/>
      <c r="X22" s="637">
        <v>177469</v>
      </c>
      <c r="Y22" s="637"/>
      <c r="Z22" s="622" t="s">
        <v>824</v>
      </c>
    </row>
    <row r="23" spans="1:27" ht="15" customHeight="1">
      <c r="A23" s="622" t="s">
        <v>568</v>
      </c>
      <c r="B23" s="637">
        <v>286604</v>
      </c>
      <c r="C23" s="637"/>
      <c r="D23" s="637">
        <v>121173</v>
      </c>
      <c r="E23" s="637"/>
      <c r="F23" s="637">
        <v>165431</v>
      </c>
      <c r="H23" s="637">
        <v>101102</v>
      </c>
      <c r="I23" s="637"/>
      <c r="J23" s="637">
        <v>67725</v>
      </c>
      <c r="K23" s="637"/>
      <c r="L23" s="637">
        <v>33377</v>
      </c>
      <c r="M23" s="637"/>
      <c r="N23" s="637">
        <v>31650</v>
      </c>
      <c r="O23" s="637"/>
      <c r="P23" s="637">
        <v>153852</v>
      </c>
      <c r="Q23" s="637"/>
      <c r="R23" s="637">
        <v>1471</v>
      </c>
      <c r="S23" s="637"/>
      <c r="T23" s="637">
        <v>20328</v>
      </c>
      <c r="U23" s="637"/>
      <c r="V23" s="637">
        <v>83161</v>
      </c>
      <c r="W23" s="637"/>
      <c r="X23" s="637">
        <v>48893</v>
      </c>
      <c r="Y23" s="637"/>
      <c r="Z23" s="622" t="s">
        <v>568</v>
      </c>
    </row>
    <row r="24" spans="1:27" ht="15" customHeight="1">
      <c r="A24" s="622" t="s">
        <v>569</v>
      </c>
      <c r="B24" s="637">
        <v>105720</v>
      </c>
      <c r="C24" s="637"/>
      <c r="D24" s="637">
        <v>69655</v>
      </c>
      <c r="E24" s="637"/>
      <c r="F24" s="637">
        <v>36064</v>
      </c>
      <c r="H24" s="637">
        <v>47506</v>
      </c>
      <c r="I24" s="637"/>
      <c r="J24" s="637">
        <v>39014</v>
      </c>
      <c r="K24" s="637"/>
      <c r="L24" s="637">
        <v>8491</v>
      </c>
      <c r="M24" s="637"/>
      <c r="N24" s="637">
        <v>18825</v>
      </c>
      <c r="O24" s="637"/>
      <c r="P24" s="637">
        <v>39389</v>
      </c>
      <c r="Q24" s="637"/>
      <c r="R24" s="637">
        <v>1361</v>
      </c>
      <c r="S24" s="637"/>
      <c r="T24" s="637">
        <v>10455</v>
      </c>
      <c r="U24" s="637"/>
      <c r="V24" s="637">
        <v>18402</v>
      </c>
      <c r="W24" s="637"/>
      <c r="X24" s="637">
        <v>9171</v>
      </c>
      <c r="Y24" s="637"/>
      <c r="Z24" s="622" t="s">
        <v>569</v>
      </c>
    </row>
    <row r="25" spans="1:27" ht="15" customHeight="1">
      <c r="A25" s="622" t="s">
        <v>570</v>
      </c>
      <c r="B25" s="637">
        <v>480059</v>
      </c>
      <c r="C25" s="637"/>
      <c r="D25" s="637">
        <v>157535</v>
      </c>
      <c r="E25" s="637"/>
      <c r="F25" s="637">
        <v>322524</v>
      </c>
      <c r="H25" s="637">
        <v>246163</v>
      </c>
      <c r="I25" s="637"/>
      <c r="J25" s="637">
        <v>86177</v>
      </c>
      <c r="K25" s="637"/>
      <c r="L25" s="637">
        <v>159985</v>
      </c>
      <c r="M25" s="637"/>
      <c r="N25" s="637">
        <v>36472</v>
      </c>
      <c r="O25" s="637"/>
      <c r="P25" s="637">
        <v>197425</v>
      </c>
      <c r="Q25" s="637"/>
      <c r="R25" s="637">
        <v>2225</v>
      </c>
      <c r="S25" s="637"/>
      <c r="T25" s="637">
        <v>32661</v>
      </c>
      <c r="U25" s="637"/>
      <c r="V25" s="637">
        <v>87222</v>
      </c>
      <c r="W25" s="637"/>
      <c r="X25" s="637">
        <v>75317</v>
      </c>
      <c r="Y25" s="637"/>
      <c r="Z25" s="622" t="s">
        <v>570</v>
      </c>
    </row>
    <row r="26" spans="1:27" ht="15" customHeight="1">
      <c r="A26" s="622" t="s">
        <v>571</v>
      </c>
      <c r="B26" s="637">
        <v>231552</v>
      </c>
      <c r="C26" s="637"/>
      <c r="D26" s="637">
        <v>68138</v>
      </c>
      <c r="E26" s="637"/>
      <c r="F26" s="637">
        <v>163414</v>
      </c>
      <c r="H26" s="637">
        <v>124365</v>
      </c>
      <c r="I26" s="637"/>
      <c r="J26" s="637">
        <v>34804</v>
      </c>
      <c r="K26" s="637"/>
      <c r="L26" s="637">
        <v>89561</v>
      </c>
      <c r="M26" s="637"/>
      <c r="N26" s="637">
        <v>24971</v>
      </c>
      <c r="O26" s="637"/>
      <c r="P26" s="637">
        <v>82216</v>
      </c>
      <c r="Q26" s="637"/>
      <c r="R26" s="637">
        <v>2110</v>
      </c>
      <c r="S26" s="637"/>
      <c r="T26" s="637">
        <v>6252</v>
      </c>
      <c r="U26" s="637"/>
      <c r="V26" s="637">
        <v>47596</v>
      </c>
      <c r="W26" s="637"/>
      <c r="X26" s="637">
        <v>26257</v>
      </c>
      <c r="Y26" s="637"/>
      <c r="Z26" s="622" t="s">
        <v>571</v>
      </c>
    </row>
    <row r="27" spans="1:27" ht="15" customHeight="1">
      <c r="A27" s="622" t="s">
        <v>355</v>
      </c>
      <c r="B27" s="637">
        <v>179396</v>
      </c>
      <c r="C27" s="637"/>
      <c r="D27" s="637">
        <v>81866</v>
      </c>
      <c r="E27" s="637"/>
      <c r="F27" s="637">
        <v>97530</v>
      </c>
      <c r="H27" s="637">
        <v>45170</v>
      </c>
      <c r="I27" s="637"/>
      <c r="J27" s="637">
        <v>27070</v>
      </c>
      <c r="K27" s="637"/>
      <c r="L27" s="637">
        <v>18100</v>
      </c>
      <c r="M27" s="637"/>
      <c r="N27" s="637">
        <v>48378</v>
      </c>
      <c r="O27" s="637"/>
      <c r="P27" s="637">
        <v>85848</v>
      </c>
      <c r="Q27" s="637"/>
      <c r="R27" s="637">
        <v>1446</v>
      </c>
      <c r="S27" s="637"/>
      <c r="T27" s="637">
        <v>4972</v>
      </c>
      <c r="U27" s="637"/>
      <c r="V27" s="637">
        <v>44643</v>
      </c>
      <c r="W27" s="637"/>
      <c r="X27" s="637">
        <v>34786</v>
      </c>
      <c r="Y27" s="637"/>
      <c r="Z27" s="622" t="s">
        <v>355</v>
      </c>
    </row>
    <row r="28" spans="1:27" ht="15" customHeight="1">
      <c r="A28" s="622" t="s">
        <v>573</v>
      </c>
      <c r="B28" s="637">
        <v>219783</v>
      </c>
      <c r="C28" s="637"/>
      <c r="D28" s="637">
        <v>87362</v>
      </c>
      <c r="E28" s="637"/>
      <c r="F28" s="637">
        <v>132422</v>
      </c>
      <c r="H28" s="637">
        <v>62294</v>
      </c>
      <c r="I28" s="637"/>
      <c r="J28" s="637">
        <v>31031</v>
      </c>
      <c r="K28" s="637"/>
      <c r="L28" s="637">
        <v>31262</v>
      </c>
      <c r="M28" s="637"/>
      <c r="N28" s="637">
        <v>19198</v>
      </c>
      <c r="O28" s="637"/>
      <c r="P28" s="637">
        <v>138291</v>
      </c>
      <c r="Q28" s="637"/>
      <c r="R28" s="637">
        <v>5143</v>
      </c>
      <c r="S28" s="637"/>
      <c r="T28" s="637">
        <v>31989</v>
      </c>
      <c r="U28" s="637"/>
      <c r="V28" s="637">
        <v>70520</v>
      </c>
      <c r="W28" s="637"/>
      <c r="X28" s="637">
        <v>30640</v>
      </c>
      <c r="Y28" s="637"/>
      <c r="Z28" s="622" t="s">
        <v>573</v>
      </c>
    </row>
    <row r="29" spans="1:27" ht="30" customHeight="1">
      <c r="A29" s="638" t="s">
        <v>1720</v>
      </c>
      <c r="B29" s="639"/>
      <c r="C29" s="639"/>
      <c r="D29" s="639"/>
      <c r="E29" s="639"/>
      <c r="F29" s="639"/>
      <c r="N29" s="638" t="s">
        <v>1720</v>
      </c>
    </row>
    <row r="30" spans="1:27" ht="30.95" customHeight="1">
      <c r="A30" s="330" t="s">
        <v>346</v>
      </c>
      <c r="B30" s="640">
        <v>-7.4</v>
      </c>
      <c r="C30" s="640"/>
      <c r="D30" s="640">
        <v>-13.6</v>
      </c>
      <c r="E30" s="640"/>
      <c r="F30" s="640">
        <v>-0.1</v>
      </c>
      <c r="G30" s="640"/>
      <c r="H30" s="640">
        <v>-9.4</v>
      </c>
      <c r="I30" s="640"/>
      <c r="J30" s="640">
        <v>-16.5</v>
      </c>
      <c r="K30" s="640"/>
      <c r="L30" s="640">
        <v>1.1000000000000001</v>
      </c>
      <c r="M30" s="640"/>
      <c r="N30" s="640">
        <v>-9.8000000000000007</v>
      </c>
      <c r="O30" s="640"/>
      <c r="P30" s="640">
        <v>-3.4</v>
      </c>
      <c r="Q30" s="640"/>
      <c r="R30" s="640">
        <v>5.9</v>
      </c>
      <c r="S30" s="640"/>
      <c r="T30" s="640">
        <v>-18.100000000000001</v>
      </c>
      <c r="U30" s="640"/>
      <c r="V30" s="640">
        <v>-3.8</v>
      </c>
      <c r="W30" s="640"/>
      <c r="X30" s="640">
        <v>4</v>
      </c>
      <c r="Y30" s="640"/>
      <c r="Z30" s="330" t="s">
        <v>346</v>
      </c>
      <c r="AA30" s="640"/>
    </row>
    <row r="31" spans="1:27" ht="24.95" customHeight="1">
      <c r="A31" s="330" t="s">
        <v>601</v>
      </c>
      <c r="B31" s="640">
        <v>-11.9</v>
      </c>
      <c r="C31" s="640"/>
      <c r="D31" s="640">
        <v>-7.6</v>
      </c>
      <c r="E31" s="640"/>
      <c r="F31" s="640">
        <v>-17.3</v>
      </c>
      <c r="G31" s="640"/>
      <c r="H31" s="640">
        <v>3.4</v>
      </c>
      <c r="I31" s="640"/>
      <c r="J31" s="640">
        <v>12.3</v>
      </c>
      <c r="K31" s="640"/>
      <c r="L31" s="640">
        <v>-15.7</v>
      </c>
      <c r="M31" s="640"/>
      <c r="N31" s="640">
        <v>-24.7</v>
      </c>
      <c r="O31" s="640"/>
      <c r="P31" s="640">
        <v>-19.2</v>
      </c>
      <c r="Q31" s="640"/>
      <c r="R31" s="640">
        <v>-62.8</v>
      </c>
      <c r="S31" s="640"/>
      <c r="T31" s="640">
        <v>-20.9</v>
      </c>
      <c r="U31" s="640"/>
      <c r="V31" s="640">
        <v>-2.4</v>
      </c>
      <c r="W31" s="640"/>
      <c r="X31" s="640">
        <v>-41.2</v>
      </c>
      <c r="Y31" s="640"/>
      <c r="Z31" s="330" t="s">
        <v>601</v>
      </c>
      <c r="AA31" s="640"/>
    </row>
    <row r="32" spans="1:27" ht="15" customHeight="1">
      <c r="A32" s="330" t="s">
        <v>602</v>
      </c>
      <c r="B32" s="640">
        <v>-22.9</v>
      </c>
      <c r="C32" s="640"/>
      <c r="D32" s="640">
        <v>-31</v>
      </c>
      <c r="E32" s="640"/>
      <c r="F32" s="640">
        <v>-6.6</v>
      </c>
      <c r="G32" s="640"/>
      <c r="H32" s="640">
        <v>-40.700000000000003</v>
      </c>
      <c r="I32" s="640"/>
      <c r="J32" s="640">
        <v>-49.6</v>
      </c>
      <c r="K32" s="640"/>
      <c r="L32" s="640">
        <v>-9.1999999999999993</v>
      </c>
      <c r="M32" s="640"/>
      <c r="N32" s="640">
        <v>-0.1</v>
      </c>
      <c r="O32" s="640"/>
      <c r="P32" s="640">
        <v>-17.8</v>
      </c>
      <c r="Q32" s="640"/>
      <c r="R32" s="640">
        <v>37.4</v>
      </c>
      <c r="S32" s="640"/>
      <c r="T32" s="640">
        <v>-50.3</v>
      </c>
      <c r="U32" s="640"/>
      <c r="V32" s="640">
        <v>-9.3000000000000007</v>
      </c>
      <c r="W32" s="640"/>
      <c r="X32" s="640">
        <v>0.1</v>
      </c>
      <c r="Y32" s="640"/>
      <c r="Z32" s="330" t="s">
        <v>602</v>
      </c>
      <c r="AA32" s="640"/>
    </row>
    <row r="33" spans="1:29" ht="15" customHeight="1">
      <c r="A33" s="330" t="s">
        <v>603</v>
      </c>
      <c r="B33" s="640">
        <v>0.8</v>
      </c>
      <c r="C33" s="640"/>
      <c r="D33" s="640">
        <v>15.1</v>
      </c>
      <c r="E33" s="640"/>
      <c r="F33" s="640">
        <v>-20.3</v>
      </c>
      <c r="G33" s="640"/>
      <c r="H33" s="640">
        <v>-0.6</v>
      </c>
      <c r="I33" s="640"/>
      <c r="J33" s="640">
        <v>13.5</v>
      </c>
      <c r="K33" s="640"/>
      <c r="L33" s="640">
        <v>-14.6</v>
      </c>
      <c r="M33" s="640"/>
      <c r="N33" s="640">
        <v>13</v>
      </c>
      <c r="O33" s="640"/>
      <c r="P33" s="640">
        <v>-17</v>
      </c>
      <c r="Q33" s="640"/>
      <c r="R33" s="640">
        <v>10.199999999999999</v>
      </c>
      <c r="S33" s="640"/>
      <c r="T33" s="640">
        <v>60.2</v>
      </c>
      <c r="U33" s="640"/>
      <c r="V33" s="640">
        <v>-30.7</v>
      </c>
      <c r="W33" s="640"/>
      <c r="X33" s="640">
        <v>-23.9</v>
      </c>
      <c r="Y33" s="640"/>
      <c r="Z33" s="330" t="s">
        <v>603</v>
      </c>
      <c r="AA33" s="640"/>
    </row>
    <row r="34" spans="1:29" ht="15" customHeight="1">
      <c r="A34" s="330" t="s">
        <v>604</v>
      </c>
      <c r="B34" s="640">
        <v>3</v>
      </c>
      <c r="C34" s="640"/>
      <c r="D34" s="640">
        <v>3.8</v>
      </c>
      <c r="E34" s="640"/>
      <c r="F34" s="640">
        <v>2.4</v>
      </c>
      <c r="G34" s="640"/>
      <c r="H34" s="640">
        <v>1.4</v>
      </c>
      <c r="I34" s="640"/>
      <c r="J34" s="640">
        <v>-33.799999999999997</v>
      </c>
      <c r="K34" s="640"/>
      <c r="L34" s="640">
        <v>35.9</v>
      </c>
      <c r="M34" s="640"/>
      <c r="N34" s="640">
        <v>39.9</v>
      </c>
      <c r="O34" s="640"/>
      <c r="P34" s="640">
        <v>-14.3</v>
      </c>
      <c r="Q34" s="640"/>
      <c r="R34" s="640">
        <v>118</v>
      </c>
      <c r="S34" s="640"/>
      <c r="T34" s="640">
        <v>23.8</v>
      </c>
      <c r="U34" s="640"/>
      <c r="V34" s="640">
        <v>-18.3</v>
      </c>
      <c r="W34" s="640"/>
      <c r="X34" s="640">
        <v>-24.6</v>
      </c>
      <c r="Y34" s="640"/>
      <c r="Z34" s="330" t="s">
        <v>604</v>
      </c>
      <c r="AA34" s="640"/>
    </row>
    <row r="35" spans="1:29" ht="15" customHeight="1">
      <c r="A35" s="330" t="s">
        <v>605</v>
      </c>
      <c r="B35" s="640">
        <v>0.5</v>
      </c>
      <c r="C35" s="640"/>
      <c r="D35" s="640">
        <v>-42.4</v>
      </c>
      <c r="E35" s="640"/>
      <c r="F35" s="640">
        <v>37.4</v>
      </c>
      <c r="G35" s="640"/>
      <c r="H35" s="640">
        <v>18.899999999999999</v>
      </c>
      <c r="I35" s="640"/>
      <c r="J35" s="640">
        <v>39.799999999999997</v>
      </c>
      <c r="K35" s="640"/>
      <c r="L35" s="640">
        <v>5.2</v>
      </c>
      <c r="M35" s="640"/>
      <c r="N35" s="640">
        <v>-64.8</v>
      </c>
      <c r="O35" s="640"/>
      <c r="P35" s="640">
        <v>40.799999999999997</v>
      </c>
      <c r="Q35" s="640"/>
      <c r="R35" s="640">
        <v>-55.9</v>
      </c>
      <c r="S35" s="640"/>
      <c r="T35" s="640">
        <v>19.2</v>
      </c>
      <c r="U35" s="640"/>
      <c r="V35" s="640">
        <v>13.1</v>
      </c>
      <c r="W35" s="640"/>
      <c r="X35" s="640">
        <v>162.30000000000001</v>
      </c>
      <c r="Y35" s="640"/>
      <c r="Z35" s="330" t="s">
        <v>605</v>
      </c>
      <c r="AA35" s="640"/>
    </row>
    <row r="36" spans="1:29" ht="15" customHeight="1">
      <c r="A36" s="330" t="s">
        <v>820</v>
      </c>
      <c r="B36" s="640">
        <v>30</v>
      </c>
      <c r="C36" s="640"/>
      <c r="D36" s="640">
        <v>63.5</v>
      </c>
      <c r="E36" s="640"/>
      <c r="F36" s="640">
        <v>-20</v>
      </c>
      <c r="G36" s="640"/>
      <c r="H36" s="640">
        <v>25.2</v>
      </c>
      <c r="I36" s="640"/>
      <c r="J36" s="640">
        <v>35.200000000000003</v>
      </c>
      <c r="K36" s="640"/>
      <c r="L36" s="640">
        <v>-1.5</v>
      </c>
      <c r="M36" s="640"/>
      <c r="N36" s="640">
        <v>90.1</v>
      </c>
      <c r="O36" s="640"/>
      <c r="P36" s="640">
        <v>-21.9</v>
      </c>
      <c r="Q36" s="640"/>
      <c r="R36" s="640">
        <v>145.4</v>
      </c>
      <c r="S36" s="640"/>
      <c r="T36" s="640">
        <v>9.1999999999999993</v>
      </c>
      <c r="U36" s="640"/>
      <c r="V36" s="640">
        <v>-25.7</v>
      </c>
      <c r="W36" s="640"/>
      <c r="X36" s="640">
        <v>-25.6</v>
      </c>
      <c r="Y36" s="640"/>
      <c r="Z36" s="330" t="s">
        <v>820</v>
      </c>
      <c r="AA36" s="640"/>
    </row>
    <row r="37" spans="1:29" ht="15" customHeight="1">
      <c r="A37" s="330" t="s">
        <v>821</v>
      </c>
      <c r="B37" s="640">
        <v>-5.7</v>
      </c>
      <c r="C37" s="640"/>
      <c r="D37" s="640">
        <v>1</v>
      </c>
      <c r="E37" s="640"/>
      <c r="F37" s="640">
        <v>-11.5</v>
      </c>
      <c r="G37" s="640"/>
      <c r="H37" s="640">
        <v>7.6</v>
      </c>
      <c r="I37" s="640"/>
      <c r="J37" s="640">
        <v>37.1</v>
      </c>
      <c r="K37" s="640"/>
      <c r="L37" s="640">
        <v>-25.8</v>
      </c>
      <c r="M37" s="640"/>
      <c r="N37" s="640">
        <v>-24.5</v>
      </c>
      <c r="O37" s="640"/>
      <c r="P37" s="640">
        <v>-5.3</v>
      </c>
      <c r="Q37" s="640"/>
      <c r="R37" s="640">
        <v>-43.9</v>
      </c>
      <c r="S37" s="640"/>
      <c r="T37" s="640">
        <v>0.9</v>
      </c>
      <c r="U37" s="640"/>
      <c r="V37" s="640">
        <v>1.9</v>
      </c>
      <c r="W37" s="640"/>
      <c r="X37" s="640">
        <v>-15.7</v>
      </c>
      <c r="Y37" s="640"/>
      <c r="Z37" s="330" t="s">
        <v>821</v>
      </c>
      <c r="AA37" s="640"/>
    </row>
    <row r="38" spans="1:29" ht="15" customHeight="1">
      <c r="A38" s="330" t="s">
        <v>822</v>
      </c>
      <c r="B38" s="640">
        <v>-27.1</v>
      </c>
      <c r="C38" s="640"/>
      <c r="D38" s="640">
        <v>-27.4</v>
      </c>
      <c r="E38" s="640"/>
      <c r="F38" s="640">
        <v>-26.8</v>
      </c>
      <c r="G38" s="640"/>
      <c r="H38" s="640">
        <v>-13.7</v>
      </c>
      <c r="I38" s="640"/>
      <c r="J38" s="640">
        <v>50.5</v>
      </c>
      <c r="K38" s="640"/>
      <c r="L38" s="640">
        <v>-34.9</v>
      </c>
      <c r="M38" s="640"/>
      <c r="N38" s="640">
        <v>-45.8</v>
      </c>
      <c r="O38" s="640"/>
      <c r="P38" s="640">
        <v>-22.9</v>
      </c>
      <c r="Q38" s="640"/>
      <c r="R38" s="640">
        <v>-63.2</v>
      </c>
      <c r="S38" s="640"/>
      <c r="T38" s="640">
        <v>-24.9</v>
      </c>
      <c r="U38" s="640"/>
      <c r="V38" s="640">
        <v>-34</v>
      </c>
      <c r="W38" s="640"/>
      <c r="X38" s="640">
        <v>13.5</v>
      </c>
      <c r="Y38" s="640"/>
      <c r="Z38" s="330" t="s">
        <v>822</v>
      </c>
      <c r="AA38" s="640"/>
    </row>
    <row r="39" spans="1:29" ht="15" customHeight="1">
      <c r="A39" s="330" t="s">
        <v>823</v>
      </c>
      <c r="B39" s="640">
        <v>-0.9</v>
      </c>
      <c r="C39" s="640"/>
      <c r="D39" s="640">
        <v>4</v>
      </c>
      <c r="E39" s="640"/>
      <c r="F39" s="640">
        <v>-4.7</v>
      </c>
      <c r="G39" s="640"/>
      <c r="H39" s="640">
        <v>-7.2</v>
      </c>
      <c r="I39" s="640"/>
      <c r="J39" s="640">
        <v>22.1</v>
      </c>
      <c r="K39" s="640"/>
      <c r="L39" s="640">
        <v>-23.4</v>
      </c>
      <c r="M39" s="640"/>
      <c r="N39" s="640">
        <v>-13</v>
      </c>
      <c r="O39" s="640"/>
      <c r="P39" s="640">
        <v>20.9</v>
      </c>
      <c r="Q39" s="640"/>
      <c r="R39" s="640">
        <v>43.2</v>
      </c>
      <c r="S39" s="640"/>
      <c r="T39" s="640">
        <v>13.9</v>
      </c>
      <c r="U39" s="640"/>
      <c r="V39" s="640">
        <v>8.9</v>
      </c>
      <c r="W39" s="640"/>
      <c r="X39" s="640">
        <v>44.8</v>
      </c>
      <c r="Y39" s="640"/>
      <c r="Z39" s="330" t="s">
        <v>823</v>
      </c>
      <c r="AA39" s="640"/>
    </row>
    <row r="40" spans="1:29" ht="15" customHeight="1">
      <c r="A40" s="330" t="s">
        <v>824</v>
      </c>
      <c r="B40" s="640">
        <v>-15.2</v>
      </c>
      <c r="C40" s="640"/>
      <c r="D40" s="640">
        <v>-32</v>
      </c>
      <c r="E40" s="640"/>
      <c r="F40" s="640">
        <v>8.1</v>
      </c>
      <c r="G40" s="640"/>
      <c r="H40" s="640">
        <v>-17.3</v>
      </c>
      <c r="I40" s="640"/>
      <c r="J40" s="640">
        <v>-38.4</v>
      </c>
      <c r="K40" s="640"/>
      <c r="L40" s="640">
        <v>29.5</v>
      </c>
      <c r="M40" s="640"/>
      <c r="N40" s="640">
        <v>-21.8</v>
      </c>
      <c r="O40" s="640"/>
      <c r="P40" s="640">
        <v>-7.7</v>
      </c>
      <c r="Q40" s="640"/>
      <c r="R40" s="640">
        <v>-44.5</v>
      </c>
      <c r="S40" s="640"/>
      <c r="T40" s="640">
        <v>-29.1</v>
      </c>
      <c r="U40" s="640"/>
      <c r="V40" s="640">
        <v>-28.6</v>
      </c>
      <c r="W40" s="640"/>
      <c r="X40" s="640">
        <v>30.8</v>
      </c>
      <c r="Y40" s="640"/>
      <c r="Z40" s="330" t="s">
        <v>824</v>
      </c>
      <c r="AA40" s="640"/>
    </row>
    <row r="41" spans="1:29" ht="15" customHeight="1">
      <c r="A41" s="330" t="s">
        <v>568</v>
      </c>
      <c r="B41" s="640">
        <v>-15.9</v>
      </c>
      <c r="C41" s="640"/>
      <c r="D41" s="640">
        <v>-32.6</v>
      </c>
      <c r="E41" s="640"/>
      <c r="F41" s="640">
        <v>2.8</v>
      </c>
      <c r="G41" s="640"/>
      <c r="H41" s="640">
        <v>-23</v>
      </c>
      <c r="I41" s="640"/>
      <c r="J41" s="640">
        <v>-31.3</v>
      </c>
      <c r="K41" s="640"/>
      <c r="L41" s="640">
        <v>1.6</v>
      </c>
      <c r="M41" s="640"/>
      <c r="N41" s="640">
        <v>-51.4</v>
      </c>
      <c r="O41" s="640"/>
      <c r="P41" s="640">
        <v>6.5</v>
      </c>
      <c r="Q41" s="640"/>
      <c r="R41" s="640">
        <v>24.3</v>
      </c>
      <c r="S41" s="640"/>
      <c r="T41" s="640">
        <v>34.4</v>
      </c>
      <c r="U41" s="640"/>
      <c r="V41" s="640">
        <v>6.1</v>
      </c>
      <c r="W41" s="640"/>
      <c r="X41" s="640">
        <v>-1.7</v>
      </c>
      <c r="Y41" s="640"/>
      <c r="Z41" s="330" t="s">
        <v>568</v>
      </c>
      <c r="AA41" s="640"/>
    </row>
    <row r="42" spans="1:29" ht="15" customHeight="1">
      <c r="A42" s="330" t="s">
        <v>569</v>
      </c>
      <c r="B42" s="640">
        <v>32.799999999999997</v>
      </c>
      <c r="C42" s="640"/>
      <c r="D42" s="640">
        <v>90.1</v>
      </c>
      <c r="E42" s="640"/>
      <c r="F42" s="640">
        <v>-16.100000000000001</v>
      </c>
      <c r="G42" s="640"/>
      <c r="H42" s="640">
        <v>71.900000000000006</v>
      </c>
      <c r="I42" s="640"/>
      <c r="J42" s="640">
        <v>117.4</v>
      </c>
      <c r="K42" s="640"/>
      <c r="L42" s="640">
        <v>-12.3</v>
      </c>
      <c r="M42" s="640"/>
      <c r="N42" s="640">
        <v>11.3</v>
      </c>
      <c r="O42" s="640"/>
      <c r="P42" s="640">
        <v>12.4</v>
      </c>
      <c r="Q42" s="640"/>
      <c r="R42" s="640">
        <v>292.2</v>
      </c>
      <c r="S42" s="640"/>
      <c r="T42" s="640">
        <v>630.1</v>
      </c>
      <c r="U42" s="640"/>
      <c r="V42" s="640">
        <v>-4.4000000000000004</v>
      </c>
      <c r="W42" s="640"/>
      <c r="X42" s="640">
        <v>-34.6</v>
      </c>
      <c r="Y42" s="640"/>
      <c r="Z42" s="330" t="s">
        <v>569</v>
      </c>
      <c r="AA42" s="640"/>
    </row>
    <row r="43" spans="1:29" ht="15" customHeight="1">
      <c r="A43" s="330" t="s">
        <v>570</v>
      </c>
      <c r="B43" s="640">
        <v>26.4</v>
      </c>
      <c r="C43" s="640"/>
      <c r="D43" s="640">
        <v>12.9</v>
      </c>
      <c r="E43" s="640"/>
      <c r="F43" s="640">
        <v>34.299999999999997</v>
      </c>
      <c r="G43" s="640"/>
      <c r="H43" s="640">
        <v>46.2</v>
      </c>
      <c r="I43" s="640"/>
      <c r="J43" s="640">
        <v>14.1</v>
      </c>
      <c r="K43" s="640"/>
      <c r="L43" s="640">
        <v>72.400000000000006</v>
      </c>
      <c r="M43" s="640"/>
      <c r="N43" s="640">
        <v>-6.7</v>
      </c>
      <c r="O43" s="640"/>
      <c r="P43" s="640">
        <v>14.6</v>
      </c>
      <c r="Q43" s="640"/>
      <c r="R43" s="640">
        <v>67.2</v>
      </c>
      <c r="S43" s="640"/>
      <c r="T43" s="640">
        <v>38.4</v>
      </c>
      <c r="U43" s="640"/>
      <c r="V43" s="640">
        <v>3.4</v>
      </c>
      <c r="W43" s="640"/>
      <c r="X43" s="640">
        <v>19.600000000000001</v>
      </c>
      <c r="Y43" s="640"/>
      <c r="Z43" s="330" t="s">
        <v>570</v>
      </c>
      <c r="AA43" s="640"/>
    </row>
    <row r="44" spans="1:29" ht="15" customHeight="1">
      <c r="A44" s="330" t="s">
        <v>571</v>
      </c>
      <c r="B44" s="640">
        <v>11</v>
      </c>
      <c r="C44" s="640"/>
      <c r="D44" s="640">
        <v>16.7</v>
      </c>
      <c r="E44" s="640"/>
      <c r="F44" s="640">
        <v>8.8000000000000007</v>
      </c>
      <c r="G44" s="640"/>
      <c r="H44" s="640">
        <v>20.6</v>
      </c>
      <c r="I44" s="640"/>
      <c r="J44" s="640">
        <v>21.4</v>
      </c>
      <c r="K44" s="640"/>
      <c r="L44" s="640">
        <v>20.3</v>
      </c>
      <c r="M44" s="640"/>
      <c r="N44" s="640">
        <v>43.2</v>
      </c>
      <c r="O44" s="640"/>
      <c r="P44" s="640">
        <v>-6.5</v>
      </c>
      <c r="Q44" s="640"/>
      <c r="R44" s="640">
        <v>-10.7</v>
      </c>
      <c r="S44" s="640"/>
      <c r="T44" s="640">
        <v>-36.9</v>
      </c>
      <c r="U44" s="640"/>
      <c r="V44" s="640">
        <v>-5.7</v>
      </c>
      <c r="W44" s="640"/>
      <c r="X44" s="640">
        <v>4</v>
      </c>
      <c r="Y44" s="640"/>
      <c r="Z44" s="330" t="s">
        <v>571</v>
      </c>
      <c r="AA44" s="640"/>
    </row>
    <row r="45" spans="1:29" ht="15" customHeight="1">
      <c r="A45" s="330" t="s">
        <v>355</v>
      </c>
      <c r="B45" s="640">
        <v>6.1</v>
      </c>
      <c r="C45" s="640"/>
      <c r="D45" s="640">
        <v>-15</v>
      </c>
      <c r="E45" s="640"/>
      <c r="F45" s="640">
        <v>34</v>
      </c>
      <c r="G45" s="640"/>
      <c r="H45" s="640">
        <v>-13</v>
      </c>
      <c r="I45" s="640"/>
      <c r="J45" s="640">
        <v>-11.1</v>
      </c>
      <c r="K45" s="640"/>
      <c r="L45" s="640">
        <v>-15.6</v>
      </c>
      <c r="M45" s="640"/>
      <c r="N45" s="640">
        <v>-6.7</v>
      </c>
      <c r="O45" s="640"/>
      <c r="P45" s="640">
        <v>31.3</v>
      </c>
      <c r="Q45" s="640"/>
      <c r="R45" s="640">
        <v>-1</v>
      </c>
      <c r="S45" s="640"/>
      <c r="T45" s="640">
        <v>-60.4</v>
      </c>
      <c r="U45" s="640"/>
      <c r="V45" s="640">
        <v>79.599999999999994</v>
      </c>
      <c r="W45" s="640"/>
      <c r="X45" s="640">
        <v>31.3</v>
      </c>
      <c r="Y45" s="640"/>
      <c r="Z45" s="330" t="s">
        <v>355</v>
      </c>
      <c r="AA45" s="640"/>
    </row>
    <row r="46" spans="1:29" ht="15" customHeight="1">
      <c r="A46" s="330" t="s">
        <v>573</v>
      </c>
      <c r="B46" s="640">
        <v>32.5</v>
      </c>
      <c r="C46" s="640"/>
      <c r="D46" s="640">
        <v>59</v>
      </c>
      <c r="E46" s="640"/>
      <c r="F46" s="640">
        <v>19.399999999999999</v>
      </c>
      <c r="G46" s="640"/>
      <c r="H46" s="640">
        <v>18.899999999999999</v>
      </c>
      <c r="I46" s="640"/>
      <c r="J46" s="640">
        <v>72.599999999999994</v>
      </c>
      <c r="K46" s="640"/>
      <c r="L46" s="640">
        <v>-9.1</v>
      </c>
      <c r="M46" s="640"/>
      <c r="N46" s="640">
        <v>21.8</v>
      </c>
      <c r="O46" s="640"/>
      <c r="P46" s="640">
        <v>41.5</v>
      </c>
      <c r="Q46" s="640"/>
      <c r="R46" s="640">
        <v>104.5</v>
      </c>
      <c r="S46" s="640"/>
      <c r="T46" s="640">
        <v>71.2</v>
      </c>
      <c r="U46" s="640"/>
      <c r="V46" s="640">
        <v>56.6</v>
      </c>
      <c r="W46" s="640"/>
      <c r="X46" s="640">
        <v>-2.6</v>
      </c>
      <c r="Y46" s="640"/>
      <c r="Z46" s="330" t="s">
        <v>573</v>
      </c>
      <c r="AA46" s="640"/>
    </row>
    <row r="47" spans="1:29" ht="30" customHeight="1">
      <c r="A47" s="638" t="s">
        <v>1320</v>
      </c>
      <c r="N47" s="638" t="s">
        <v>1320</v>
      </c>
    </row>
    <row r="48" spans="1:29" ht="30.95" customHeight="1">
      <c r="A48" s="624" t="s">
        <v>346</v>
      </c>
      <c r="B48" s="640">
        <v>10.4</v>
      </c>
      <c r="C48" s="640"/>
      <c r="D48" s="640">
        <v>5.0999999999999996</v>
      </c>
      <c r="E48" s="640"/>
      <c r="F48" s="640">
        <v>16.100000000000001</v>
      </c>
      <c r="G48" s="640"/>
      <c r="H48" s="640">
        <v>12.8</v>
      </c>
      <c r="I48" s="640"/>
      <c r="J48" s="640">
        <v>2.4</v>
      </c>
      <c r="K48" s="640"/>
      <c r="L48" s="640">
        <v>28.8</v>
      </c>
      <c r="M48" s="640"/>
      <c r="N48" s="640">
        <v>13</v>
      </c>
      <c r="O48" s="640"/>
      <c r="P48" s="640">
        <v>6.4</v>
      </c>
      <c r="Q48" s="640"/>
      <c r="R48" s="640">
        <v>-16.8</v>
      </c>
      <c r="S48" s="640"/>
      <c r="T48" s="640">
        <v>-7.4</v>
      </c>
      <c r="U48" s="640"/>
      <c r="V48" s="640">
        <v>10.9</v>
      </c>
      <c r="W48" s="640"/>
      <c r="X48" s="640">
        <v>8.1</v>
      </c>
      <c r="Y48" s="640"/>
      <c r="Z48" s="624" t="s">
        <v>346</v>
      </c>
      <c r="AA48" s="640"/>
      <c r="AB48" s="640"/>
      <c r="AC48" s="640"/>
    </row>
    <row r="49" spans="1:29" ht="24.95" customHeight="1">
      <c r="A49" s="624" t="s">
        <v>601</v>
      </c>
      <c r="B49" s="640">
        <v>11.2</v>
      </c>
      <c r="C49" s="640"/>
      <c r="D49" s="640">
        <v>14.6</v>
      </c>
      <c r="E49" s="640"/>
      <c r="F49" s="640">
        <v>6.6</v>
      </c>
      <c r="G49" s="640"/>
      <c r="H49" s="640">
        <v>10.8</v>
      </c>
      <c r="I49" s="640"/>
      <c r="J49" s="640">
        <v>20.399999999999999</v>
      </c>
      <c r="K49" s="640"/>
      <c r="L49" s="640">
        <v>-9.6999999999999993</v>
      </c>
      <c r="M49" s="640"/>
      <c r="N49" s="640">
        <v>4.4000000000000004</v>
      </c>
      <c r="O49" s="640"/>
      <c r="P49" s="640">
        <v>16.100000000000001</v>
      </c>
      <c r="Q49" s="640"/>
      <c r="R49" s="640">
        <v>-58.6</v>
      </c>
      <c r="S49" s="640"/>
      <c r="T49" s="640">
        <v>35.299999999999997</v>
      </c>
      <c r="U49" s="640"/>
      <c r="V49" s="640">
        <v>32.1</v>
      </c>
      <c r="W49" s="640"/>
      <c r="X49" s="640">
        <v>-13</v>
      </c>
      <c r="Y49" s="640"/>
      <c r="Z49" s="624" t="s">
        <v>601</v>
      </c>
      <c r="AA49" s="640"/>
      <c r="AB49" s="640"/>
      <c r="AC49" s="640"/>
    </row>
    <row r="50" spans="1:29" ht="15" customHeight="1">
      <c r="A50" s="624" t="s">
        <v>602</v>
      </c>
      <c r="B50" s="640">
        <v>2.1</v>
      </c>
      <c r="C50" s="640"/>
      <c r="D50" s="640">
        <v>-4.0999999999999996</v>
      </c>
      <c r="E50" s="640"/>
      <c r="F50" s="640">
        <v>13.1</v>
      </c>
      <c r="G50" s="640"/>
      <c r="H50" s="640">
        <v>-9.4</v>
      </c>
      <c r="I50" s="640"/>
      <c r="J50" s="640">
        <v>-18.8</v>
      </c>
      <c r="K50" s="640"/>
      <c r="L50" s="640">
        <v>17.3</v>
      </c>
      <c r="M50" s="640"/>
      <c r="N50" s="640">
        <v>13.8</v>
      </c>
      <c r="O50" s="640"/>
      <c r="P50" s="640">
        <v>4.4000000000000004</v>
      </c>
      <c r="Q50" s="640"/>
      <c r="R50" s="640">
        <v>9.6999999999999993</v>
      </c>
      <c r="S50" s="640"/>
      <c r="T50" s="640">
        <v>-20</v>
      </c>
      <c r="U50" s="640"/>
      <c r="V50" s="640">
        <v>22.1</v>
      </c>
      <c r="W50" s="640"/>
      <c r="X50" s="640">
        <v>-0.6</v>
      </c>
      <c r="Y50" s="640"/>
      <c r="Z50" s="624" t="s">
        <v>602</v>
      </c>
      <c r="AA50" s="640"/>
      <c r="AB50" s="640"/>
      <c r="AC50" s="640"/>
    </row>
    <row r="51" spans="1:29" ht="15" customHeight="1">
      <c r="A51" s="624" t="s">
        <v>603</v>
      </c>
      <c r="B51" s="640">
        <v>17.2</v>
      </c>
      <c r="C51" s="640"/>
      <c r="D51" s="640">
        <v>53.5</v>
      </c>
      <c r="E51" s="640"/>
      <c r="F51" s="640">
        <v>-22.2</v>
      </c>
      <c r="G51" s="640"/>
      <c r="H51" s="640">
        <v>67.5</v>
      </c>
      <c r="I51" s="640"/>
      <c r="J51" s="640">
        <v>99.6</v>
      </c>
      <c r="K51" s="640"/>
      <c r="L51" s="640">
        <v>38.200000000000003</v>
      </c>
      <c r="M51" s="640"/>
      <c r="N51" s="640">
        <v>37.6</v>
      </c>
      <c r="O51" s="640"/>
      <c r="P51" s="640">
        <v>-48.5</v>
      </c>
      <c r="Q51" s="640"/>
      <c r="R51" s="640">
        <v>246.2</v>
      </c>
      <c r="S51" s="640"/>
      <c r="T51" s="640">
        <v>-2.9</v>
      </c>
      <c r="U51" s="640"/>
      <c r="V51" s="640">
        <v>-62.4</v>
      </c>
      <c r="W51" s="640"/>
      <c r="X51" s="640">
        <v>-27.4</v>
      </c>
      <c r="Y51" s="640"/>
      <c r="Z51" s="624" t="s">
        <v>603</v>
      </c>
      <c r="AA51" s="640"/>
      <c r="AB51" s="640"/>
      <c r="AC51" s="640"/>
    </row>
    <row r="52" spans="1:29" ht="15" customHeight="1">
      <c r="A52" s="624" t="s">
        <v>604</v>
      </c>
      <c r="B52" s="640">
        <v>6.1</v>
      </c>
      <c r="C52" s="640"/>
      <c r="D52" s="640">
        <v>11.6</v>
      </c>
      <c r="E52" s="640"/>
      <c r="F52" s="640">
        <v>1.8</v>
      </c>
      <c r="G52" s="640"/>
      <c r="H52" s="640">
        <v>34</v>
      </c>
      <c r="I52" s="640"/>
      <c r="J52" s="640">
        <v>33.5</v>
      </c>
      <c r="K52" s="640"/>
      <c r="L52" s="640">
        <v>34.200000000000003</v>
      </c>
      <c r="M52" s="640"/>
      <c r="N52" s="640">
        <v>5.7</v>
      </c>
      <c r="O52" s="640"/>
      <c r="P52" s="640">
        <v>-17.7</v>
      </c>
      <c r="Q52" s="640"/>
      <c r="R52" s="640">
        <v>-60.9</v>
      </c>
      <c r="S52" s="640"/>
      <c r="T52" s="640">
        <v>23.8</v>
      </c>
      <c r="U52" s="640"/>
      <c r="V52" s="640">
        <v>-20.7</v>
      </c>
      <c r="W52" s="640"/>
      <c r="X52" s="640">
        <v>-19.5</v>
      </c>
      <c r="Y52" s="640"/>
      <c r="Z52" s="624" t="s">
        <v>604</v>
      </c>
      <c r="AA52" s="640"/>
      <c r="AB52" s="640"/>
      <c r="AC52" s="640"/>
    </row>
    <row r="53" spans="1:29" ht="15" customHeight="1">
      <c r="A53" s="624" t="s">
        <v>605</v>
      </c>
      <c r="B53" s="640">
        <v>-47.3</v>
      </c>
      <c r="C53" s="640"/>
      <c r="D53" s="640">
        <v>-82.8</v>
      </c>
      <c r="E53" s="640"/>
      <c r="F53" s="640">
        <v>104.8</v>
      </c>
      <c r="G53" s="640"/>
      <c r="H53" s="640">
        <v>-83.3</v>
      </c>
      <c r="I53" s="640"/>
      <c r="J53" s="640">
        <v>-91.3</v>
      </c>
      <c r="K53" s="640"/>
      <c r="L53" s="640">
        <v>-19.8</v>
      </c>
      <c r="M53" s="640"/>
      <c r="N53" s="640">
        <v>-60.1</v>
      </c>
      <c r="O53" s="640"/>
      <c r="P53" s="640">
        <v>194.8</v>
      </c>
      <c r="Q53" s="640"/>
      <c r="R53" s="640">
        <v>65.2</v>
      </c>
      <c r="S53" s="640"/>
      <c r="T53" s="640">
        <v>208.7</v>
      </c>
      <c r="U53" s="640"/>
      <c r="V53" s="640">
        <v>102.4</v>
      </c>
      <c r="W53" s="640"/>
      <c r="X53" s="640">
        <v>903.9</v>
      </c>
      <c r="Y53" s="640"/>
      <c r="Z53" s="624" t="s">
        <v>605</v>
      </c>
      <c r="AA53" s="640"/>
      <c r="AB53" s="640"/>
      <c r="AC53" s="640"/>
    </row>
    <row r="54" spans="1:29" ht="15" customHeight="1">
      <c r="A54" s="624" t="s">
        <v>820</v>
      </c>
      <c r="B54" s="640">
        <v>-0.1</v>
      </c>
      <c r="C54" s="640"/>
      <c r="D54" s="640">
        <v>25.7</v>
      </c>
      <c r="E54" s="640"/>
      <c r="F54" s="640">
        <v>-38.6</v>
      </c>
      <c r="G54" s="640"/>
      <c r="H54" s="640">
        <v>-46.9</v>
      </c>
      <c r="I54" s="640"/>
      <c r="J54" s="640">
        <v>-40.5</v>
      </c>
      <c r="K54" s="640"/>
      <c r="L54" s="640">
        <v>-61.8</v>
      </c>
      <c r="M54" s="640"/>
      <c r="N54" s="640">
        <v>267.8</v>
      </c>
      <c r="O54" s="640"/>
      <c r="P54" s="640">
        <v>-18.399999999999999</v>
      </c>
      <c r="Q54" s="640"/>
      <c r="R54" s="645">
        <v>447.9</v>
      </c>
      <c r="S54" s="640"/>
      <c r="T54" s="640">
        <v>-28.1</v>
      </c>
      <c r="U54" s="640"/>
      <c r="V54" s="640">
        <v>-24.9</v>
      </c>
      <c r="W54" s="640"/>
      <c r="X54" s="640">
        <v>-2.2999999999999998</v>
      </c>
      <c r="Y54" s="640"/>
      <c r="Z54" s="624" t="s">
        <v>820</v>
      </c>
      <c r="AA54" s="640"/>
      <c r="AB54" s="640"/>
      <c r="AC54" s="640"/>
    </row>
    <row r="55" spans="1:29" ht="15" customHeight="1">
      <c r="A55" s="624" t="s">
        <v>821</v>
      </c>
      <c r="B55" s="640">
        <v>14.3</v>
      </c>
      <c r="C55" s="640"/>
      <c r="D55" s="640">
        <v>15.3</v>
      </c>
      <c r="E55" s="640"/>
      <c r="F55" s="640">
        <v>13.4</v>
      </c>
      <c r="G55" s="640"/>
      <c r="H55" s="640">
        <v>15.7</v>
      </c>
      <c r="I55" s="640"/>
      <c r="J55" s="640">
        <v>37.4</v>
      </c>
      <c r="K55" s="640"/>
      <c r="L55" s="640">
        <v>-13.1</v>
      </c>
      <c r="M55" s="640"/>
      <c r="N55" s="640">
        <v>11.5</v>
      </c>
      <c r="O55" s="640"/>
      <c r="P55" s="640">
        <v>14.5</v>
      </c>
      <c r="Q55" s="640"/>
      <c r="R55" s="640">
        <v>-59.1</v>
      </c>
      <c r="S55" s="640"/>
      <c r="T55" s="640">
        <v>-41.8</v>
      </c>
      <c r="U55" s="640"/>
      <c r="V55" s="640">
        <v>29.7</v>
      </c>
      <c r="W55" s="640"/>
      <c r="X55" s="640">
        <v>20.8</v>
      </c>
      <c r="Y55" s="640"/>
      <c r="Z55" s="624" t="s">
        <v>821</v>
      </c>
      <c r="AA55" s="640"/>
      <c r="AB55" s="640"/>
      <c r="AC55" s="640"/>
    </row>
    <row r="56" spans="1:29" ht="15" customHeight="1">
      <c r="A56" s="624" t="s">
        <v>822</v>
      </c>
      <c r="B56" s="640">
        <v>17.600000000000001</v>
      </c>
      <c r="C56" s="640"/>
      <c r="D56" s="640">
        <v>36.700000000000003</v>
      </c>
      <c r="E56" s="640"/>
      <c r="F56" s="640">
        <v>6.7</v>
      </c>
      <c r="G56" s="640"/>
      <c r="H56" s="640">
        <v>11.9</v>
      </c>
      <c r="I56" s="640"/>
      <c r="J56" s="640">
        <v>89.1</v>
      </c>
      <c r="K56" s="640"/>
      <c r="L56" s="640">
        <v>-14.7</v>
      </c>
      <c r="M56" s="640"/>
      <c r="N56" s="640">
        <v>25.6</v>
      </c>
      <c r="O56" s="640"/>
      <c r="P56" s="640">
        <v>18.600000000000001</v>
      </c>
      <c r="Q56" s="640"/>
      <c r="R56" s="640">
        <v>-67.3</v>
      </c>
      <c r="S56" s="640"/>
      <c r="T56" s="640">
        <v>16.2</v>
      </c>
      <c r="U56" s="640"/>
      <c r="V56" s="640">
        <v>14.7</v>
      </c>
      <c r="W56" s="640"/>
      <c r="X56" s="640">
        <v>38.5</v>
      </c>
      <c r="Y56" s="640"/>
      <c r="Z56" s="624" t="s">
        <v>822</v>
      </c>
      <c r="AA56" s="640"/>
      <c r="AB56" s="640"/>
      <c r="AC56" s="640"/>
    </row>
    <row r="57" spans="1:29" ht="15" customHeight="1">
      <c r="A57" s="624" t="s">
        <v>823</v>
      </c>
      <c r="B57" s="640">
        <v>6.6</v>
      </c>
      <c r="C57" s="640"/>
      <c r="D57" s="640">
        <v>15</v>
      </c>
      <c r="E57" s="640"/>
      <c r="F57" s="640">
        <v>0.3</v>
      </c>
      <c r="G57" s="640"/>
      <c r="H57" s="640">
        <v>21.2</v>
      </c>
      <c r="I57" s="640"/>
      <c r="J57" s="640">
        <v>29.3</v>
      </c>
      <c r="K57" s="640"/>
      <c r="L57" s="640">
        <v>14.8</v>
      </c>
      <c r="M57" s="640"/>
      <c r="N57" s="640">
        <v>25.8</v>
      </c>
      <c r="O57" s="640"/>
      <c r="P57" s="640">
        <v>-15.4</v>
      </c>
      <c r="Q57" s="640"/>
      <c r="R57" s="640">
        <v>2</v>
      </c>
      <c r="S57" s="640"/>
      <c r="T57" s="640">
        <v>-52.9</v>
      </c>
      <c r="U57" s="640"/>
      <c r="V57" s="640">
        <v>-1.8</v>
      </c>
      <c r="W57" s="640"/>
      <c r="X57" s="640">
        <v>-19.399999999999999</v>
      </c>
      <c r="Y57" s="640"/>
      <c r="Z57" s="624" t="s">
        <v>823</v>
      </c>
      <c r="AA57" s="640"/>
      <c r="AB57" s="640"/>
      <c r="AC57" s="640"/>
    </row>
    <row r="58" spans="1:29" ht="15" customHeight="1">
      <c r="A58" s="624" t="s">
        <v>824</v>
      </c>
      <c r="B58" s="640">
        <v>17.899999999999999</v>
      </c>
      <c r="C58" s="640"/>
      <c r="D58" s="640">
        <v>-5.7</v>
      </c>
      <c r="E58" s="640"/>
      <c r="F58" s="640">
        <v>50.5</v>
      </c>
      <c r="G58" s="640"/>
      <c r="H58" s="640">
        <v>10.8</v>
      </c>
      <c r="I58" s="640"/>
      <c r="J58" s="640">
        <v>-15.9</v>
      </c>
      <c r="K58" s="640"/>
      <c r="L58" s="640">
        <v>66.8</v>
      </c>
      <c r="M58" s="640"/>
      <c r="N58" s="640">
        <v>8.6999999999999993</v>
      </c>
      <c r="O58" s="640"/>
      <c r="P58" s="640">
        <v>35.9</v>
      </c>
      <c r="Q58" s="640"/>
      <c r="R58" s="640">
        <v>-38.1</v>
      </c>
      <c r="S58" s="640"/>
      <c r="T58" s="640">
        <v>26.7</v>
      </c>
      <c r="U58" s="640"/>
      <c r="V58" s="640">
        <v>14.2</v>
      </c>
      <c r="W58" s="640"/>
      <c r="X58" s="640">
        <v>69.8</v>
      </c>
      <c r="Y58" s="640"/>
      <c r="Z58" s="624" t="s">
        <v>824</v>
      </c>
      <c r="AA58" s="640"/>
      <c r="AB58" s="640"/>
      <c r="AC58" s="640"/>
    </row>
    <row r="59" spans="1:29" ht="15" customHeight="1">
      <c r="A59" s="624" t="s">
        <v>568</v>
      </c>
      <c r="B59" s="640">
        <v>3</v>
      </c>
      <c r="C59" s="640"/>
      <c r="D59" s="640">
        <v>-8.1999999999999993</v>
      </c>
      <c r="E59" s="640"/>
      <c r="F59" s="640">
        <v>13.2</v>
      </c>
      <c r="G59" s="640"/>
      <c r="H59" s="640">
        <v>21.1</v>
      </c>
      <c r="I59" s="640"/>
      <c r="J59" s="640">
        <v>21.8</v>
      </c>
      <c r="K59" s="640"/>
      <c r="L59" s="640">
        <v>19.899999999999999</v>
      </c>
      <c r="M59" s="640"/>
      <c r="N59" s="640">
        <v>-22.9</v>
      </c>
      <c r="O59" s="640"/>
      <c r="P59" s="640">
        <v>0.2</v>
      </c>
      <c r="Q59" s="640"/>
      <c r="R59" s="640">
        <v>-83</v>
      </c>
      <c r="S59" s="640"/>
      <c r="T59" s="640">
        <v>-23.8</v>
      </c>
      <c r="U59" s="640"/>
      <c r="V59" s="640">
        <v>-7.3</v>
      </c>
      <c r="W59" s="640"/>
      <c r="X59" s="640">
        <v>71</v>
      </c>
      <c r="Y59" s="640"/>
      <c r="Z59" s="624" t="s">
        <v>568</v>
      </c>
      <c r="AA59" s="640"/>
      <c r="AB59" s="640"/>
      <c r="AC59" s="640"/>
    </row>
    <row r="60" spans="1:29" ht="15" customHeight="1">
      <c r="A60" s="624" t="s">
        <v>569</v>
      </c>
      <c r="B60" s="640">
        <v>69.5</v>
      </c>
      <c r="C60" s="640"/>
      <c r="D60" s="640">
        <v>148.69999999999999</v>
      </c>
      <c r="E60" s="640"/>
      <c r="F60" s="640">
        <v>4.9000000000000004</v>
      </c>
      <c r="G60" s="640"/>
      <c r="H60" s="640">
        <v>124.2</v>
      </c>
      <c r="I60" s="640"/>
      <c r="J60" s="640">
        <v>207.5</v>
      </c>
      <c r="K60" s="640"/>
      <c r="L60" s="640">
        <v>-0.1</v>
      </c>
      <c r="M60" s="640"/>
      <c r="N60" s="640">
        <v>95.4</v>
      </c>
      <c r="O60" s="640"/>
      <c r="P60" s="640">
        <v>24.9</v>
      </c>
      <c r="Q60" s="640"/>
      <c r="R60" s="640">
        <v>213.6</v>
      </c>
      <c r="S60" s="640"/>
      <c r="T60" s="640">
        <v>99.3</v>
      </c>
      <c r="U60" s="640"/>
      <c r="V60" s="640">
        <v>63</v>
      </c>
      <c r="W60" s="640"/>
      <c r="X60" s="640">
        <v>-37.1</v>
      </c>
      <c r="Y60" s="640"/>
      <c r="Z60" s="624" t="s">
        <v>569</v>
      </c>
      <c r="AA60" s="640"/>
      <c r="AB60" s="640"/>
      <c r="AC60" s="640"/>
    </row>
    <row r="61" spans="1:29" ht="15" customHeight="1">
      <c r="A61" s="624" t="s">
        <v>570</v>
      </c>
      <c r="B61" s="640">
        <v>18.5</v>
      </c>
      <c r="C61" s="640"/>
      <c r="D61" s="640">
        <v>-7.8</v>
      </c>
      <c r="E61" s="640"/>
      <c r="F61" s="640">
        <v>37.700000000000003</v>
      </c>
      <c r="G61" s="640"/>
      <c r="H61" s="640">
        <v>41.5</v>
      </c>
      <c r="I61" s="640"/>
      <c r="J61" s="640">
        <v>0.7</v>
      </c>
      <c r="K61" s="640"/>
      <c r="L61" s="640">
        <v>81.2</v>
      </c>
      <c r="M61" s="640"/>
      <c r="N61" s="640">
        <v>-28.7</v>
      </c>
      <c r="O61" s="640"/>
      <c r="P61" s="640">
        <v>9.6999999999999993</v>
      </c>
      <c r="Q61" s="640"/>
      <c r="R61" s="640">
        <v>3.2</v>
      </c>
      <c r="S61" s="640"/>
      <c r="T61" s="640">
        <v>2.4</v>
      </c>
      <c r="U61" s="640"/>
      <c r="V61" s="640">
        <v>-6.1</v>
      </c>
      <c r="W61" s="640"/>
      <c r="X61" s="640">
        <v>42.3</v>
      </c>
      <c r="Y61" s="640"/>
      <c r="Z61" s="624" t="s">
        <v>570</v>
      </c>
      <c r="AA61" s="640"/>
      <c r="AB61" s="640"/>
      <c r="AC61" s="640"/>
    </row>
    <row r="62" spans="1:29" ht="15" customHeight="1">
      <c r="A62" s="624" t="s">
        <v>571</v>
      </c>
      <c r="B62" s="640">
        <v>20.2</v>
      </c>
      <c r="C62" s="640"/>
      <c r="D62" s="640">
        <v>5.6</v>
      </c>
      <c r="E62" s="640"/>
      <c r="F62" s="640">
        <v>27.5</v>
      </c>
      <c r="G62" s="640"/>
      <c r="H62" s="640">
        <v>85</v>
      </c>
      <c r="I62" s="640"/>
      <c r="J62" s="640">
        <v>14.3</v>
      </c>
      <c r="K62" s="640"/>
      <c r="L62" s="640">
        <v>143.5</v>
      </c>
      <c r="M62" s="640"/>
      <c r="N62" s="640">
        <v>20.5</v>
      </c>
      <c r="O62" s="640"/>
      <c r="P62" s="640">
        <v>-21.5</v>
      </c>
      <c r="Q62" s="640"/>
      <c r="R62" s="640">
        <v>50.8</v>
      </c>
      <c r="S62" s="640"/>
      <c r="T62" s="640">
        <v>-47.6</v>
      </c>
      <c r="U62" s="640"/>
      <c r="V62" s="640">
        <v>3</v>
      </c>
      <c r="W62" s="640"/>
      <c r="X62" s="640">
        <v>-41.9</v>
      </c>
      <c r="Y62" s="640"/>
      <c r="Z62" s="624" t="s">
        <v>571</v>
      </c>
      <c r="AA62" s="640"/>
      <c r="AB62" s="640"/>
      <c r="AC62" s="640"/>
    </row>
    <row r="63" spans="1:29" ht="15" customHeight="1">
      <c r="A63" s="624" t="s">
        <v>355</v>
      </c>
      <c r="B63" s="640">
        <v>10.6</v>
      </c>
      <c r="C63" s="640"/>
      <c r="D63" s="640">
        <v>-13.8</v>
      </c>
      <c r="E63" s="640"/>
      <c r="F63" s="640">
        <v>45</v>
      </c>
      <c r="G63" s="640"/>
      <c r="H63" s="640">
        <v>-6</v>
      </c>
      <c r="I63" s="640"/>
      <c r="J63" s="640">
        <v>-6.4</v>
      </c>
      <c r="K63" s="640"/>
      <c r="L63" s="640">
        <v>-5.3</v>
      </c>
      <c r="M63" s="640"/>
      <c r="N63" s="640">
        <v>-17.600000000000001</v>
      </c>
      <c r="O63" s="640"/>
      <c r="P63" s="640">
        <v>54.7</v>
      </c>
      <c r="Q63" s="640"/>
      <c r="R63" s="640">
        <v>-45.8</v>
      </c>
      <c r="S63" s="640"/>
      <c r="T63" s="640">
        <v>6.7</v>
      </c>
      <c r="U63" s="640"/>
      <c r="V63" s="640">
        <v>96</v>
      </c>
      <c r="W63" s="640"/>
      <c r="X63" s="640">
        <v>37</v>
      </c>
      <c r="Y63" s="640"/>
      <c r="Z63" s="624" t="s">
        <v>355</v>
      </c>
      <c r="AA63" s="640"/>
      <c r="AB63" s="640"/>
      <c r="AC63" s="640"/>
    </row>
    <row r="64" spans="1:29" ht="15" customHeight="1">
      <c r="A64" s="624" t="s">
        <v>573</v>
      </c>
      <c r="B64" s="640">
        <v>25.3</v>
      </c>
      <c r="C64" s="640"/>
      <c r="D64" s="640">
        <v>52.4</v>
      </c>
      <c r="E64" s="640"/>
      <c r="F64" s="640">
        <v>12.1</v>
      </c>
      <c r="G64" s="640"/>
      <c r="H64" s="640">
        <v>25.9</v>
      </c>
      <c r="I64" s="640"/>
      <c r="J64" s="640">
        <v>32.799999999999997</v>
      </c>
      <c r="K64" s="640"/>
      <c r="L64" s="640">
        <v>19.7</v>
      </c>
      <c r="M64" s="640"/>
      <c r="N64" s="640">
        <v>5.4</v>
      </c>
      <c r="O64" s="640"/>
      <c r="P64" s="640">
        <v>28.4</v>
      </c>
      <c r="Q64" s="640"/>
      <c r="R64" s="640">
        <v>770.2</v>
      </c>
      <c r="S64" s="640"/>
      <c r="T64" s="640">
        <v>111.2</v>
      </c>
      <c r="U64" s="640"/>
      <c r="V64" s="640">
        <v>67.900000000000006</v>
      </c>
      <c r="W64" s="640"/>
      <c r="X64" s="640">
        <v>-38.700000000000003</v>
      </c>
      <c r="Y64" s="640"/>
      <c r="Z64" s="624" t="s">
        <v>573</v>
      </c>
      <c r="AA64" s="640"/>
      <c r="AB64" s="640"/>
      <c r="AC64" s="640"/>
    </row>
    <row r="65" spans="1:14" ht="20.100000000000001" customHeight="1">
      <c r="B65" s="623"/>
      <c r="C65" s="623"/>
      <c r="D65" s="623"/>
      <c r="E65" s="623"/>
      <c r="F65" s="623"/>
    </row>
    <row r="66" spans="1:14" ht="18.95" customHeight="1">
      <c r="A66" s="705" t="s">
        <v>1743</v>
      </c>
      <c r="B66" s="705"/>
      <c r="C66" s="705"/>
      <c r="D66" s="705"/>
      <c r="E66" s="705"/>
      <c r="F66" s="705"/>
      <c r="N66" s="705" t="s">
        <v>1743</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810" customFormat="1" ht="15" customHeight="1">
      <c r="A1" s="812" t="s">
        <v>1764</v>
      </c>
    </row>
    <row r="2" spans="1:24" ht="15" customHeight="1">
      <c r="A2" s="477" t="s">
        <v>740</v>
      </c>
      <c r="B2" s="444"/>
      <c r="C2" s="444"/>
      <c r="D2" s="444"/>
      <c r="E2" s="444"/>
      <c r="F2" s="444"/>
      <c r="G2" s="444"/>
      <c r="H2" s="444"/>
      <c r="I2" s="444"/>
      <c r="J2" s="477" t="s">
        <v>740</v>
      </c>
      <c r="K2" s="444"/>
      <c r="M2" s="477"/>
      <c r="N2" s="446"/>
      <c r="O2" s="446"/>
      <c r="P2" s="446"/>
      <c r="Q2" s="446"/>
      <c r="R2" s="446"/>
      <c r="S2" s="446"/>
      <c r="T2" s="446"/>
      <c r="U2" s="446"/>
      <c r="V2" s="446"/>
    </row>
    <row r="3" spans="1:24" ht="15" customHeight="1">
      <c r="A3" s="493" t="s">
        <v>6</v>
      </c>
      <c r="B3" s="444"/>
      <c r="C3" s="444"/>
      <c r="D3" s="444"/>
      <c r="E3" s="444"/>
      <c r="F3" s="444"/>
      <c r="G3" s="444"/>
      <c r="H3" s="444"/>
      <c r="I3" s="444"/>
      <c r="J3" s="493" t="s">
        <v>6</v>
      </c>
      <c r="K3" s="444"/>
      <c r="M3" s="477"/>
      <c r="N3" s="446"/>
      <c r="O3" s="446"/>
      <c r="P3" s="446"/>
      <c r="Q3" s="446"/>
      <c r="R3" s="446"/>
      <c r="S3" s="446"/>
      <c r="T3" s="446"/>
      <c r="U3" s="446"/>
      <c r="V3" s="446"/>
    </row>
    <row r="4" spans="1:24" ht="15" customHeight="1">
      <c r="A4" s="493" t="s">
        <v>1679</v>
      </c>
      <c r="B4" s="444"/>
      <c r="C4" s="444"/>
      <c r="D4" s="444"/>
      <c r="E4" s="444"/>
      <c r="F4" s="444"/>
      <c r="G4" s="444"/>
      <c r="H4" s="444"/>
      <c r="I4" s="444"/>
      <c r="J4" s="493" t="s">
        <v>1679</v>
      </c>
      <c r="K4" s="444"/>
      <c r="M4" s="477"/>
      <c r="N4" s="446"/>
      <c r="O4" s="446"/>
      <c r="P4" s="446"/>
      <c r="Q4" s="446"/>
      <c r="R4" s="446"/>
      <c r="S4" s="446"/>
      <c r="T4" s="446"/>
      <c r="U4" s="446"/>
      <c r="V4" s="446"/>
    </row>
    <row r="5" spans="1:24" ht="15" customHeight="1">
      <c r="A5" s="494" t="s">
        <v>1321</v>
      </c>
      <c r="B5" s="444"/>
      <c r="C5" s="444"/>
      <c r="D5" s="444"/>
      <c r="E5" s="444"/>
      <c r="F5" s="444"/>
      <c r="G5" s="444"/>
      <c r="H5" s="444"/>
      <c r="I5" s="444"/>
      <c r="J5" s="494" t="s">
        <v>1321</v>
      </c>
      <c r="K5" s="444"/>
      <c r="M5" s="478"/>
      <c r="N5" s="446"/>
      <c r="O5" s="446"/>
      <c r="P5" s="446"/>
      <c r="Q5" s="446"/>
      <c r="R5" s="446"/>
      <c r="S5" s="446"/>
      <c r="T5" s="446"/>
      <c r="U5" s="446"/>
      <c r="V5" s="446"/>
    </row>
    <row r="6" spans="1:24" ht="15" customHeight="1">
      <c r="A6" s="494" t="s">
        <v>672</v>
      </c>
      <c r="B6" s="444"/>
      <c r="C6" s="444"/>
      <c r="D6" s="444"/>
      <c r="E6" s="444"/>
      <c r="F6" s="444"/>
      <c r="G6" s="444"/>
      <c r="H6" s="444"/>
      <c r="I6" s="444"/>
      <c r="J6" s="494" t="s">
        <v>672</v>
      </c>
      <c r="K6" s="444"/>
      <c r="M6" s="477"/>
      <c r="N6" s="446"/>
      <c r="O6" s="446"/>
      <c r="P6" s="446"/>
      <c r="Q6" s="446"/>
      <c r="R6" s="446"/>
      <c r="S6" s="446"/>
      <c r="T6" s="446"/>
      <c r="U6" s="446"/>
      <c r="V6" s="446"/>
    </row>
    <row r="7" spans="1:24" ht="15" customHeight="1">
      <c r="A7" s="495" t="s">
        <v>460</v>
      </c>
      <c r="B7" s="438"/>
      <c r="C7" s="438"/>
      <c r="D7" s="438"/>
      <c r="E7" s="438"/>
      <c r="F7" s="438"/>
      <c r="G7" s="438"/>
      <c r="H7" s="438"/>
      <c r="I7" s="438"/>
      <c r="J7" s="495" t="s">
        <v>460</v>
      </c>
      <c r="K7" s="438"/>
      <c r="M7" s="479"/>
      <c r="N7" s="439"/>
      <c r="O7" s="439"/>
      <c r="P7" s="439"/>
      <c r="Q7" s="439"/>
      <c r="R7" s="439"/>
      <c r="S7" s="439"/>
      <c r="T7" s="439"/>
      <c r="U7" s="439"/>
      <c r="V7" s="439"/>
    </row>
    <row r="8" spans="1:24" s="231" customFormat="1" ht="15.75" customHeight="1">
      <c r="A8" s="952" t="s">
        <v>271</v>
      </c>
      <c r="B8" s="955" t="s">
        <v>686</v>
      </c>
      <c r="C8" s="952"/>
      <c r="D8" s="958" t="s">
        <v>1660</v>
      </c>
      <c r="E8" s="959"/>
      <c r="F8" s="959"/>
      <c r="G8" s="958" t="s">
        <v>687</v>
      </c>
      <c r="H8" s="959"/>
      <c r="I8" s="960"/>
      <c r="J8" s="961" t="s">
        <v>40</v>
      </c>
      <c r="K8" s="962"/>
      <c r="L8" s="976" t="s">
        <v>441</v>
      </c>
      <c r="M8" s="960"/>
      <c r="N8" s="960"/>
      <c r="O8" s="960"/>
      <c r="P8" s="960"/>
      <c r="Q8" s="960"/>
      <c r="R8" s="960"/>
      <c r="S8" s="960"/>
      <c r="T8" s="960"/>
      <c r="U8" s="977"/>
      <c r="V8" s="955" t="s">
        <v>271</v>
      </c>
    </row>
    <row r="9" spans="1:24" s="231" customFormat="1" ht="15.75" customHeight="1">
      <c r="A9" s="953"/>
      <c r="B9" s="956"/>
      <c r="C9" s="953"/>
      <c r="D9" s="938" t="s">
        <v>548</v>
      </c>
      <c r="E9" s="480" t="s">
        <v>531</v>
      </c>
      <c r="F9" s="481"/>
      <c r="G9" s="939" t="s">
        <v>665</v>
      </c>
      <c r="H9" s="967" t="s">
        <v>327</v>
      </c>
      <c r="I9" s="970" t="s">
        <v>1006</v>
      </c>
      <c r="J9" s="963"/>
      <c r="K9" s="964"/>
      <c r="L9" s="970" t="s">
        <v>665</v>
      </c>
      <c r="M9" s="925"/>
      <c r="N9" s="958" t="s">
        <v>628</v>
      </c>
      <c r="O9" s="959"/>
      <c r="P9" s="959"/>
      <c r="Q9" s="959"/>
      <c r="R9" s="959"/>
      <c r="S9" s="959"/>
      <c r="T9" s="959"/>
      <c r="U9" s="972"/>
      <c r="V9" s="956"/>
    </row>
    <row r="10" spans="1:24" s="231" customFormat="1" ht="15.75" customHeight="1">
      <c r="A10" s="953"/>
      <c r="B10" s="956"/>
      <c r="C10" s="953"/>
      <c r="D10" s="939"/>
      <c r="E10" s="938" t="s">
        <v>327</v>
      </c>
      <c r="F10" s="938" t="s">
        <v>1006</v>
      </c>
      <c r="G10" s="939"/>
      <c r="H10" s="968"/>
      <c r="I10" s="968"/>
      <c r="J10" s="963"/>
      <c r="K10" s="964"/>
      <c r="L10" s="967"/>
      <c r="M10" s="927"/>
      <c r="N10" s="973" t="s">
        <v>784</v>
      </c>
      <c r="O10" s="962"/>
      <c r="P10" s="973" t="s">
        <v>767</v>
      </c>
      <c r="Q10" s="962"/>
      <c r="R10" s="970" t="s">
        <v>881</v>
      </c>
      <c r="S10" s="925"/>
      <c r="T10" s="973" t="s">
        <v>768</v>
      </c>
      <c r="U10" s="962"/>
      <c r="V10" s="956"/>
    </row>
    <row r="11" spans="1:24" s="231" customFormat="1" ht="15.75" customHeight="1">
      <c r="A11" s="953"/>
      <c r="B11" s="956"/>
      <c r="C11" s="953"/>
      <c r="D11" s="939"/>
      <c r="E11" s="939"/>
      <c r="F11" s="939"/>
      <c r="G11" s="939"/>
      <c r="H11" s="968"/>
      <c r="I11" s="968"/>
      <c r="J11" s="963"/>
      <c r="K11" s="964"/>
      <c r="L11" s="967"/>
      <c r="M11" s="927"/>
      <c r="N11" s="974"/>
      <c r="O11" s="964"/>
      <c r="P11" s="974"/>
      <c r="Q11" s="964"/>
      <c r="R11" s="967"/>
      <c r="S11" s="927"/>
      <c r="T11" s="974"/>
      <c r="U11" s="964"/>
      <c r="V11" s="956"/>
    </row>
    <row r="12" spans="1:24" s="231" customFormat="1" ht="15.75" customHeight="1">
      <c r="A12" s="954"/>
      <c r="B12" s="957"/>
      <c r="C12" s="954"/>
      <c r="D12" s="940"/>
      <c r="E12" s="940"/>
      <c r="F12" s="940"/>
      <c r="G12" s="940"/>
      <c r="H12" s="969"/>
      <c r="I12" s="969"/>
      <c r="J12" s="965"/>
      <c r="K12" s="966"/>
      <c r="L12" s="971"/>
      <c r="M12" s="929"/>
      <c r="N12" s="975"/>
      <c r="O12" s="966"/>
      <c r="P12" s="975"/>
      <c r="Q12" s="966"/>
      <c r="R12" s="971"/>
      <c r="S12" s="929"/>
      <c r="T12" s="975"/>
      <c r="U12" s="966"/>
      <c r="V12" s="957"/>
    </row>
    <row r="13" spans="1:24" ht="26.1" customHeight="1">
      <c r="A13" s="218" t="s">
        <v>601</v>
      </c>
      <c r="B13" s="444"/>
      <c r="C13" s="444"/>
      <c r="D13" s="444"/>
      <c r="E13" s="444"/>
      <c r="F13" s="444"/>
      <c r="G13" s="444"/>
      <c r="H13" s="444"/>
      <c r="I13" s="444"/>
      <c r="J13" s="482" t="s">
        <v>601</v>
      </c>
      <c r="K13" s="444"/>
      <c r="M13" s="482"/>
      <c r="N13" s="443"/>
      <c r="O13" s="443"/>
      <c r="P13" s="443"/>
      <c r="Q13" s="443"/>
      <c r="R13" s="443"/>
      <c r="S13" s="443"/>
      <c r="T13" s="443"/>
      <c r="U13" s="443"/>
      <c r="V13" s="443"/>
    </row>
    <row r="14" spans="1:24" ht="21.95" customHeight="1">
      <c r="A14" s="483" t="s">
        <v>769</v>
      </c>
      <c r="B14" s="478">
        <v>2017</v>
      </c>
      <c r="C14" s="484" t="s">
        <v>849</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485" t="s">
        <v>769</v>
      </c>
      <c r="X14" s="27"/>
    </row>
    <row r="15" spans="1:24" ht="15" customHeight="1">
      <c r="A15" s="483" t="s">
        <v>918</v>
      </c>
      <c r="B15" s="478" t="s">
        <v>354</v>
      </c>
      <c r="C15" s="484"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485" t="s">
        <v>918</v>
      </c>
    </row>
    <row r="16" spans="1:24" ht="15" customHeight="1">
      <c r="A16" s="483" t="s">
        <v>919</v>
      </c>
      <c r="B16" s="478" t="s">
        <v>354</v>
      </c>
      <c r="C16" s="484"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485" t="s">
        <v>919</v>
      </c>
    </row>
    <row r="17" spans="1:24" ht="15" customHeight="1">
      <c r="A17" s="483" t="s">
        <v>920</v>
      </c>
      <c r="B17" s="478" t="s">
        <v>354</v>
      </c>
      <c r="C17" s="484"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485" t="s">
        <v>920</v>
      </c>
    </row>
    <row r="18" spans="1:24" ht="15" customHeight="1">
      <c r="A18" s="483" t="s">
        <v>921</v>
      </c>
      <c r="B18" s="478" t="s">
        <v>354</v>
      </c>
      <c r="C18" s="484" t="s">
        <v>703</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485" t="s">
        <v>921</v>
      </c>
    </row>
    <row r="19" spans="1:24" ht="15" customHeight="1">
      <c r="A19" s="483" t="s">
        <v>922</v>
      </c>
      <c r="B19" s="478" t="s">
        <v>354</v>
      </c>
      <c r="C19" s="484" t="s">
        <v>704</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485" t="s">
        <v>922</v>
      </c>
    </row>
    <row r="20" spans="1:24" ht="15" customHeight="1">
      <c r="A20" s="483" t="s">
        <v>923</v>
      </c>
      <c r="B20" s="478" t="s">
        <v>354</v>
      </c>
      <c r="C20" s="484" t="s">
        <v>705</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485" t="s">
        <v>923</v>
      </c>
    </row>
    <row r="21" spans="1:24" ht="15" customHeight="1">
      <c r="A21" s="483" t="s">
        <v>924</v>
      </c>
      <c r="B21" s="478" t="s">
        <v>354</v>
      </c>
      <c r="C21" s="484" t="s">
        <v>218</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485" t="s">
        <v>924</v>
      </c>
    </row>
    <row r="22" spans="1:24" ht="15" customHeight="1">
      <c r="A22" s="483" t="s">
        <v>925</v>
      </c>
      <c r="B22" s="478" t="s">
        <v>354</v>
      </c>
      <c r="C22" s="484" t="s">
        <v>196</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485" t="s">
        <v>925</v>
      </c>
    </row>
    <row r="23" spans="1:24" ht="15" customHeight="1">
      <c r="A23" s="483" t="s">
        <v>479</v>
      </c>
      <c r="B23" s="478" t="s">
        <v>354</v>
      </c>
      <c r="C23" s="484" t="s">
        <v>197</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485" t="s">
        <v>479</v>
      </c>
    </row>
    <row r="24" spans="1:24" ht="15" customHeight="1">
      <c r="A24" s="483" t="s">
        <v>480</v>
      </c>
      <c r="B24" s="478" t="s">
        <v>354</v>
      </c>
      <c r="C24" s="484" t="s">
        <v>198</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485" t="s">
        <v>480</v>
      </c>
    </row>
    <row r="25" spans="1:24" ht="15" customHeight="1">
      <c r="A25" s="483" t="s">
        <v>481</v>
      </c>
      <c r="B25" s="478" t="s">
        <v>354</v>
      </c>
      <c r="C25" s="484" t="s">
        <v>668</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485" t="s">
        <v>481</v>
      </c>
    </row>
    <row r="26" spans="1:24" ht="21.95" customHeight="1">
      <c r="A26" s="483" t="s">
        <v>453</v>
      </c>
      <c r="B26" s="478"/>
      <c r="C26" s="484" t="s">
        <v>353</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485" t="s">
        <v>453</v>
      </c>
    </row>
    <row r="27" spans="1:24" ht="26.1" customHeight="1">
      <c r="A27" s="486" t="s">
        <v>602</v>
      </c>
      <c r="B27" s="483"/>
      <c r="C27" s="483"/>
      <c r="D27" s="60"/>
      <c r="E27" s="60"/>
      <c r="F27" s="60"/>
      <c r="G27" s="60"/>
      <c r="H27" s="60"/>
      <c r="I27" s="60"/>
      <c r="J27" s="487" t="s">
        <v>602</v>
      </c>
      <c r="K27" s="60"/>
      <c r="M27" s="487"/>
      <c r="N27" s="60"/>
      <c r="O27" s="60"/>
      <c r="P27" s="60"/>
      <c r="Q27" s="60"/>
      <c r="R27" s="60"/>
      <c r="S27" s="60"/>
      <c r="T27" s="60"/>
      <c r="U27" s="60"/>
      <c r="V27" s="483"/>
    </row>
    <row r="28" spans="1:24" ht="21.95" customHeight="1">
      <c r="A28" s="483">
        <v>14</v>
      </c>
      <c r="B28" s="478">
        <v>2017</v>
      </c>
      <c r="C28" s="484" t="s">
        <v>849</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485" t="s">
        <v>293</v>
      </c>
      <c r="X28" s="27"/>
    </row>
    <row r="29" spans="1:24" ht="15" customHeight="1">
      <c r="A29" s="483">
        <v>15</v>
      </c>
      <c r="B29" s="478" t="s">
        <v>354</v>
      </c>
      <c r="C29" s="484"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485" t="s">
        <v>296</v>
      </c>
    </row>
    <row r="30" spans="1:24" ht="15" customHeight="1">
      <c r="A30" s="483">
        <v>16</v>
      </c>
      <c r="B30" s="478" t="s">
        <v>354</v>
      </c>
      <c r="C30" s="484"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485" t="s">
        <v>297</v>
      </c>
    </row>
    <row r="31" spans="1:24" ht="15" customHeight="1">
      <c r="A31" s="483">
        <v>17</v>
      </c>
      <c r="B31" s="478" t="s">
        <v>354</v>
      </c>
      <c r="C31" s="484"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485" t="s">
        <v>298</v>
      </c>
    </row>
    <row r="32" spans="1:24" ht="15" customHeight="1">
      <c r="A32" s="483">
        <v>18</v>
      </c>
      <c r="B32" s="478" t="s">
        <v>354</v>
      </c>
      <c r="C32" s="484" t="s">
        <v>703</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485" t="s">
        <v>926</v>
      </c>
    </row>
    <row r="33" spans="1:24" ht="15" customHeight="1">
      <c r="A33" s="483">
        <v>19</v>
      </c>
      <c r="B33" s="478" t="s">
        <v>354</v>
      </c>
      <c r="C33" s="484" t="s">
        <v>704</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485" t="s">
        <v>927</v>
      </c>
    </row>
    <row r="34" spans="1:24" ht="15" customHeight="1">
      <c r="A34" s="483">
        <v>20</v>
      </c>
      <c r="B34" s="478" t="s">
        <v>354</v>
      </c>
      <c r="C34" s="484" t="s">
        <v>705</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485" t="s">
        <v>928</v>
      </c>
    </row>
    <row r="35" spans="1:24" ht="15" customHeight="1">
      <c r="A35" s="483">
        <v>21</v>
      </c>
      <c r="B35" s="478" t="s">
        <v>354</v>
      </c>
      <c r="C35" s="484" t="s">
        <v>218</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485" t="s">
        <v>929</v>
      </c>
    </row>
    <row r="36" spans="1:24" ht="15" customHeight="1">
      <c r="A36" s="483">
        <v>22</v>
      </c>
      <c r="B36" s="478" t="s">
        <v>354</v>
      </c>
      <c r="C36" s="484" t="s">
        <v>196</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485" t="s">
        <v>930</v>
      </c>
    </row>
    <row r="37" spans="1:24" ht="15" customHeight="1">
      <c r="A37" s="483">
        <v>23</v>
      </c>
      <c r="B37" s="478" t="s">
        <v>354</v>
      </c>
      <c r="C37" s="484" t="s">
        <v>197</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485" t="s">
        <v>931</v>
      </c>
    </row>
    <row r="38" spans="1:24" ht="15" customHeight="1">
      <c r="A38" s="483">
        <v>24</v>
      </c>
      <c r="B38" s="478" t="s">
        <v>354</v>
      </c>
      <c r="C38" s="484" t="s">
        <v>198</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485" t="s">
        <v>932</v>
      </c>
    </row>
    <row r="39" spans="1:24" ht="15" customHeight="1">
      <c r="A39" s="483">
        <v>25</v>
      </c>
      <c r="B39" s="478" t="s">
        <v>354</v>
      </c>
      <c r="C39" s="484" t="s">
        <v>668</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485" t="s">
        <v>933</v>
      </c>
    </row>
    <row r="40" spans="1:24" ht="21.95" customHeight="1">
      <c r="A40" s="483">
        <v>26</v>
      </c>
      <c r="B40" s="478"/>
      <c r="C40" s="484" t="s">
        <v>353</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485" t="s">
        <v>934</v>
      </c>
    </row>
    <row r="41" spans="1:24" ht="26.1" customHeight="1">
      <c r="A41" s="486" t="s">
        <v>603</v>
      </c>
      <c r="B41" s="483"/>
      <c r="C41" s="483"/>
      <c r="D41" s="60"/>
      <c r="E41" s="60"/>
      <c r="F41" s="60"/>
      <c r="G41" s="60"/>
      <c r="H41" s="60"/>
      <c r="I41" s="60"/>
      <c r="J41" s="487" t="s">
        <v>603</v>
      </c>
      <c r="K41" s="60"/>
      <c r="M41" s="487"/>
      <c r="N41" s="60"/>
      <c r="O41" s="60"/>
      <c r="P41" s="60"/>
      <c r="Q41" s="60"/>
      <c r="R41" s="60"/>
      <c r="S41" s="60"/>
      <c r="T41" s="60"/>
      <c r="U41" s="60"/>
      <c r="V41" s="483"/>
    </row>
    <row r="42" spans="1:24" ht="21.95" customHeight="1">
      <c r="A42" s="483" t="s">
        <v>660</v>
      </c>
      <c r="B42" s="478">
        <v>2017</v>
      </c>
      <c r="C42" s="484" t="s">
        <v>849</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485" t="s">
        <v>660</v>
      </c>
      <c r="X42" s="27"/>
    </row>
    <row r="43" spans="1:24" ht="15" customHeight="1">
      <c r="A43" s="483" t="s">
        <v>661</v>
      </c>
      <c r="B43" s="478" t="s">
        <v>354</v>
      </c>
      <c r="C43" s="484"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485" t="s">
        <v>661</v>
      </c>
    </row>
    <row r="44" spans="1:24" ht="15" customHeight="1">
      <c r="A44" s="483" t="s">
        <v>662</v>
      </c>
      <c r="B44" s="478" t="s">
        <v>354</v>
      </c>
      <c r="C44" s="484"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485" t="s">
        <v>662</v>
      </c>
    </row>
    <row r="45" spans="1:24" ht="15" customHeight="1">
      <c r="A45" s="483" t="s">
        <v>663</v>
      </c>
      <c r="B45" s="478" t="s">
        <v>354</v>
      </c>
      <c r="C45" s="484"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485" t="s">
        <v>663</v>
      </c>
    </row>
    <row r="46" spans="1:24" ht="15" customHeight="1">
      <c r="A46" s="483" t="s">
        <v>736</v>
      </c>
      <c r="B46" s="478" t="s">
        <v>354</v>
      </c>
      <c r="C46" s="484" t="s">
        <v>703</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485" t="s">
        <v>736</v>
      </c>
    </row>
    <row r="47" spans="1:24" ht="15" customHeight="1">
      <c r="A47" s="483" t="s">
        <v>737</v>
      </c>
      <c r="B47" s="478" t="s">
        <v>354</v>
      </c>
      <c r="C47" s="484" t="s">
        <v>704</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485" t="s">
        <v>737</v>
      </c>
    </row>
    <row r="48" spans="1:24" ht="15" customHeight="1">
      <c r="A48" s="483" t="s">
        <v>724</v>
      </c>
      <c r="B48" s="478" t="s">
        <v>354</v>
      </c>
      <c r="C48" s="484" t="s">
        <v>705</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485" t="s">
        <v>724</v>
      </c>
    </row>
    <row r="49" spans="1:24" ht="15" customHeight="1">
      <c r="A49" s="483" t="s">
        <v>725</v>
      </c>
      <c r="B49" s="478" t="s">
        <v>354</v>
      </c>
      <c r="C49" s="484" t="s">
        <v>218</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485" t="s">
        <v>725</v>
      </c>
    </row>
    <row r="50" spans="1:24" ht="15" customHeight="1">
      <c r="A50" s="483" t="s">
        <v>265</v>
      </c>
      <c r="B50" s="478" t="s">
        <v>354</v>
      </c>
      <c r="C50" s="484" t="s">
        <v>196</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485" t="s">
        <v>265</v>
      </c>
    </row>
    <row r="51" spans="1:24" ht="15" customHeight="1">
      <c r="A51" s="483" t="s">
        <v>266</v>
      </c>
      <c r="B51" s="478" t="s">
        <v>354</v>
      </c>
      <c r="C51" s="484" t="s">
        <v>197</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485" t="s">
        <v>266</v>
      </c>
    </row>
    <row r="52" spans="1:24" ht="15" customHeight="1">
      <c r="A52" s="483" t="s">
        <v>267</v>
      </c>
      <c r="B52" s="478" t="s">
        <v>354</v>
      </c>
      <c r="C52" s="484" t="s">
        <v>198</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485" t="s">
        <v>267</v>
      </c>
    </row>
    <row r="53" spans="1:24" ht="15" customHeight="1">
      <c r="A53" s="483" t="s">
        <v>268</v>
      </c>
      <c r="B53" s="478" t="s">
        <v>354</v>
      </c>
      <c r="C53" s="484" t="s">
        <v>668</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485" t="s">
        <v>268</v>
      </c>
    </row>
    <row r="54" spans="1:24" ht="21.95" customHeight="1">
      <c r="A54" s="483" t="s">
        <v>269</v>
      </c>
      <c r="B54" s="478"/>
      <c r="C54" s="484" t="s">
        <v>353</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485" t="s">
        <v>269</v>
      </c>
    </row>
    <row r="55" spans="1:24" ht="26.1" customHeight="1">
      <c r="A55" s="486" t="s">
        <v>604</v>
      </c>
      <c r="B55" s="483"/>
      <c r="C55" s="483"/>
      <c r="D55" s="60"/>
      <c r="E55" s="60"/>
      <c r="F55" s="60"/>
      <c r="G55" s="60"/>
      <c r="H55" s="60"/>
      <c r="I55" s="60"/>
      <c r="J55" s="487" t="s">
        <v>604</v>
      </c>
      <c r="K55" s="60"/>
      <c r="M55" s="487"/>
      <c r="N55" s="60"/>
      <c r="O55" s="60"/>
      <c r="P55" s="60"/>
      <c r="Q55" s="60"/>
      <c r="R55" s="60"/>
      <c r="S55" s="60"/>
      <c r="T55" s="60"/>
      <c r="U55" s="60"/>
      <c r="V55" s="483"/>
    </row>
    <row r="56" spans="1:24" ht="21.95" customHeight="1">
      <c r="A56" s="483" t="s">
        <v>270</v>
      </c>
      <c r="B56" s="478">
        <v>2017</v>
      </c>
      <c r="C56" s="484" t="s">
        <v>849</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485" t="s">
        <v>270</v>
      </c>
      <c r="X56" s="27"/>
    </row>
    <row r="57" spans="1:24" ht="15" customHeight="1">
      <c r="A57" s="483" t="s">
        <v>1663</v>
      </c>
      <c r="B57" s="478" t="s">
        <v>354</v>
      </c>
      <c r="C57" s="484"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485" t="s">
        <v>1663</v>
      </c>
    </row>
    <row r="58" spans="1:24" ht="15" customHeight="1">
      <c r="A58" s="483" t="s">
        <v>1664</v>
      </c>
      <c r="B58" s="478" t="s">
        <v>354</v>
      </c>
      <c r="C58" s="484"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485" t="s">
        <v>1664</v>
      </c>
    </row>
    <row r="59" spans="1:24" ht="15" customHeight="1">
      <c r="A59" s="483" t="s">
        <v>1665</v>
      </c>
      <c r="B59" s="478" t="s">
        <v>354</v>
      </c>
      <c r="C59" s="484"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485" t="s">
        <v>1665</v>
      </c>
    </row>
    <row r="60" spans="1:24" ht="15" customHeight="1">
      <c r="A60" s="483" t="s">
        <v>1666</v>
      </c>
      <c r="B60" s="478" t="s">
        <v>354</v>
      </c>
      <c r="C60" s="484" t="s">
        <v>703</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485" t="s">
        <v>1666</v>
      </c>
    </row>
    <row r="61" spans="1:24" ht="15" customHeight="1">
      <c r="A61" s="483" t="s">
        <v>1667</v>
      </c>
      <c r="B61" s="478" t="s">
        <v>354</v>
      </c>
      <c r="C61" s="484" t="s">
        <v>704</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485" t="s">
        <v>1667</v>
      </c>
    </row>
    <row r="62" spans="1:24" ht="15" customHeight="1">
      <c r="A62" s="483" t="s">
        <v>1668</v>
      </c>
      <c r="B62" s="478" t="s">
        <v>354</v>
      </c>
      <c r="C62" s="484" t="s">
        <v>705</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485" t="s">
        <v>1668</v>
      </c>
    </row>
    <row r="63" spans="1:24" ht="15" customHeight="1">
      <c r="A63" s="483" t="s">
        <v>1669</v>
      </c>
      <c r="B63" s="478" t="s">
        <v>354</v>
      </c>
      <c r="C63" s="484" t="s">
        <v>218</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485" t="s">
        <v>1669</v>
      </c>
    </row>
    <row r="64" spans="1:24" ht="15" customHeight="1">
      <c r="A64" s="483" t="s">
        <v>1670</v>
      </c>
      <c r="B64" s="478" t="s">
        <v>354</v>
      </c>
      <c r="C64" s="484" t="s">
        <v>196</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485" t="s">
        <v>1670</v>
      </c>
    </row>
    <row r="65" spans="1:22" ht="15" customHeight="1">
      <c r="A65" s="483" t="s">
        <v>1671</v>
      </c>
      <c r="B65" s="478" t="s">
        <v>354</v>
      </c>
      <c r="C65" s="484" t="s">
        <v>197</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485" t="s">
        <v>1671</v>
      </c>
    </row>
    <row r="66" spans="1:22" ht="15" customHeight="1">
      <c r="A66" s="483" t="s">
        <v>1672</v>
      </c>
      <c r="B66" s="478" t="s">
        <v>354</v>
      </c>
      <c r="C66" s="484" t="s">
        <v>198</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485" t="s">
        <v>1672</v>
      </c>
    </row>
    <row r="67" spans="1:22" ht="15" customHeight="1">
      <c r="A67" s="483" t="s">
        <v>1673</v>
      </c>
      <c r="B67" s="478" t="s">
        <v>354</v>
      </c>
      <c r="C67" s="484" t="s">
        <v>668</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485" t="s">
        <v>1673</v>
      </c>
    </row>
    <row r="68" spans="1:22" ht="21.95" customHeight="1">
      <c r="A68" s="483" t="s">
        <v>1674</v>
      </c>
      <c r="B68" s="478"/>
      <c r="C68" s="484" t="s">
        <v>353</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485" t="s">
        <v>1674</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1743</v>
      </c>
      <c r="J70" s="441" t="s">
        <v>1743</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810" customFormat="1" ht="15" customHeight="1">
      <c r="A1" s="812" t="s">
        <v>1764</v>
      </c>
    </row>
    <row r="2" spans="1:24" ht="15" customHeight="1">
      <c r="A2" s="477" t="s">
        <v>740</v>
      </c>
      <c r="B2" s="444"/>
      <c r="C2" s="444"/>
      <c r="D2" s="444"/>
      <c r="E2" s="444"/>
      <c r="F2" s="444"/>
      <c r="G2" s="444"/>
      <c r="H2" s="444"/>
      <c r="I2" s="444"/>
      <c r="J2" s="477" t="s">
        <v>740</v>
      </c>
      <c r="K2" s="444"/>
      <c r="M2" s="477"/>
      <c r="N2" s="446"/>
      <c r="O2" s="446"/>
      <c r="P2" s="446"/>
      <c r="Q2" s="446"/>
      <c r="R2" s="446"/>
      <c r="S2" s="446"/>
      <c r="T2" s="446"/>
      <c r="U2" s="446"/>
      <c r="V2" s="446"/>
    </row>
    <row r="3" spans="1:24" ht="15" customHeight="1">
      <c r="A3" s="493" t="s">
        <v>6</v>
      </c>
      <c r="B3" s="444"/>
      <c r="C3" s="444"/>
      <c r="D3" s="444"/>
      <c r="E3" s="444"/>
      <c r="F3" s="444"/>
      <c r="G3" s="444"/>
      <c r="H3" s="444"/>
      <c r="I3" s="444"/>
      <c r="J3" s="493" t="s">
        <v>6</v>
      </c>
      <c r="K3" s="444"/>
      <c r="M3" s="477"/>
      <c r="N3" s="446"/>
      <c r="O3" s="446"/>
      <c r="P3" s="446"/>
      <c r="Q3" s="446"/>
      <c r="R3" s="446"/>
      <c r="S3" s="446"/>
      <c r="T3" s="446"/>
      <c r="U3" s="446"/>
      <c r="V3" s="446"/>
    </row>
    <row r="4" spans="1:24" ht="15" customHeight="1">
      <c r="A4" s="493" t="s">
        <v>1679</v>
      </c>
      <c r="B4" s="444"/>
      <c r="C4" s="444"/>
      <c r="D4" s="444"/>
      <c r="E4" s="444"/>
      <c r="F4" s="444"/>
      <c r="G4" s="444"/>
      <c r="H4" s="444"/>
      <c r="I4" s="444"/>
      <c r="J4" s="493" t="s">
        <v>1679</v>
      </c>
      <c r="K4" s="444"/>
      <c r="M4" s="477"/>
      <c r="N4" s="446"/>
      <c r="O4" s="446"/>
      <c r="P4" s="446"/>
      <c r="Q4" s="446"/>
      <c r="R4" s="446"/>
      <c r="S4" s="446"/>
      <c r="T4" s="446"/>
      <c r="U4" s="446"/>
      <c r="V4" s="446"/>
    </row>
    <row r="5" spans="1:24" ht="15" customHeight="1">
      <c r="A5" s="494" t="s">
        <v>1321</v>
      </c>
      <c r="B5" s="444"/>
      <c r="C5" s="444"/>
      <c r="D5" s="444"/>
      <c r="E5" s="444"/>
      <c r="F5" s="444"/>
      <c r="G5" s="444"/>
      <c r="H5" s="444"/>
      <c r="I5" s="444"/>
      <c r="J5" s="494" t="s">
        <v>1321</v>
      </c>
      <c r="K5" s="444"/>
      <c r="M5" s="478"/>
      <c r="N5" s="446"/>
      <c r="O5" s="446"/>
      <c r="P5" s="446"/>
      <c r="Q5" s="446"/>
      <c r="R5" s="446"/>
      <c r="S5" s="446"/>
      <c r="T5" s="446"/>
      <c r="U5" s="446"/>
      <c r="V5" s="446"/>
    </row>
    <row r="6" spans="1:24" ht="15" customHeight="1">
      <c r="A6" s="494" t="s">
        <v>672</v>
      </c>
      <c r="B6" s="444"/>
      <c r="C6" s="444"/>
      <c r="D6" s="444"/>
      <c r="E6" s="444"/>
      <c r="F6" s="444"/>
      <c r="G6" s="444"/>
      <c r="H6" s="444"/>
      <c r="I6" s="444"/>
      <c r="J6" s="494" t="s">
        <v>672</v>
      </c>
      <c r="K6" s="444"/>
      <c r="M6" s="477"/>
      <c r="N6" s="446"/>
      <c r="O6" s="446"/>
      <c r="P6" s="446"/>
      <c r="Q6" s="446"/>
      <c r="R6" s="446"/>
      <c r="S6" s="446"/>
      <c r="T6" s="446"/>
      <c r="U6" s="446"/>
      <c r="V6" s="446"/>
    </row>
    <row r="7" spans="1:24" ht="15" customHeight="1">
      <c r="A7" s="495" t="s">
        <v>460</v>
      </c>
      <c r="B7" s="438"/>
      <c r="C7" s="438"/>
      <c r="D7" s="438"/>
      <c r="E7" s="438"/>
      <c r="F7" s="438"/>
      <c r="G7" s="438"/>
      <c r="H7" s="438"/>
      <c r="I7" s="438"/>
      <c r="J7" s="495" t="s">
        <v>460</v>
      </c>
      <c r="K7" s="438"/>
      <c r="M7" s="479"/>
      <c r="N7" s="439"/>
      <c r="O7" s="439"/>
      <c r="P7" s="439"/>
      <c r="Q7" s="439"/>
      <c r="R7" s="439"/>
      <c r="S7" s="439"/>
      <c r="T7" s="439"/>
      <c r="U7" s="439"/>
      <c r="V7" s="439"/>
    </row>
    <row r="8" spans="1:24" s="231" customFormat="1" ht="15.75" customHeight="1">
      <c r="A8" s="952" t="s">
        <v>271</v>
      </c>
      <c r="B8" s="955" t="s">
        <v>686</v>
      </c>
      <c r="C8" s="952"/>
      <c r="D8" s="958" t="s">
        <v>1660</v>
      </c>
      <c r="E8" s="959"/>
      <c r="F8" s="959"/>
      <c r="G8" s="958" t="s">
        <v>687</v>
      </c>
      <c r="H8" s="959"/>
      <c r="I8" s="960"/>
      <c r="J8" s="961" t="s">
        <v>40</v>
      </c>
      <c r="K8" s="962"/>
      <c r="L8" s="976" t="s">
        <v>441</v>
      </c>
      <c r="M8" s="960"/>
      <c r="N8" s="960"/>
      <c r="O8" s="960"/>
      <c r="P8" s="960"/>
      <c r="Q8" s="960"/>
      <c r="R8" s="960"/>
      <c r="S8" s="960"/>
      <c r="T8" s="960"/>
      <c r="U8" s="977"/>
      <c r="V8" s="955" t="s">
        <v>271</v>
      </c>
    </row>
    <row r="9" spans="1:24" s="231" customFormat="1" ht="15.75" customHeight="1">
      <c r="A9" s="953"/>
      <c r="B9" s="956"/>
      <c r="C9" s="953"/>
      <c r="D9" s="938" t="s">
        <v>548</v>
      </c>
      <c r="E9" s="480" t="s">
        <v>531</v>
      </c>
      <c r="F9" s="481"/>
      <c r="G9" s="939" t="s">
        <v>665</v>
      </c>
      <c r="H9" s="967" t="s">
        <v>327</v>
      </c>
      <c r="I9" s="970" t="s">
        <v>1006</v>
      </c>
      <c r="J9" s="963"/>
      <c r="K9" s="964"/>
      <c r="L9" s="970" t="s">
        <v>665</v>
      </c>
      <c r="M9" s="925"/>
      <c r="N9" s="958" t="s">
        <v>628</v>
      </c>
      <c r="O9" s="959"/>
      <c r="P9" s="959"/>
      <c r="Q9" s="959"/>
      <c r="R9" s="959"/>
      <c r="S9" s="959"/>
      <c r="T9" s="959"/>
      <c r="U9" s="972"/>
      <c r="V9" s="956"/>
    </row>
    <row r="10" spans="1:24" s="231" customFormat="1" ht="15.75" customHeight="1">
      <c r="A10" s="953"/>
      <c r="B10" s="956"/>
      <c r="C10" s="953"/>
      <c r="D10" s="939"/>
      <c r="E10" s="938" t="s">
        <v>327</v>
      </c>
      <c r="F10" s="938" t="s">
        <v>1006</v>
      </c>
      <c r="G10" s="939"/>
      <c r="H10" s="968"/>
      <c r="I10" s="968"/>
      <c r="J10" s="963"/>
      <c r="K10" s="964"/>
      <c r="L10" s="967"/>
      <c r="M10" s="927"/>
      <c r="N10" s="973" t="s">
        <v>784</v>
      </c>
      <c r="O10" s="962"/>
      <c r="P10" s="973" t="s">
        <v>767</v>
      </c>
      <c r="Q10" s="962"/>
      <c r="R10" s="970" t="s">
        <v>881</v>
      </c>
      <c r="S10" s="925"/>
      <c r="T10" s="973" t="s">
        <v>768</v>
      </c>
      <c r="U10" s="962"/>
      <c r="V10" s="956"/>
    </row>
    <row r="11" spans="1:24" s="231" customFormat="1" ht="15.75" customHeight="1">
      <c r="A11" s="953"/>
      <c r="B11" s="956"/>
      <c r="C11" s="953"/>
      <c r="D11" s="939"/>
      <c r="E11" s="939"/>
      <c r="F11" s="939"/>
      <c r="G11" s="939"/>
      <c r="H11" s="968"/>
      <c r="I11" s="968"/>
      <c r="J11" s="963"/>
      <c r="K11" s="964"/>
      <c r="L11" s="967"/>
      <c r="M11" s="927"/>
      <c r="N11" s="974"/>
      <c r="O11" s="964"/>
      <c r="P11" s="974"/>
      <c r="Q11" s="964"/>
      <c r="R11" s="967"/>
      <c r="S11" s="927"/>
      <c r="T11" s="974"/>
      <c r="U11" s="964"/>
      <c r="V11" s="956"/>
    </row>
    <row r="12" spans="1:24" s="231" customFormat="1" ht="15.75" customHeight="1">
      <c r="A12" s="954"/>
      <c r="B12" s="957"/>
      <c r="C12" s="954"/>
      <c r="D12" s="940"/>
      <c r="E12" s="940"/>
      <c r="F12" s="940"/>
      <c r="G12" s="940"/>
      <c r="H12" s="969"/>
      <c r="I12" s="969"/>
      <c r="J12" s="965"/>
      <c r="K12" s="966"/>
      <c r="L12" s="971"/>
      <c r="M12" s="929"/>
      <c r="N12" s="975"/>
      <c r="O12" s="966"/>
      <c r="P12" s="975"/>
      <c r="Q12" s="966"/>
      <c r="R12" s="971"/>
      <c r="S12" s="929"/>
      <c r="T12" s="975"/>
      <c r="U12" s="966"/>
      <c r="V12" s="957"/>
    </row>
    <row r="13" spans="1:24" ht="26.1" customHeight="1">
      <c r="A13" s="218" t="s">
        <v>605</v>
      </c>
      <c r="B13" s="444"/>
      <c r="C13" s="444"/>
      <c r="D13" s="444"/>
      <c r="E13" s="444"/>
      <c r="F13" s="444"/>
      <c r="G13" s="444"/>
      <c r="H13" s="444"/>
      <c r="I13" s="444"/>
      <c r="J13" s="488" t="s">
        <v>605</v>
      </c>
      <c r="K13" s="444"/>
      <c r="M13" s="488"/>
      <c r="N13" s="443"/>
      <c r="O13" s="443"/>
      <c r="P13" s="443"/>
      <c r="Q13" s="443"/>
      <c r="R13" s="443"/>
      <c r="S13" s="443"/>
      <c r="T13" s="443"/>
      <c r="U13" s="443"/>
      <c r="V13" s="443"/>
    </row>
    <row r="14" spans="1:24" ht="21.95" customHeight="1">
      <c r="A14" s="483" t="s">
        <v>769</v>
      </c>
      <c r="B14" s="478">
        <v>2017</v>
      </c>
      <c r="C14" s="484" t="s">
        <v>849</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485" t="s">
        <v>769</v>
      </c>
      <c r="X14" s="27"/>
    </row>
    <row r="15" spans="1:24" ht="15" customHeight="1">
      <c r="A15" s="483" t="s">
        <v>918</v>
      </c>
      <c r="B15" s="478" t="s">
        <v>354</v>
      </c>
      <c r="C15" s="484"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485" t="s">
        <v>918</v>
      </c>
    </row>
    <row r="16" spans="1:24" ht="15" customHeight="1">
      <c r="A16" s="483" t="s">
        <v>919</v>
      </c>
      <c r="B16" s="478" t="s">
        <v>354</v>
      </c>
      <c r="C16" s="484"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485" t="s">
        <v>919</v>
      </c>
    </row>
    <row r="17" spans="1:24" ht="15" customHeight="1">
      <c r="A17" s="483" t="s">
        <v>920</v>
      </c>
      <c r="B17" s="478" t="s">
        <v>354</v>
      </c>
      <c r="C17" s="484"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485" t="s">
        <v>920</v>
      </c>
    </row>
    <row r="18" spans="1:24" ht="15" customHeight="1">
      <c r="A18" s="483" t="s">
        <v>921</v>
      </c>
      <c r="B18" s="478" t="s">
        <v>354</v>
      </c>
      <c r="C18" s="484" t="s">
        <v>703</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485" t="s">
        <v>921</v>
      </c>
    </row>
    <row r="19" spans="1:24" ht="15" customHeight="1">
      <c r="A19" s="483" t="s">
        <v>922</v>
      </c>
      <c r="B19" s="478" t="s">
        <v>354</v>
      </c>
      <c r="C19" s="484" t="s">
        <v>704</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485" t="s">
        <v>922</v>
      </c>
    </row>
    <row r="20" spans="1:24" ht="15" customHeight="1">
      <c r="A20" s="483" t="s">
        <v>923</v>
      </c>
      <c r="B20" s="478" t="s">
        <v>354</v>
      </c>
      <c r="C20" s="484" t="s">
        <v>705</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485" t="s">
        <v>923</v>
      </c>
    </row>
    <row r="21" spans="1:24" ht="15" customHeight="1">
      <c r="A21" s="483" t="s">
        <v>924</v>
      </c>
      <c r="B21" s="478" t="s">
        <v>354</v>
      </c>
      <c r="C21" s="484" t="s">
        <v>218</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485" t="s">
        <v>924</v>
      </c>
    </row>
    <row r="22" spans="1:24" ht="15" customHeight="1">
      <c r="A22" s="483" t="s">
        <v>925</v>
      </c>
      <c r="B22" s="478" t="s">
        <v>354</v>
      </c>
      <c r="C22" s="484" t="s">
        <v>196</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485" t="s">
        <v>925</v>
      </c>
    </row>
    <row r="23" spans="1:24" ht="15" customHeight="1">
      <c r="A23" s="483" t="s">
        <v>479</v>
      </c>
      <c r="B23" s="478" t="s">
        <v>354</v>
      </c>
      <c r="C23" s="484" t="s">
        <v>197</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485" t="s">
        <v>479</v>
      </c>
    </row>
    <row r="24" spans="1:24" ht="15" customHeight="1">
      <c r="A24" s="483" t="s">
        <v>480</v>
      </c>
      <c r="B24" s="478" t="s">
        <v>354</v>
      </c>
      <c r="C24" s="484" t="s">
        <v>198</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485" t="s">
        <v>480</v>
      </c>
    </row>
    <row r="25" spans="1:24" ht="15" customHeight="1">
      <c r="A25" s="483" t="s">
        <v>481</v>
      </c>
      <c r="B25" s="478" t="s">
        <v>354</v>
      </c>
      <c r="C25" s="484" t="s">
        <v>668</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485" t="s">
        <v>481</v>
      </c>
    </row>
    <row r="26" spans="1:24" ht="21.95" customHeight="1">
      <c r="A26" s="483" t="s">
        <v>453</v>
      </c>
      <c r="B26" s="478"/>
      <c r="C26" s="484" t="s">
        <v>353</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485" t="s">
        <v>453</v>
      </c>
    </row>
    <row r="27" spans="1:24" ht="26.1" customHeight="1">
      <c r="A27" s="218" t="s">
        <v>820</v>
      </c>
      <c r="B27" s="483"/>
      <c r="C27" s="483"/>
      <c r="D27" s="60"/>
      <c r="E27" s="60"/>
      <c r="F27" s="60"/>
      <c r="G27" s="60"/>
      <c r="H27" s="60"/>
      <c r="I27" s="60"/>
      <c r="J27" s="487" t="s">
        <v>820</v>
      </c>
      <c r="K27" s="60"/>
      <c r="M27" s="487"/>
      <c r="N27" s="60"/>
      <c r="O27" s="60"/>
      <c r="P27" s="60"/>
      <c r="Q27" s="60"/>
      <c r="R27" s="60"/>
      <c r="S27" s="60"/>
      <c r="T27" s="60"/>
      <c r="U27" s="60"/>
      <c r="V27" s="483"/>
    </row>
    <row r="28" spans="1:24" ht="21.95" customHeight="1">
      <c r="A28" s="483">
        <v>14</v>
      </c>
      <c r="B28" s="478">
        <v>2017</v>
      </c>
      <c r="C28" s="484" t="s">
        <v>849</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485" t="s">
        <v>293</v>
      </c>
      <c r="X28" s="27"/>
    </row>
    <row r="29" spans="1:24" ht="15" customHeight="1">
      <c r="A29" s="483">
        <v>15</v>
      </c>
      <c r="B29" s="478" t="s">
        <v>354</v>
      </c>
      <c r="C29" s="484"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485" t="s">
        <v>296</v>
      </c>
    </row>
    <row r="30" spans="1:24" ht="15" customHeight="1">
      <c r="A30" s="483">
        <v>16</v>
      </c>
      <c r="B30" s="478" t="s">
        <v>354</v>
      </c>
      <c r="C30" s="484"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485" t="s">
        <v>297</v>
      </c>
    </row>
    <row r="31" spans="1:24" ht="15" customHeight="1">
      <c r="A31" s="483">
        <v>17</v>
      </c>
      <c r="B31" s="478" t="s">
        <v>354</v>
      </c>
      <c r="C31" s="484"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485" t="s">
        <v>298</v>
      </c>
    </row>
    <row r="32" spans="1:24" ht="15" customHeight="1">
      <c r="A32" s="483">
        <v>18</v>
      </c>
      <c r="B32" s="478" t="s">
        <v>354</v>
      </c>
      <c r="C32" s="484" t="s">
        <v>703</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485" t="s">
        <v>926</v>
      </c>
    </row>
    <row r="33" spans="1:24" ht="15" customHeight="1">
      <c r="A33" s="483">
        <v>19</v>
      </c>
      <c r="B33" s="478" t="s">
        <v>354</v>
      </c>
      <c r="C33" s="484" t="s">
        <v>704</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485" t="s">
        <v>927</v>
      </c>
    </row>
    <row r="34" spans="1:24" ht="15" customHeight="1">
      <c r="A34" s="483">
        <v>20</v>
      </c>
      <c r="B34" s="478" t="s">
        <v>354</v>
      </c>
      <c r="C34" s="484" t="s">
        <v>705</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485" t="s">
        <v>928</v>
      </c>
    </row>
    <row r="35" spans="1:24" ht="15" customHeight="1">
      <c r="A35" s="483">
        <v>21</v>
      </c>
      <c r="B35" s="478" t="s">
        <v>354</v>
      </c>
      <c r="C35" s="484" t="s">
        <v>218</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485" t="s">
        <v>929</v>
      </c>
    </row>
    <row r="36" spans="1:24" ht="15" customHeight="1">
      <c r="A36" s="483">
        <v>22</v>
      </c>
      <c r="B36" s="478" t="s">
        <v>354</v>
      </c>
      <c r="C36" s="484" t="s">
        <v>196</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485" t="s">
        <v>930</v>
      </c>
    </row>
    <row r="37" spans="1:24" ht="15" customHeight="1">
      <c r="A37" s="483">
        <v>23</v>
      </c>
      <c r="B37" s="478" t="s">
        <v>354</v>
      </c>
      <c r="C37" s="484" t="s">
        <v>197</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485" t="s">
        <v>931</v>
      </c>
    </row>
    <row r="38" spans="1:24" ht="15" customHeight="1">
      <c r="A38" s="483">
        <v>24</v>
      </c>
      <c r="B38" s="478" t="s">
        <v>354</v>
      </c>
      <c r="C38" s="484" t="s">
        <v>198</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485" t="s">
        <v>932</v>
      </c>
    </row>
    <row r="39" spans="1:24" ht="15" customHeight="1">
      <c r="A39" s="483">
        <v>25</v>
      </c>
      <c r="B39" s="478" t="s">
        <v>354</v>
      </c>
      <c r="C39" s="484" t="s">
        <v>668</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485" t="s">
        <v>933</v>
      </c>
    </row>
    <row r="40" spans="1:24" ht="21.95" customHeight="1">
      <c r="A40" s="483">
        <v>26</v>
      </c>
      <c r="B40" s="478"/>
      <c r="C40" s="484" t="s">
        <v>353</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485" t="s">
        <v>934</v>
      </c>
    </row>
    <row r="41" spans="1:24" ht="26.1" customHeight="1">
      <c r="A41" s="218" t="s">
        <v>821</v>
      </c>
      <c r="B41" s="483"/>
      <c r="C41" s="483"/>
      <c r="D41" s="60"/>
      <c r="E41" s="60"/>
      <c r="F41" s="60"/>
      <c r="G41" s="60"/>
      <c r="H41" s="60"/>
      <c r="I41" s="60"/>
      <c r="J41" s="487" t="s">
        <v>821</v>
      </c>
      <c r="K41" s="60"/>
      <c r="M41" s="487"/>
      <c r="N41" s="60"/>
      <c r="O41" s="60"/>
      <c r="P41" s="60"/>
      <c r="Q41" s="60"/>
      <c r="R41" s="60"/>
      <c r="S41" s="60"/>
      <c r="T41" s="60"/>
      <c r="U41" s="60"/>
      <c r="V41" s="483"/>
    </row>
    <row r="42" spans="1:24" ht="21.95" customHeight="1">
      <c r="A42" s="483" t="s">
        <v>660</v>
      </c>
      <c r="B42" s="478">
        <v>2017</v>
      </c>
      <c r="C42" s="484" t="s">
        <v>849</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485" t="s">
        <v>660</v>
      </c>
      <c r="X42" s="27"/>
    </row>
    <row r="43" spans="1:24" ht="15" customHeight="1">
      <c r="A43" s="483" t="s">
        <v>661</v>
      </c>
      <c r="B43" s="478" t="s">
        <v>354</v>
      </c>
      <c r="C43" s="484"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485" t="s">
        <v>661</v>
      </c>
    </row>
    <row r="44" spans="1:24" ht="15" customHeight="1">
      <c r="A44" s="483" t="s">
        <v>662</v>
      </c>
      <c r="B44" s="478" t="s">
        <v>354</v>
      </c>
      <c r="C44" s="484"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485" t="s">
        <v>662</v>
      </c>
    </row>
    <row r="45" spans="1:24" ht="15" customHeight="1">
      <c r="A45" s="483" t="s">
        <v>663</v>
      </c>
      <c r="B45" s="478" t="s">
        <v>354</v>
      </c>
      <c r="C45" s="484"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485" t="s">
        <v>663</v>
      </c>
    </row>
    <row r="46" spans="1:24" ht="15" customHeight="1">
      <c r="A46" s="483" t="s">
        <v>736</v>
      </c>
      <c r="B46" s="478" t="s">
        <v>354</v>
      </c>
      <c r="C46" s="484" t="s">
        <v>703</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485" t="s">
        <v>736</v>
      </c>
    </row>
    <row r="47" spans="1:24" ht="15" customHeight="1">
      <c r="A47" s="483" t="s">
        <v>737</v>
      </c>
      <c r="B47" s="478" t="s">
        <v>354</v>
      </c>
      <c r="C47" s="484" t="s">
        <v>704</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485" t="s">
        <v>737</v>
      </c>
    </row>
    <row r="48" spans="1:24" ht="15" customHeight="1">
      <c r="A48" s="483" t="s">
        <v>724</v>
      </c>
      <c r="B48" s="478" t="s">
        <v>354</v>
      </c>
      <c r="C48" s="484" t="s">
        <v>705</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485" t="s">
        <v>724</v>
      </c>
    </row>
    <row r="49" spans="1:24" ht="15" customHeight="1">
      <c r="A49" s="483" t="s">
        <v>725</v>
      </c>
      <c r="B49" s="478" t="s">
        <v>354</v>
      </c>
      <c r="C49" s="484" t="s">
        <v>218</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485" t="s">
        <v>725</v>
      </c>
    </row>
    <row r="50" spans="1:24" ht="15" customHeight="1">
      <c r="A50" s="483" t="s">
        <v>265</v>
      </c>
      <c r="B50" s="478" t="s">
        <v>354</v>
      </c>
      <c r="C50" s="484" t="s">
        <v>196</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485" t="s">
        <v>265</v>
      </c>
    </row>
    <row r="51" spans="1:24" ht="15" customHeight="1">
      <c r="A51" s="483" t="s">
        <v>266</v>
      </c>
      <c r="B51" s="478" t="s">
        <v>354</v>
      </c>
      <c r="C51" s="484" t="s">
        <v>197</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485" t="s">
        <v>266</v>
      </c>
    </row>
    <row r="52" spans="1:24" ht="15" customHeight="1">
      <c r="A52" s="483" t="s">
        <v>267</v>
      </c>
      <c r="B52" s="478" t="s">
        <v>354</v>
      </c>
      <c r="C52" s="484" t="s">
        <v>198</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485" t="s">
        <v>267</v>
      </c>
    </row>
    <row r="53" spans="1:24" ht="15" customHeight="1">
      <c r="A53" s="483" t="s">
        <v>268</v>
      </c>
      <c r="B53" s="478" t="s">
        <v>354</v>
      </c>
      <c r="C53" s="484" t="s">
        <v>668</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485" t="s">
        <v>268</v>
      </c>
    </row>
    <row r="54" spans="1:24" ht="21.95" customHeight="1">
      <c r="A54" s="483" t="s">
        <v>269</v>
      </c>
      <c r="B54" s="478"/>
      <c r="C54" s="484" t="s">
        <v>353</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485" t="s">
        <v>269</v>
      </c>
    </row>
    <row r="55" spans="1:24" ht="26.1" customHeight="1">
      <c r="A55" s="218" t="s">
        <v>822</v>
      </c>
      <c r="B55" s="483"/>
      <c r="C55" s="483"/>
      <c r="D55" s="60"/>
      <c r="E55" s="60"/>
      <c r="F55" s="60"/>
      <c r="G55" s="60"/>
      <c r="H55" s="60"/>
      <c r="I55" s="60"/>
      <c r="J55" s="487" t="s">
        <v>822</v>
      </c>
      <c r="K55" s="60"/>
      <c r="M55" s="487"/>
      <c r="N55" s="60"/>
      <c r="O55" s="60"/>
      <c r="P55" s="60"/>
      <c r="Q55" s="60"/>
      <c r="R55" s="60"/>
      <c r="S55" s="60"/>
      <c r="T55" s="60"/>
      <c r="U55" s="60"/>
      <c r="V55" s="483"/>
    </row>
    <row r="56" spans="1:24" ht="21.95" customHeight="1">
      <c r="A56" s="483" t="s">
        <v>270</v>
      </c>
      <c r="B56" s="478">
        <v>2017</v>
      </c>
      <c r="C56" s="484" t="s">
        <v>849</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485" t="s">
        <v>270</v>
      </c>
      <c r="X56" s="27"/>
    </row>
    <row r="57" spans="1:24" ht="15" customHeight="1">
      <c r="A57" s="483" t="s">
        <v>1663</v>
      </c>
      <c r="B57" s="478" t="s">
        <v>354</v>
      </c>
      <c r="C57" s="484"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485" t="s">
        <v>1663</v>
      </c>
    </row>
    <row r="58" spans="1:24" ht="15" customHeight="1">
      <c r="A58" s="483" t="s">
        <v>1664</v>
      </c>
      <c r="B58" s="478" t="s">
        <v>354</v>
      </c>
      <c r="C58" s="484"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485" t="s">
        <v>1664</v>
      </c>
    </row>
    <row r="59" spans="1:24" ht="15" customHeight="1">
      <c r="A59" s="483" t="s">
        <v>1665</v>
      </c>
      <c r="B59" s="478" t="s">
        <v>354</v>
      </c>
      <c r="C59" s="484"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485" t="s">
        <v>1665</v>
      </c>
    </row>
    <row r="60" spans="1:24" ht="15" customHeight="1">
      <c r="A60" s="483" t="s">
        <v>1666</v>
      </c>
      <c r="B60" s="478" t="s">
        <v>354</v>
      </c>
      <c r="C60" s="484" t="s">
        <v>703</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485" t="s">
        <v>1666</v>
      </c>
    </row>
    <row r="61" spans="1:24" ht="15" customHeight="1">
      <c r="A61" s="483" t="s">
        <v>1667</v>
      </c>
      <c r="B61" s="478" t="s">
        <v>354</v>
      </c>
      <c r="C61" s="484" t="s">
        <v>704</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485" t="s">
        <v>1667</v>
      </c>
    </row>
    <row r="62" spans="1:24" ht="15" customHeight="1">
      <c r="A62" s="483" t="s">
        <v>1668</v>
      </c>
      <c r="B62" s="478" t="s">
        <v>354</v>
      </c>
      <c r="C62" s="484" t="s">
        <v>705</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485" t="s">
        <v>1668</v>
      </c>
    </row>
    <row r="63" spans="1:24" ht="15" customHeight="1">
      <c r="A63" s="483" t="s">
        <v>1669</v>
      </c>
      <c r="B63" s="478" t="s">
        <v>354</v>
      </c>
      <c r="C63" s="484" t="s">
        <v>218</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485" t="s">
        <v>1669</v>
      </c>
    </row>
    <row r="64" spans="1:24" ht="15" customHeight="1">
      <c r="A64" s="483" t="s">
        <v>1670</v>
      </c>
      <c r="B64" s="478" t="s">
        <v>354</v>
      </c>
      <c r="C64" s="484" t="s">
        <v>196</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485" t="s">
        <v>1670</v>
      </c>
    </row>
    <row r="65" spans="1:22" ht="15" customHeight="1">
      <c r="A65" s="483" t="s">
        <v>1671</v>
      </c>
      <c r="B65" s="478" t="s">
        <v>354</v>
      </c>
      <c r="C65" s="484" t="s">
        <v>197</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485" t="s">
        <v>1671</v>
      </c>
    </row>
    <row r="66" spans="1:22" ht="15" customHeight="1">
      <c r="A66" s="483" t="s">
        <v>1672</v>
      </c>
      <c r="B66" s="478" t="s">
        <v>354</v>
      </c>
      <c r="C66" s="484" t="s">
        <v>198</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485" t="s">
        <v>1672</v>
      </c>
    </row>
    <row r="67" spans="1:22" ht="15" customHeight="1">
      <c r="A67" s="483" t="s">
        <v>1673</v>
      </c>
      <c r="B67" s="478" t="s">
        <v>354</v>
      </c>
      <c r="C67" s="484" t="s">
        <v>668</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485" t="s">
        <v>1673</v>
      </c>
    </row>
    <row r="68" spans="1:22" ht="21.95" customHeight="1">
      <c r="A68" s="483" t="s">
        <v>1674</v>
      </c>
      <c r="B68" s="478"/>
      <c r="C68" s="484" t="s">
        <v>353</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485" t="s">
        <v>1674</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1743</v>
      </c>
      <c r="J70" s="441" t="s">
        <v>1743</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810" customFormat="1" ht="15" customHeight="1">
      <c r="A1" s="812" t="s">
        <v>1764</v>
      </c>
    </row>
    <row r="2" spans="1:24" ht="15" customHeight="1">
      <c r="A2" s="477" t="s">
        <v>740</v>
      </c>
      <c r="B2" s="444"/>
      <c r="C2" s="444"/>
      <c r="D2" s="444"/>
      <c r="E2" s="444"/>
      <c r="F2" s="444"/>
      <c r="G2" s="444"/>
      <c r="H2" s="444"/>
      <c r="I2" s="444"/>
      <c r="J2" s="477" t="s">
        <v>740</v>
      </c>
      <c r="K2" s="444"/>
      <c r="M2" s="477"/>
      <c r="N2" s="446"/>
      <c r="O2" s="446"/>
      <c r="P2" s="446"/>
      <c r="Q2" s="446"/>
      <c r="R2" s="446"/>
      <c r="S2" s="446"/>
      <c r="T2" s="446"/>
      <c r="U2" s="446"/>
      <c r="V2" s="446"/>
    </row>
    <row r="3" spans="1:24" ht="15" customHeight="1">
      <c r="A3" s="493" t="s">
        <v>6</v>
      </c>
      <c r="B3" s="444"/>
      <c r="C3" s="444"/>
      <c r="D3" s="444"/>
      <c r="E3" s="444"/>
      <c r="F3" s="444"/>
      <c r="G3" s="444"/>
      <c r="H3" s="444"/>
      <c r="I3" s="444"/>
      <c r="J3" s="493" t="s">
        <v>6</v>
      </c>
      <c r="K3" s="444"/>
      <c r="M3" s="477"/>
      <c r="N3" s="446"/>
      <c r="O3" s="446"/>
      <c r="P3" s="446"/>
      <c r="Q3" s="446"/>
      <c r="R3" s="446"/>
      <c r="S3" s="446"/>
      <c r="T3" s="446"/>
      <c r="U3" s="446"/>
      <c r="V3" s="446"/>
    </row>
    <row r="4" spans="1:24" ht="15" customHeight="1">
      <c r="A4" s="493" t="s">
        <v>1679</v>
      </c>
      <c r="B4" s="444"/>
      <c r="C4" s="444"/>
      <c r="D4" s="444"/>
      <c r="E4" s="444"/>
      <c r="F4" s="444"/>
      <c r="G4" s="444"/>
      <c r="H4" s="444"/>
      <c r="I4" s="444"/>
      <c r="J4" s="493" t="s">
        <v>1679</v>
      </c>
      <c r="K4" s="444"/>
      <c r="M4" s="477"/>
      <c r="N4" s="446"/>
      <c r="O4" s="446"/>
      <c r="P4" s="446"/>
      <c r="Q4" s="446"/>
      <c r="R4" s="446"/>
      <c r="S4" s="446"/>
      <c r="T4" s="446"/>
      <c r="U4" s="446"/>
      <c r="V4" s="446"/>
    </row>
    <row r="5" spans="1:24" ht="15" customHeight="1">
      <c r="A5" s="494" t="s">
        <v>1321</v>
      </c>
      <c r="B5" s="444"/>
      <c r="C5" s="444"/>
      <c r="D5" s="444"/>
      <c r="E5" s="444"/>
      <c r="F5" s="444"/>
      <c r="G5" s="444"/>
      <c r="H5" s="444"/>
      <c r="I5" s="444"/>
      <c r="J5" s="494" t="s">
        <v>1321</v>
      </c>
      <c r="K5" s="444"/>
      <c r="M5" s="478"/>
      <c r="N5" s="446"/>
      <c r="O5" s="446"/>
      <c r="P5" s="446"/>
      <c r="Q5" s="446"/>
      <c r="R5" s="446"/>
      <c r="S5" s="446"/>
      <c r="T5" s="446"/>
      <c r="U5" s="446"/>
      <c r="V5" s="446"/>
    </row>
    <row r="6" spans="1:24" ht="15" customHeight="1">
      <c r="A6" s="494" t="s">
        <v>672</v>
      </c>
      <c r="B6" s="444"/>
      <c r="C6" s="444"/>
      <c r="D6" s="444"/>
      <c r="E6" s="444"/>
      <c r="F6" s="444"/>
      <c r="G6" s="444"/>
      <c r="H6" s="444"/>
      <c r="I6" s="444"/>
      <c r="J6" s="494" t="s">
        <v>672</v>
      </c>
      <c r="K6" s="444"/>
      <c r="M6" s="477"/>
      <c r="N6" s="446"/>
      <c r="O6" s="446"/>
      <c r="P6" s="446"/>
      <c r="Q6" s="446"/>
      <c r="R6" s="446"/>
      <c r="S6" s="446"/>
      <c r="T6" s="446"/>
      <c r="U6" s="446"/>
      <c r="V6" s="446"/>
    </row>
    <row r="7" spans="1:24" ht="15" customHeight="1">
      <c r="A7" s="495" t="s">
        <v>460</v>
      </c>
      <c r="B7" s="438"/>
      <c r="C7" s="438"/>
      <c r="D7" s="438"/>
      <c r="E7" s="438"/>
      <c r="F7" s="438"/>
      <c r="G7" s="438"/>
      <c r="H7" s="438"/>
      <c r="I7" s="438"/>
      <c r="J7" s="495" t="s">
        <v>460</v>
      </c>
      <c r="K7" s="438"/>
      <c r="M7" s="479"/>
      <c r="N7" s="439"/>
      <c r="O7" s="439"/>
      <c r="P7" s="439"/>
      <c r="Q7" s="439"/>
      <c r="R7" s="439"/>
      <c r="S7" s="439"/>
      <c r="T7" s="439"/>
      <c r="U7" s="439"/>
      <c r="V7" s="439"/>
    </row>
    <row r="8" spans="1:24" s="231" customFormat="1" ht="15.75" customHeight="1">
      <c r="A8" s="952" t="s">
        <v>271</v>
      </c>
      <c r="B8" s="955" t="s">
        <v>686</v>
      </c>
      <c r="C8" s="952"/>
      <c r="D8" s="958" t="s">
        <v>1660</v>
      </c>
      <c r="E8" s="959"/>
      <c r="F8" s="959"/>
      <c r="G8" s="958" t="s">
        <v>687</v>
      </c>
      <c r="H8" s="959"/>
      <c r="I8" s="960"/>
      <c r="J8" s="961" t="s">
        <v>40</v>
      </c>
      <c r="K8" s="962"/>
      <c r="L8" s="976" t="s">
        <v>441</v>
      </c>
      <c r="M8" s="960"/>
      <c r="N8" s="960"/>
      <c r="O8" s="960"/>
      <c r="P8" s="960"/>
      <c r="Q8" s="960"/>
      <c r="R8" s="960"/>
      <c r="S8" s="960"/>
      <c r="T8" s="960"/>
      <c r="U8" s="977"/>
      <c r="V8" s="955" t="s">
        <v>271</v>
      </c>
    </row>
    <row r="9" spans="1:24" s="231" customFormat="1" ht="15.75" customHeight="1">
      <c r="A9" s="953"/>
      <c r="B9" s="956"/>
      <c r="C9" s="953"/>
      <c r="D9" s="938" t="s">
        <v>548</v>
      </c>
      <c r="E9" s="480" t="s">
        <v>531</v>
      </c>
      <c r="F9" s="481"/>
      <c r="G9" s="939" t="s">
        <v>665</v>
      </c>
      <c r="H9" s="967" t="s">
        <v>327</v>
      </c>
      <c r="I9" s="970" t="s">
        <v>1006</v>
      </c>
      <c r="J9" s="963"/>
      <c r="K9" s="964"/>
      <c r="L9" s="970" t="s">
        <v>665</v>
      </c>
      <c r="M9" s="925"/>
      <c r="N9" s="958" t="s">
        <v>628</v>
      </c>
      <c r="O9" s="959"/>
      <c r="P9" s="959"/>
      <c r="Q9" s="959"/>
      <c r="R9" s="959"/>
      <c r="S9" s="959"/>
      <c r="T9" s="959"/>
      <c r="U9" s="972"/>
      <c r="V9" s="956"/>
    </row>
    <row r="10" spans="1:24" s="231" customFormat="1" ht="15.75" customHeight="1">
      <c r="A10" s="953"/>
      <c r="B10" s="956"/>
      <c r="C10" s="953"/>
      <c r="D10" s="939"/>
      <c r="E10" s="938" t="s">
        <v>327</v>
      </c>
      <c r="F10" s="938" t="s">
        <v>1006</v>
      </c>
      <c r="G10" s="939"/>
      <c r="H10" s="968"/>
      <c r="I10" s="968"/>
      <c r="J10" s="963"/>
      <c r="K10" s="964"/>
      <c r="L10" s="967"/>
      <c r="M10" s="927"/>
      <c r="N10" s="973" t="s">
        <v>784</v>
      </c>
      <c r="O10" s="962"/>
      <c r="P10" s="973" t="s">
        <v>767</v>
      </c>
      <c r="Q10" s="962"/>
      <c r="R10" s="970" t="s">
        <v>881</v>
      </c>
      <c r="S10" s="925"/>
      <c r="T10" s="973" t="s">
        <v>768</v>
      </c>
      <c r="U10" s="962"/>
      <c r="V10" s="956"/>
    </row>
    <row r="11" spans="1:24" s="231" customFormat="1" ht="15.75" customHeight="1">
      <c r="A11" s="953"/>
      <c r="B11" s="956"/>
      <c r="C11" s="953"/>
      <c r="D11" s="939"/>
      <c r="E11" s="939"/>
      <c r="F11" s="939"/>
      <c r="G11" s="939"/>
      <c r="H11" s="968"/>
      <c r="I11" s="968"/>
      <c r="J11" s="963"/>
      <c r="K11" s="964"/>
      <c r="L11" s="967"/>
      <c r="M11" s="927"/>
      <c r="N11" s="974"/>
      <c r="O11" s="964"/>
      <c r="P11" s="974"/>
      <c r="Q11" s="964"/>
      <c r="R11" s="967"/>
      <c r="S11" s="927"/>
      <c r="T11" s="974"/>
      <c r="U11" s="964"/>
      <c r="V11" s="956"/>
    </row>
    <row r="12" spans="1:24" s="231" customFormat="1" ht="15.75" customHeight="1">
      <c r="A12" s="954"/>
      <c r="B12" s="957"/>
      <c r="C12" s="954"/>
      <c r="D12" s="940"/>
      <c r="E12" s="940"/>
      <c r="F12" s="940"/>
      <c r="G12" s="940"/>
      <c r="H12" s="969"/>
      <c r="I12" s="969"/>
      <c r="J12" s="965"/>
      <c r="K12" s="966"/>
      <c r="L12" s="971"/>
      <c r="M12" s="929"/>
      <c r="N12" s="975"/>
      <c r="O12" s="966"/>
      <c r="P12" s="975"/>
      <c r="Q12" s="966"/>
      <c r="R12" s="971"/>
      <c r="S12" s="929"/>
      <c r="T12" s="975"/>
      <c r="U12" s="966"/>
      <c r="V12" s="957"/>
    </row>
    <row r="13" spans="1:24" ht="26.1" customHeight="1">
      <c r="A13" s="218" t="s">
        <v>823</v>
      </c>
      <c r="B13" s="444"/>
      <c r="C13" s="444"/>
      <c r="D13" s="444"/>
      <c r="E13" s="444"/>
      <c r="F13" s="444"/>
      <c r="G13" s="444"/>
      <c r="H13" s="444"/>
      <c r="I13" s="444"/>
      <c r="J13" s="488" t="s">
        <v>823</v>
      </c>
      <c r="K13" s="444"/>
      <c r="M13" s="488"/>
      <c r="N13" s="443"/>
      <c r="O13" s="443"/>
      <c r="P13" s="443"/>
      <c r="Q13" s="443"/>
      <c r="R13" s="443"/>
      <c r="S13" s="443"/>
      <c r="T13" s="443"/>
      <c r="U13" s="443"/>
      <c r="V13" s="443"/>
    </row>
    <row r="14" spans="1:24" ht="21.95" customHeight="1">
      <c r="A14" s="483" t="s">
        <v>769</v>
      </c>
      <c r="B14" s="478">
        <v>2017</v>
      </c>
      <c r="C14" s="484" t="s">
        <v>849</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485" t="s">
        <v>769</v>
      </c>
      <c r="X14" s="27"/>
    </row>
    <row r="15" spans="1:24" ht="15" customHeight="1">
      <c r="A15" s="483" t="s">
        <v>918</v>
      </c>
      <c r="B15" s="478" t="s">
        <v>354</v>
      </c>
      <c r="C15" s="484"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485" t="s">
        <v>918</v>
      </c>
    </row>
    <row r="16" spans="1:24" ht="15" customHeight="1">
      <c r="A16" s="483" t="s">
        <v>919</v>
      </c>
      <c r="B16" s="478" t="s">
        <v>354</v>
      </c>
      <c r="C16" s="484"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485" t="s">
        <v>919</v>
      </c>
    </row>
    <row r="17" spans="1:24" ht="15" customHeight="1">
      <c r="A17" s="483" t="s">
        <v>920</v>
      </c>
      <c r="B17" s="478" t="s">
        <v>354</v>
      </c>
      <c r="C17" s="484"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485" t="s">
        <v>920</v>
      </c>
    </row>
    <row r="18" spans="1:24" ht="15" customHeight="1">
      <c r="A18" s="483" t="s">
        <v>921</v>
      </c>
      <c r="B18" s="478" t="s">
        <v>354</v>
      </c>
      <c r="C18" s="484" t="s">
        <v>703</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485" t="s">
        <v>921</v>
      </c>
    </row>
    <row r="19" spans="1:24" ht="15" customHeight="1">
      <c r="A19" s="483" t="s">
        <v>922</v>
      </c>
      <c r="B19" s="478" t="s">
        <v>354</v>
      </c>
      <c r="C19" s="484" t="s">
        <v>704</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485" t="s">
        <v>922</v>
      </c>
    </row>
    <row r="20" spans="1:24" ht="15" customHeight="1">
      <c r="A20" s="483" t="s">
        <v>923</v>
      </c>
      <c r="B20" s="478" t="s">
        <v>354</v>
      </c>
      <c r="C20" s="484" t="s">
        <v>705</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485" t="s">
        <v>923</v>
      </c>
    </row>
    <row r="21" spans="1:24" ht="15" customHeight="1">
      <c r="A21" s="483" t="s">
        <v>924</v>
      </c>
      <c r="B21" s="478" t="s">
        <v>354</v>
      </c>
      <c r="C21" s="484" t="s">
        <v>218</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485" t="s">
        <v>924</v>
      </c>
    </row>
    <row r="22" spans="1:24" ht="15" customHeight="1">
      <c r="A22" s="483" t="s">
        <v>925</v>
      </c>
      <c r="B22" s="478" t="s">
        <v>354</v>
      </c>
      <c r="C22" s="484" t="s">
        <v>196</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485" t="s">
        <v>925</v>
      </c>
    </row>
    <row r="23" spans="1:24" ht="15" customHeight="1">
      <c r="A23" s="483" t="s">
        <v>479</v>
      </c>
      <c r="B23" s="478" t="s">
        <v>354</v>
      </c>
      <c r="C23" s="484" t="s">
        <v>197</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485" t="s">
        <v>479</v>
      </c>
    </row>
    <row r="24" spans="1:24" ht="15" customHeight="1">
      <c r="A24" s="483" t="s">
        <v>480</v>
      </c>
      <c r="B24" s="478" t="s">
        <v>354</v>
      </c>
      <c r="C24" s="484" t="s">
        <v>198</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485" t="s">
        <v>480</v>
      </c>
    </row>
    <row r="25" spans="1:24" ht="15" customHeight="1">
      <c r="A25" s="483" t="s">
        <v>481</v>
      </c>
      <c r="B25" s="478" t="s">
        <v>354</v>
      </c>
      <c r="C25" s="484" t="s">
        <v>668</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485" t="s">
        <v>481</v>
      </c>
    </row>
    <row r="26" spans="1:24" ht="21.95" customHeight="1">
      <c r="A26" s="483" t="s">
        <v>453</v>
      </c>
      <c r="B26" s="478"/>
      <c r="C26" s="484" t="s">
        <v>353</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485" t="s">
        <v>453</v>
      </c>
    </row>
    <row r="27" spans="1:24" ht="26.1" customHeight="1">
      <c r="A27" s="218" t="s">
        <v>824</v>
      </c>
      <c r="B27" s="483"/>
      <c r="C27" s="483"/>
      <c r="D27" s="60"/>
      <c r="E27" s="60"/>
      <c r="F27" s="60"/>
      <c r="G27" s="60"/>
      <c r="H27" s="60"/>
      <c r="I27" s="60"/>
      <c r="J27" s="487" t="s">
        <v>824</v>
      </c>
      <c r="K27" s="60"/>
      <c r="M27" s="487"/>
      <c r="N27" s="60"/>
      <c r="O27" s="60"/>
      <c r="P27" s="60"/>
      <c r="Q27" s="60"/>
      <c r="R27" s="60"/>
      <c r="S27" s="60"/>
      <c r="T27" s="60"/>
      <c r="U27" s="60"/>
      <c r="V27" s="483"/>
    </row>
    <row r="28" spans="1:24" ht="21.95" customHeight="1">
      <c r="A28" s="483">
        <v>14</v>
      </c>
      <c r="B28" s="478">
        <v>2017</v>
      </c>
      <c r="C28" s="484" t="s">
        <v>849</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485" t="s">
        <v>293</v>
      </c>
      <c r="X28" s="27"/>
    </row>
    <row r="29" spans="1:24" ht="15" customHeight="1">
      <c r="A29" s="483">
        <v>15</v>
      </c>
      <c r="B29" s="478" t="s">
        <v>354</v>
      </c>
      <c r="C29" s="484"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485" t="s">
        <v>296</v>
      </c>
    </row>
    <row r="30" spans="1:24" ht="15" customHeight="1">
      <c r="A30" s="483">
        <v>16</v>
      </c>
      <c r="B30" s="478" t="s">
        <v>354</v>
      </c>
      <c r="C30" s="484"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485" t="s">
        <v>297</v>
      </c>
    </row>
    <row r="31" spans="1:24" ht="15" customHeight="1">
      <c r="A31" s="483">
        <v>17</v>
      </c>
      <c r="B31" s="478" t="s">
        <v>354</v>
      </c>
      <c r="C31" s="484"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485" t="s">
        <v>298</v>
      </c>
    </row>
    <row r="32" spans="1:24" ht="15" customHeight="1">
      <c r="A32" s="483">
        <v>18</v>
      </c>
      <c r="B32" s="478" t="s">
        <v>354</v>
      </c>
      <c r="C32" s="484" t="s">
        <v>703</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485" t="s">
        <v>926</v>
      </c>
    </row>
    <row r="33" spans="1:24" ht="15" customHeight="1">
      <c r="A33" s="483">
        <v>19</v>
      </c>
      <c r="B33" s="478" t="s">
        <v>354</v>
      </c>
      <c r="C33" s="484" t="s">
        <v>704</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485" t="s">
        <v>927</v>
      </c>
    </row>
    <row r="34" spans="1:24" ht="15" customHeight="1">
      <c r="A34" s="483">
        <v>20</v>
      </c>
      <c r="B34" s="478" t="s">
        <v>354</v>
      </c>
      <c r="C34" s="484" t="s">
        <v>705</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485" t="s">
        <v>928</v>
      </c>
    </row>
    <row r="35" spans="1:24" ht="15" customHeight="1">
      <c r="A35" s="483">
        <v>21</v>
      </c>
      <c r="B35" s="478" t="s">
        <v>354</v>
      </c>
      <c r="C35" s="484" t="s">
        <v>218</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485" t="s">
        <v>929</v>
      </c>
    </row>
    <row r="36" spans="1:24" ht="15" customHeight="1">
      <c r="A36" s="483">
        <v>22</v>
      </c>
      <c r="B36" s="478" t="s">
        <v>354</v>
      </c>
      <c r="C36" s="484" t="s">
        <v>196</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485" t="s">
        <v>930</v>
      </c>
    </row>
    <row r="37" spans="1:24" ht="15" customHeight="1">
      <c r="A37" s="483">
        <v>23</v>
      </c>
      <c r="B37" s="478" t="s">
        <v>354</v>
      </c>
      <c r="C37" s="484" t="s">
        <v>197</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485" t="s">
        <v>931</v>
      </c>
    </row>
    <row r="38" spans="1:24" ht="15" customHeight="1">
      <c r="A38" s="483">
        <v>24</v>
      </c>
      <c r="B38" s="478" t="s">
        <v>354</v>
      </c>
      <c r="C38" s="484" t="s">
        <v>198</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485" t="s">
        <v>932</v>
      </c>
    </row>
    <row r="39" spans="1:24" ht="15" customHeight="1">
      <c r="A39" s="483">
        <v>25</v>
      </c>
      <c r="B39" s="478" t="s">
        <v>354</v>
      </c>
      <c r="C39" s="484" t="s">
        <v>668</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485" t="s">
        <v>933</v>
      </c>
    </row>
    <row r="40" spans="1:24" ht="21.95" customHeight="1">
      <c r="A40" s="483">
        <v>26</v>
      </c>
      <c r="B40" s="478"/>
      <c r="C40" s="484" t="s">
        <v>353</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485" t="s">
        <v>934</v>
      </c>
    </row>
    <row r="41" spans="1:24" ht="26.1" customHeight="1">
      <c r="A41" s="218" t="s">
        <v>568</v>
      </c>
      <c r="B41" s="483"/>
      <c r="C41" s="483"/>
      <c r="D41" s="60"/>
      <c r="E41" s="60"/>
      <c r="F41" s="60"/>
      <c r="G41" s="60"/>
      <c r="H41" s="60"/>
      <c r="I41" s="60"/>
      <c r="J41" s="487" t="s">
        <v>568</v>
      </c>
      <c r="K41" s="60"/>
      <c r="M41" s="487"/>
      <c r="N41" s="60"/>
      <c r="O41" s="60"/>
      <c r="P41" s="60"/>
      <c r="Q41" s="60"/>
      <c r="R41" s="60"/>
      <c r="S41" s="60"/>
      <c r="T41" s="60"/>
      <c r="U41" s="60"/>
      <c r="V41" s="483"/>
    </row>
    <row r="42" spans="1:24" ht="21.95" customHeight="1">
      <c r="A42" s="483" t="s">
        <v>660</v>
      </c>
      <c r="B42" s="478">
        <v>2017</v>
      </c>
      <c r="C42" s="484" t="s">
        <v>849</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485" t="s">
        <v>660</v>
      </c>
      <c r="X42" s="27"/>
    </row>
    <row r="43" spans="1:24" ht="15" customHeight="1">
      <c r="A43" s="483" t="s">
        <v>661</v>
      </c>
      <c r="B43" s="478" t="s">
        <v>354</v>
      </c>
      <c r="C43" s="484"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485" t="s">
        <v>661</v>
      </c>
    </row>
    <row r="44" spans="1:24" ht="15" customHeight="1">
      <c r="A44" s="483" t="s">
        <v>662</v>
      </c>
      <c r="B44" s="478" t="s">
        <v>354</v>
      </c>
      <c r="C44" s="484"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485" t="s">
        <v>662</v>
      </c>
    </row>
    <row r="45" spans="1:24" ht="15" customHeight="1">
      <c r="A45" s="483" t="s">
        <v>663</v>
      </c>
      <c r="B45" s="478" t="s">
        <v>354</v>
      </c>
      <c r="C45" s="484"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485" t="s">
        <v>663</v>
      </c>
    </row>
    <row r="46" spans="1:24" ht="15" customHeight="1">
      <c r="A46" s="483" t="s">
        <v>736</v>
      </c>
      <c r="B46" s="478" t="s">
        <v>354</v>
      </c>
      <c r="C46" s="484" t="s">
        <v>703</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485" t="s">
        <v>736</v>
      </c>
    </row>
    <row r="47" spans="1:24" ht="15" customHeight="1">
      <c r="A47" s="483" t="s">
        <v>737</v>
      </c>
      <c r="B47" s="478" t="s">
        <v>354</v>
      </c>
      <c r="C47" s="484" t="s">
        <v>704</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485" t="s">
        <v>737</v>
      </c>
    </row>
    <row r="48" spans="1:24" ht="15" customHeight="1">
      <c r="A48" s="483" t="s">
        <v>724</v>
      </c>
      <c r="B48" s="478" t="s">
        <v>354</v>
      </c>
      <c r="C48" s="484" t="s">
        <v>705</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485" t="s">
        <v>724</v>
      </c>
    </row>
    <row r="49" spans="1:24" ht="15" customHeight="1">
      <c r="A49" s="483" t="s">
        <v>725</v>
      </c>
      <c r="B49" s="478" t="s">
        <v>354</v>
      </c>
      <c r="C49" s="484" t="s">
        <v>218</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485" t="s">
        <v>725</v>
      </c>
    </row>
    <row r="50" spans="1:24" ht="15" customHeight="1">
      <c r="A50" s="483" t="s">
        <v>265</v>
      </c>
      <c r="B50" s="478" t="s">
        <v>354</v>
      </c>
      <c r="C50" s="484" t="s">
        <v>196</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485" t="s">
        <v>265</v>
      </c>
    </row>
    <row r="51" spans="1:24" ht="15" customHeight="1">
      <c r="A51" s="483" t="s">
        <v>266</v>
      </c>
      <c r="B51" s="478" t="s">
        <v>354</v>
      </c>
      <c r="C51" s="484" t="s">
        <v>197</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485" t="s">
        <v>266</v>
      </c>
    </row>
    <row r="52" spans="1:24" ht="15" customHeight="1">
      <c r="A52" s="483" t="s">
        <v>267</v>
      </c>
      <c r="B52" s="478" t="s">
        <v>354</v>
      </c>
      <c r="C52" s="484" t="s">
        <v>198</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485" t="s">
        <v>267</v>
      </c>
    </row>
    <row r="53" spans="1:24" ht="15" customHeight="1">
      <c r="A53" s="483" t="s">
        <v>268</v>
      </c>
      <c r="B53" s="478" t="s">
        <v>354</v>
      </c>
      <c r="C53" s="484" t="s">
        <v>668</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485" t="s">
        <v>268</v>
      </c>
    </row>
    <row r="54" spans="1:24" ht="21.95" customHeight="1">
      <c r="A54" s="483" t="s">
        <v>269</v>
      </c>
      <c r="B54" s="478"/>
      <c r="C54" s="484" t="s">
        <v>353</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485" t="s">
        <v>269</v>
      </c>
    </row>
    <row r="55" spans="1:24" ht="26.1" customHeight="1">
      <c r="A55" s="218" t="s">
        <v>569</v>
      </c>
      <c r="B55" s="483"/>
      <c r="C55" s="483"/>
      <c r="D55" s="60"/>
      <c r="E55" s="60"/>
      <c r="F55" s="60"/>
      <c r="G55" s="60"/>
      <c r="H55" s="60"/>
      <c r="I55" s="60"/>
      <c r="J55" s="487" t="s">
        <v>569</v>
      </c>
      <c r="K55" s="60"/>
      <c r="M55" s="487"/>
      <c r="N55" s="60"/>
      <c r="O55" s="60"/>
      <c r="P55" s="60"/>
      <c r="Q55" s="60"/>
      <c r="R55" s="60"/>
      <c r="S55" s="60"/>
      <c r="T55" s="60"/>
      <c r="U55" s="60"/>
      <c r="V55" s="483"/>
    </row>
    <row r="56" spans="1:24" ht="21.95" customHeight="1">
      <c r="A56" s="483" t="s">
        <v>270</v>
      </c>
      <c r="B56" s="478">
        <v>2017</v>
      </c>
      <c r="C56" s="484" t="s">
        <v>849</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485" t="s">
        <v>270</v>
      </c>
      <c r="X56" s="27"/>
    </row>
    <row r="57" spans="1:24" ht="15" customHeight="1">
      <c r="A57" s="483" t="s">
        <v>1663</v>
      </c>
      <c r="B57" s="478" t="s">
        <v>354</v>
      </c>
      <c r="C57" s="484"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485" t="s">
        <v>1663</v>
      </c>
    </row>
    <row r="58" spans="1:24" ht="15" customHeight="1">
      <c r="A58" s="483" t="s">
        <v>1664</v>
      </c>
      <c r="B58" s="478" t="s">
        <v>354</v>
      </c>
      <c r="C58" s="484"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485" t="s">
        <v>1664</v>
      </c>
    </row>
    <row r="59" spans="1:24" ht="15" customHeight="1">
      <c r="A59" s="483" t="s">
        <v>1665</v>
      </c>
      <c r="B59" s="478" t="s">
        <v>354</v>
      </c>
      <c r="C59" s="484"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485" t="s">
        <v>1665</v>
      </c>
    </row>
    <row r="60" spans="1:24" ht="15" customHeight="1">
      <c r="A60" s="483" t="s">
        <v>1666</v>
      </c>
      <c r="B60" s="478" t="s">
        <v>354</v>
      </c>
      <c r="C60" s="484" t="s">
        <v>703</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485" t="s">
        <v>1666</v>
      </c>
    </row>
    <row r="61" spans="1:24" ht="15" customHeight="1">
      <c r="A61" s="483" t="s">
        <v>1667</v>
      </c>
      <c r="B61" s="478" t="s">
        <v>354</v>
      </c>
      <c r="C61" s="484" t="s">
        <v>704</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485" t="s">
        <v>1667</v>
      </c>
    </row>
    <row r="62" spans="1:24" ht="15" customHeight="1">
      <c r="A62" s="483" t="s">
        <v>1668</v>
      </c>
      <c r="B62" s="478" t="s">
        <v>354</v>
      </c>
      <c r="C62" s="484" t="s">
        <v>705</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485" t="s">
        <v>1668</v>
      </c>
    </row>
    <row r="63" spans="1:24" ht="15" customHeight="1">
      <c r="A63" s="483" t="s">
        <v>1669</v>
      </c>
      <c r="B63" s="478" t="s">
        <v>354</v>
      </c>
      <c r="C63" s="484" t="s">
        <v>218</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485" t="s">
        <v>1669</v>
      </c>
    </row>
    <row r="64" spans="1:24" ht="15" customHeight="1">
      <c r="A64" s="483" t="s">
        <v>1670</v>
      </c>
      <c r="B64" s="478" t="s">
        <v>354</v>
      </c>
      <c r="C64" s="484" t="s">
        <v>196</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485" t="s">
        <v>1670</v>
      </c>
    </row>
    <row r="65" spans="1:22" ht="15" customHeight="1">
      <c r="A65" s="483" t="s">
        <v>1671</v>
      </c>
      <c r="B65" s="478" t="s">
        <v>354</v>
      </c>
      <c r="C65" s="484" t="s">
        <v>197</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485" t="s">
        <v>1671</v>
      </c>
    </row>
    <row r="66" spans="1:22" ht="15" customHeight="1">
      <c r="A66" s="483" t="s">
        <v>1672</v>
      </c>
      <c r="B66" s="478" t="s">
        <v>354</v>
      </c>
      <c r="C66" s="484" t="s">
        <v>198</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485" t="s">
        <v>1672</v>
      </c>
    </row>
    <row r="67" spans="1:22" ht="15" customHeight="1">
      <c r="A67" s="483" t="s">
        <v>1673</v>
      </c>
      <c r="B67" s="478" t="s">
        <v>354</v>
      </c>
      <c r="C67" s="484" t="s">
        <v>668</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485" t="s">
        <v>1673</v>
      </c>
    </row>
    <row r="68" spans="1:22" ht="21.95" customHeight="1">
      <c r="A68" s="483" t="s">
        <v>1674</v>
      </c>
      <c r="B68" s="478"/>
      <c r="C68" s="484" t="s">
        <v>353</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485" t="s">
        <v>1674</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1743</v>
      </c>
      <c r="J70" s="441" t="s">
        <v>1743</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40" customWidth="1"/>
    <col min="2" max="2" width="5.5703125" style="440" customWidth="1"/>
    <col min="3" max="9" width="17.7109375" style="440" customWidth="1"/>
    <col min="10" max="10" width="18.28515625" style="440" customWidth="1"/>
    <col min="11" max="11" width="1.7109375" style="440" customWidth="1"/>
    <col min="12" max="12" width="18.28515625" style="440" customWidth="1"/>
    <col min="13" max="13" width="1.7109375" style="440" customWidth="1"/>
    <col min="14" max="14" width="18.28515625" style="440" customWidth="1"/>
    <col min="15" max="15" width="1.7109375" style="440" customWidth="1"/>
    <col min="16" max="16" width="18.28515625" style="440" customWidth="1"/>
    <col min="17" max="17" width="1.7109375" style="440" customWidth="1"/>
    <col min="18" max="18" width="18.28515625" style="440" customWidth="1"/>
    <col min="19" max="19" width="1.7109375" style="440" customWidth="1"/>
    <col min="20" max="20" width="18.28515625" style="440" customWidth="1"/>
    <col min="21" max="21" width="1.7109375" style="440" customWidth="1"/>
    <col min="22" max="22" width="6.7109375" style="440" customWidth="1"/>
    <col min="23" max="16384" width="11.42578125" style="440"/>
  </cols>
  <sheetData>
    <row r="1" spans="1:24" s="810" customFormat="1" ht="15" customHeight="1">
      <c r="A1" s="812" t="s">
        <v>1764</v>
      </c>
    </row>
    <row r="2" spans="1:24" ht="15" customHeight="1">
      <c r="A2" s="477" t="s">
        <v>740</v>
      </c>
      <c r="B2" s="444"/>
      <c r="C2" s="444"/>
      <c r="D2" s="444"/>
      <c r="E2" s="444"/>
      <c r="F2" s="444"/>
      <c r="G2" s="444"/>
      <c r="H2" s="444"/>
      <c r="I2" s="444"/>
      <c r="J2" s="477" t="s">
        <v>740</v>
      </c>
      <c r="K2" s="444"/>
      <c r="M2" s="477"/>
      <c r="N2" s="446"/>
      <c r="O2" s="446"/>
      <c r="P2" s="446"/>
      <c r="Q2" s="446"/>
      <c r="R2" s="446"/>
      <c r="S2" s="446"/>
      <c r="T2" s="446"/>
      <c r="U2" s="446"/>
      <c r="V2" s="446"/>
    </row>
    <row r="3" spans="1:24" ht="15" customHeight="1">
      <c r="A3" s="493" t="s">
        <v>6</v>
      </c>
      <c r="B3" s="444"/>
      <c r="C3" s="444"/>
      <c r="D3" s="444"/>
      <c r="E3" s="444"/>
      <c r="F3" s="444"/>
      <c r="G3" s="444"/>
      <c r="H3" s="444"/>
      <c r="I3" s="444"/>
      <c r="J3" s="493" t="s">
        <v>6</v>
      </c>
      <c r="K3" s="444"/>
      <c r="M3" s="477"/>
      <c r="N3" s="446"/>
      <c r="O3" s="446"/>
      <c r="P3" s="446"/>
      <c r="Q3" s="446"/>
      <c r="R3" s="446"/>
      <c r="S3" s="446"/>
      <c r="T3" s="446"/>
      <c r="U3" s="446"/>
      <c r="V3" s="446"/>
    </row>
    <row r="4" spans="1:24" ht="15" customHeight="1">
      <c r="A4" s="493" t="s">
        <v>1679</v>
      </c>
      <c r="B4" s="444"/>
      <c r="C4" s="444"/>
      <c r="D4" s="444"/>
      <c r="E4" s="444"/>
      <c r="F4" s="444"/>
      <c r="G4" s="444"/>
      <c r="H4" s="444"/>
      <c r="I4" s="444"/>
      <c r="J4" s="493" t="s">
        <v>1679</v>
      </c>
      <c r="K4" s="444"/>
      <c r="M4" s="477"/>
      <c r="N4" s="446"/>
      <c r="O4" s="446"/>
      <c r="P4" s="446"/>
      <c r="Q4" s="446"/>
      <c r="R4" s="446"/>
      <c r="S4" s="446"/>
      <c r="T4" s="446"/>
      <c r="U4" s="446"/>
      <c r="V4" s="446"/>
    </row>
    <row r="5" spans="1:24" ht="15" customHeight="1">
      <c r="A5" s="494" t="s">
        <v>1321</v>
      </c>
      <c r="B5" s="444"/>
      <c r="C5" s="444"/>
      <c r="D5" s="444"/>
      <c r="E5" s="444"/>
      <c r="F5" s="444"/>
      <c r="G5" s="444"/>
      <c r="H5" s="444"/>
      <c r="I5" s="444"/>
      <c r="J5" s="494" t="s">
        <v>1321</v>
      </c>
      <c r="K5" s="444"/>
      <c r="M5" s="478"/>
      <c r="N5" s="446"/>
      <c r="O5" s="446"/>
      <c r="P5" s="446"/>
      <c r="Q5" s="446"/>
      <c r="R5" s="446"/>
      <c r="S5" s="446"/>
      <c r="T5" s="446"/>
      <c r="U5" s="446"/>
      <c r="V5" s="446"/>
    </row>
    <row r="6" spans="1:24" ht="15" customHeight="1">
      <c r="A6" s="494" t="s">
        <v>672</v>
      </c>
      <c r="B6" s="444"/>
      <c r="C6" s="444"/>
      <c r="D6" s="444"/>
      <c r="E6" s="444"/>
      <c r="F6" s="444"/>
      <c r="G6" s="444"/>
      <c r="H6" s="444"/>
      <c r="I6" s="444"/>
      <c r="J6" s="494" t="s">
        <v>672</v>
      </c>
      <c r="K6" s="444"/>
      <c r="M6" s="477"/>
      <c r="N6" s="446"/>
      <c r="O6" s="446"/>
      <c r="P6" s="446"/>
      <c r="Q6" s="446"/>
      <c r="R6" s="446"/>
      <c r="S6" s="446"/>
      <c r="T6" s="446"/>
      <c r="U6" s="446"/>
      <c r="V6" s="446"/>
    </row>
    <row r="7" spans="1:24" ht="15" customHeight="1">
      <c r="A7" s="495" t="s">
        <v>460</v>
      </c>
      <c r="B7" s="438"/>
      <c r="C7" s="438"/>
      <c r="D7" s="438"/>
      <c r="E7" s="438"/>
      <c r="F7" s="438"/>
      <c r="G7" s="438"/>
      <c r="H7" s="438"/>
      <c r="I7" s="438"/>
      <c r="J7" s="495" t="s">
        <v>460</v>
      </c>
      <c r="K7" s="438"/>
      <c r="M7" s="479"/>
      <c r="N7" s="439"/>
      <c r="O7" s="439"/>
      <c r="P7" s="439"/>
      <c r="Q7" s="439"/>
      <c r="R7" s="439"/>
      <c r="S7" s="439"/>
      <c r="T7" s="439"/>
      <c r="U7" s="439"/>
      <c r="V7" s="439"/>
    </row>
    <row r="8" spans="1:24" s="231" customFormat="1" ht="15.75" customHeight="1">
      <c r="A8" s="952" t="s">
        <v>271</v>
      </c>
      <c r="B8" s="955" t="s">
        <v>686</v>
      </c>
      <c r="C8" s="952"/>
      <c r="D8" s="958" t="s">
        <v>1660</v>
      </c>
      <c r="E8" s="959"/>
      <c r="F8" s="959"/>
      <c r="G8" s="958" t="s">
        <v>687</v>
      </c>
      <c r="H8" s="959"/>
      <c r="I8" s="960"/>
      <c r="J8" s="961" t="s">
        <v>40</v>
      </c>
      <c r="K8" s="962"/>
      <c r="L8" s="976" t="s">
        <v>441</v>
      </c>
      <c r="M8" s="960"/>
      <c r="N8" s="960"/>
      <c r="O8" s="960"/>
      <c r="P8" s="960"/>
      <c r="Q8" s="960"/>
      <c r="R8" s="960"/>
      <c r="S8" s="960"/>
      <c r="T8" s="960"/>
      <c r="U8" s="977"/>
      <c r="V8" s="955" t="s">
        <v>271</v>
      </c>
    </row>
    <row r="9" spans="1:24" s="231" customFormat="1" ht="15.75" customHeight="1">
      <c r="A9" s="953"/>
      <c r="B9" s="956"/>
      <c r="C9" s="953"/>
      <c r="D9" s="938" t="s">
        <v>548</v>
      </c>
      <c r="E9" s="480" t="s">
        <v>531</v>
      </c>
      <c r="F9" s="481"/>
      <c r="G9" s="939" t="s">
        <v>665</v>
      </c>
      <c r="H9" s="967" t="s">
        <v>327</v>
      </c>
      <c r="I9" s="970" t="s">
        <v>1006</v>
      </c>
      <c r="J9" s="963"/>
      <c r="K9" s="964"/>
      <c r="L9" s="970" t="s">
        <v>665</v>
      </c>
      <c r="M9" s="925"/>
      <c r="N9" s="958" t="s">
        <v>628</v>
      </c>
      <c r="O9" s="959"/>
      <c r="P9" s="959"/>
      <c r="Q9" s="959"/>
      <c r="R9" s="959"/>
      <c r="S9" s="959"/>
      <c r="T9" s="959"/>
      <c r="U9" s="972"/>
      <c r="V9" s="956"/>
    </row>
    <row r="10" spans="1:24" s="231" customFormat="1" ht="15.75" customHeight="1">
      <c r="A10" s="953"/>
      <c r="B10" s="956"/>
      <c r="C10" s="953"/>
      <c r="D10" s="939"/>
      <c r="E10" s="938" t="s">
        <v>327</v>
      </c>
      <c r="F10" s="938" t="s">
        <v>1006</v>
      </c>
      <c r="G10" s="939"/>
      <c r="H10" s="968"/>
      <c r="I10" s="968"/>
      <c r="J10" s="963"/>
      <c r="K10" s="964"/>
      <c r="L10" s="967"/>
      <c r="M10" s="927"/>
      <c r="N10" s="973" t="s">
        <v>784</v>
      </c>
      <c r="O10" s="962"/>
      <c r="P10" s="973" t="s">
        <v>767</v>
      </c>
      <c r="Q10" s="962"/>
      <c r="R10" s="970" t="s">
        <v>881</v>
      </c>
      <c r="S10" s="925"/>
      <c r="T10" s="973" t="s">
        <v>768</v>
      </c>
      <c r="U10" s="962"/>
      <c r="V10" s="956"/>
    </row>
    <row r="11" spans="1:24" s="231" customFormat="1" ht="15.75" customHeight="1">
      <c r="A11" s="953"/>
      <c r="B11" s="956"/>
      <c r="C11" s="953"/>
      <c r="D11" s="939"/>
      <c r="E11" s="939"/>
      <c r="F11" s="939"/>
      <c r="G11" s="939"/>
      <c r="H11" s="968"/>
      <c r="I11" s="968"/>
      <c r="J11" s="963"/>
      <c r="K11" s="964"/>
      <c r="L11" s="967"/>
      <c r="M11" s="927"/>
      <c r="N11" s="974"/>
      <c r="O11" s="964"/>
      <c r="P11" s="974"/>
      <c r="Q11" s="964"/>
      <c r="R11" s="967"/>
      <c r="S11" s="927"/>
      <c r="T11" s="974"/>
      <c r="U11" s="964"/>
      <c r="V11" s="956"/>
    </row>
    <row r="12" spans="1:24" s="231" customFormat="1" ht="15.75" customHeight="1">
      <c r="A12" s="954"/>
      <c r="B12" s="957"/>
      <c r="C12" s="954"/>
      <c r="D12" s="940"/>
      <c r="E12" s="940"/>
      <c r="F12" s="940"/>
      <c r="G12" s="940"/>
      <c r="H12" s="969"/>
      <c r="I12" s="969"/>
      <c r="J12" s="965"/>
      <c r="K12" s="966"/>
      <c r="L12" s="971"/>
      <c r="M12" s="929"/>
      <c r="N12" s="975"/>
      <c r="O12" s="966"/>
      <c r="P12" s="975"/>
      <c r="Q12" s="966"/>
      <c r="R12" s="971"/>
      <c r="S12" s="929"/>
      <c r="T12" s="975"/>
      <c r="U12" s="966"/>
      <c r="V12" s="957"/>
    </row>
    <row r="13" spans="1:24" ht="26.1" customHeight="1">
      <c r="A13" s="218" t="s">
        <v>570</v>
      </c>
      <c r="B13" s="444"/>
      <c r="C13" s="444"/>
      <c r="D13" s="444"/>
      <c r="E13" s="444"/>
      <c r="F13" s="444"/>
      <c r="G13" s="444"/>
      <c r="H13" s="444"/>
      <c r="I13" s="444"/>
      <c r="J13" s="488" t="s">
        <v>570</v>
      </c>
      <c r="K13" s="444"/>
      <c r="M13" s="488"/>
      <c r="N13" s="443"/>
      <c r="O13" s="443"/>
      <c r="P13" s="443"/>
      <c r="Q13" s="443"/>
      <c r="R13" s="443"/>
      <c r="S13" s="443"/>
      <c r="T13" s="443"/>
      <c r="U13" s="443"/>
      <c r="V13" s="443"/>
    </row>
    <row r="14" spans="1:24" ht="21.95" customHeight="1">
      <c r="A14" s="483" t="s">
        <v>769</v>
      </c>
      <c r="B14" s="478">
        <v>2017</v>
      </c>
      <c r="C14" s="484" t="s">
        <v>849</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485" t="s">
        <v>769</v>
      </c>
      <c r="X14" s="27"/>
    </row>
    <row r="15" spans="1:24" ht="15" customHeight="1">
      <c r="A15" s="483" t="s">
        <v>918</v>
      </c>
      <c r="B15" s="478" t="s">
        <v>354</v>
      </c>
      <c r="C15" s="484"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485" t="s">
        <v>918</v>
      </c>
    </row>
    <row r="16" spans="1:24" ht="15" customHeight="1">
      <c r="A16" s="483" t="s">
        <v>919</v>
      </c>
      <c r="B16" s="478" t="s">
        <v>354</v>
      </c>
      <c r="C16" s="484"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485" t="s">
        <v>919</v>
      </c>
    </row>
    <row r="17" spans="1:24" ht="15" customHeight="1">
      <c r="A17" s="483" t="s">
        <v>920</v>
      </c>
      <c r="B17" s="478" t="s">
        <v>354</v>
      </c>
      <c r="C17" s="484"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485" t="s">
        <v>920</v>
      </c>
    </row>
    <row r="18" spans="1:24" ht="15" customHeight="1">
      <c r="A18" s="483" t="s">
        <v>921</v>
      </c>
      <c r="B18" s="478" t="s">
        <v>354</v>
      </c>
      <c r="C18" s="484" t="s">
        <v>703</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485" t="s">
        <v>921</v>
      </c>
    </row>
    <row r="19" spans="1:24" ht="15" customHeight="1">
      <c r="A19" s="483" t="s">
        <v>922</v>
      </c>
      <c r="B19" s="478" t="s">
        <v>354</v>
      </c>
      <c r="C19" s="484" t="s">
        <v>704</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485" t="s">
        <v>922</v>
      </c>
    </row>
    <row r="20" spans="1:24" ht="15" customHeight="1">
      <c r="A20" s="483" t="s">
        <v>923</v>
      </c>
      <c r="B20" s="478" t="s">
        <v>354</v>
      </c>
      <c r="C20" s="484" t="s">
        <v>705</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485" t="s">
        <v>923</v>
      </c>
    </row>
    <row r="21" spans="1:24" ht="15" customHeight="1">
      <c r="A21" s="483" t="s">
        <v>924</v>
      </c>
      <c r="B21" s="478" t="s">
        <v>354</v>
      </c>
      <c r="C21" s="484" t="s">
        <v>218</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485" t="s">
        <v>924</v>
      </c>
    </row>
    <row r="22" spans="1:24" ht="15" customHeight="1">
      <c r="A22" s="483" t="s">
        <v>925</v>
      </c>
      <c r="B22" s="478" t="s">
        <v>354</v>
      </c>
      <c r="C22" s="484" t="s">
        <v>196</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485" t="s">
        <v>925</v>
      </c>
    </row>
    <row r="23" spans="1:24" ht="15" customHeight="1">
      <c r="A23" s="483" t="s">
        <v>479</v>
      </c>
      <c r="B23" s="478" t="s">
        <v>354</v>
      </c>
      <c r="C23" s="484" t="s">
        <v>197</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485" t="s">
        <v>479</v>
      </c>
    </row>
    <row r="24" spans="1:24" ht="15" customHeight="1">
      <c r="A24" s="483" t="s">
        <v>480</v>
      </c>
      <c r="B24" s="478" t="s">
        <v>354</v>
      </c>
      <c r="C24" s="484" t="s">
        <v>198</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485" t="s">
        <v>480</v>
      </c>
    </row>
    <row r="25" spans="1:24" ht="15" customHeight="1">
      <c r="A25" s="483" t="s">
        <v>481</v>
      </c>
      <c r="B25" s="478" t="s">
        <v>354</v>
      </c>
      <c r="C25" s="484" t="s">
        <v>668</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485" t="s">
        <v>481</v>
      </c>
    </row>
    <row r="26" spans="1:24" ht="21.95" customHeight="1">
      <c r="A26" s="483" t="s">
        <v>453</v>
      </c>
      <c r="B26" s="478"/>
      <c r="C26" s="484" t="s">
        <v>353</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485" t="s">
        <v>453</v>
      </c>
    </row>
    <row r="27" spans="1:24" ht="26.1" customHeight="1">
      <c r="A27" s="218" t="s">
        <v>571</v>
      </c>
      <c r="B27" s="483"/>
      <c r="C27" s="483"/>
      <c r="D27" s="60"/>
      <c r="E27" s="60"/>
      <c r="F27" s="60"/>
      <c r="G27" s="60"/>
      <c r="H27" s="60"/>
      <c r="I27" s="60"/>
      <c r="J27" s="487" t="s">
        <v>571</v>
      </c>
      <c r="K27" s="60"/>
      <c r="M27" s="487"/>
      <c r="N27" s="60"/>
      <c r="O27" s="60"/>
      <c r="P27" s="60"/>
      <c r="Q27" s="60"/>
      <c r="R27" s="60"/>
      <c r="S27" s="60"/>
      <c r="T27" s="60"/>
      <c r="U27" s="60"/>
      <c r="V27" s="483"/>
    </row>
    <row r="28" spans="1:24" ht="21.95" customHeight="1">
      <c r="A28" s="483">
        <v>14</v>
      </c>
      <c r="B28" s="478">
        <v>2017</v>
      </c>
      <c r="C28" s="484" t="s">
        <v>849</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485" t="s">
        <v>293</v>
      </c>
      <c r="X28" s="27"/>
    </row>
    <row r="29" spans="1:24" ht="15" customHeight="1">
      <c r="A29" s="483">
        <v>15</v>
      </c>
      <c r="B29" s="478" t="s">
        <v>354</v>
      </c>
      <c r="C29" s="484"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485" t="s">
        <v>296</v>
      </c>
    </row>
    <row r="30" spans="1:24" ht="15" customHeight="1">
      <c r="A30" s="483">
        <v>16</v>
      </c>
      <c r="B30" s="478" t="s">
        <v>354</v>
      </c>
      <c r="C30" s="484"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485" t="s">
        <v>297</v>
      </c>
    </row>
    <row r="31" spans="1:24" ht="15" customHeight="1">
      <c r="A31" s="483">
        <v>17</v>
      </c>
      <c r="B31" s="478" t="s">
        <v>354</v>
      </c>
      <c r="C31" s="484"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485" t="s">
        <v>298</v>
      </c>
    </row>
    <row r="32" spans="1:24" ht="15" customHeight="1">
      <c r="A32" s="483">
        <v>18</v>
      </c>
      <c r="B32" s="478" t="s">
        <v>354</v>
      </c>
      <c r="C32" s="484" t="s">
        <v>703</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485" t="s">
        <v>926</v>
      </c>
    </row>
    <row r="33" spans="1:24" ht="15" customHeight="1">
      <c r="A33" s="483">
        <v>19</v>
      </c>
      <c r="B33" s="478" t="s">
        <v>354</v>
      </c>
      <c r="C33" s="484" t="s">
        <v>704</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485" t="s">
        <v>927</v>
      </c>
    </row>
    <row r="34" spans="1:24" ht="15" customHeight="1">
      <c r="A34" s="483">
        <v>20</v>
      </c>
      <c r="B34" s="478" t="s">
        <v>354</v>
      </c>
      <c r="C34" s="484" t="s">
        <v>705</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485" t="s">
        <v>928</v>
      </c>
    </row>
    <row r="35" spans="1:24" ht="15" customHeight="1">
      <c r="A35" s="483">
        <v>21</v>
      </c>
      <c r="B35" s="478" t="s">
        <v>354</v>
      </c>
      <c r="C35" s="484" t="s">
        <v>218</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485" t="s">
        <v>929</v>
      </c>
    </row>
    <row r="36" spans="1:24" ht="15" customHeight="1">
      <c r="A36" s="483">
        <v>22</v>
      </c>
      <c r="B36" s="478" t="s">
        <v>354</v>
      </c>
      <c r="C36" s="484" t="s">
        <v>196</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485" t="s">
        <v>930</v>
      </c>
    </row>
    <row r="37" spans="1:24" ht="15" customHeight="1">
      <c r="A37" s="483">
        <v>23</v>
      </c>
      <c r="B37" s="478" t="s">
        <v>354</v>
      </c>
      <c r="C37" s="484" t="s">
        <v>197</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485" t="s">
        <v>931</v>
      </c>
    </row>
    <row r="38" spans="1:24" ht="15" customHeight="1">
      <c r="A38" s="483">
        <v>24</v>
      </c>
      <c r="B38" s="478" t="s">
        <v>354</v>
      </c>
      <c r="C38" s="484" t="s">
        <v>198</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485" t="s">
        <v>932</v>
      </c>
    </row>
    <row r="39" spans="1:24" ht="15" customHeight="1">
      <c r="A39" s="483">
        <v>25</v>
      </c>
      <c r="B39" s="478" t="s">
        <v>354</v>
      </c>
      <c r="C39" s="484" t="s">
        <v>668</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485" t="s">
        <v>933</v>
      </c>
    </row>
    <row r="40" spans="1:24" ht="21.95" customHeight="1">
      <c r="A40" s="483">
        <v>26</v>
      </c>
      <c r="B40" s="478"/>
      <c r="C40" s="484" t="s">
        <v>353</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485" t="s">
        <v>934</v>
      </c>
    </row>
    <row r="41" spans="1:24" ht="26.1" customHeight="1">
      <c r="A41" s="218" t="s">
        <v>355</v>
      </c>
      <c r="B41" s="483"/>
      <c r="C41" s="483"/>
      <c r="D41" s="60"/>
      <c r="E41" s="60"/>
      <c r="F41" s="60"/>
      <c r="G41" s="60"/>
      <c r="H41" s="60"/>
      <c r="I41" s="60"/>
      <c r="J41" s="487" t="s">
        <v>355</v>
      </c>
      <c r="K41" s="60"/>
      <c r="M41" s="487"/>
      <c r="N41" s="60"/>
      <c r="O41" s="60"/>
      <c r="P41" s="60"/>
      <c r="Q41" s="60"/>
      <c r="R41" s="60"/>
      <c r="S41" s="60"/>
      <c r="T41" s="60"/>
      <c r="U41" s="60"/>
      <c r="V41" s="483"/>
    </row>
    <row r="42" spans="1:24" ht="21.95" customHeight="1">
      <c r="A42" s="483" t="s">
        <v>660</v>
      </c>
      <c r="B42" s="478">
        <v>2017</v>
      </c>
      <c r="C42" s="484" t="s">
        <v>849</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485" t="s">
        <v>660</v>
      </c>
      <c r="X42" s="27"/>
    </row>
    <row r="43" spans="1:24" ht="15" customHeight="1">
      <c r="A43" s="483" t="s">
        <v>661</v>
      </c>
      <c r="B43" s="478" t="s">
        <v>354</v>
      </c>
      <c r="C43" s="484"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485" t="s">
        <v>661</v>
      </c>
    </row>
    <row r="44" spans="1:24" ht="15" customHeight="1">
      <c r="A44" s="483" t="s">
        <v>662</v>
      </c>
      <c r="B44" s="478" t="s">
        <v>354</v>
      </c>
      <c r="C44" s="484"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485" t="s">
        <v>662</v>
      </c>
    </row>
    <row r="45" spans="1:24" ht="15" customHeight="1">
      <c r="A45" s="483" t="s">
        <v>663</v>
      </c>
      <c r="B45" s="478" t="s">
        <v>354</v>
      </c>
      <c r="C45" s="484"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485" t="s">
        <v>663</v>
      </c>
    </row>
    <row r="46" spans="1:24" ht="15" customHeight="1">
      <c r="A46" s="483" t="s">
        <v>736</v>
      </c>
      <c r="B46" s="478" t="s">
        <v>354</v>
      </c>
      <c r="C46" s="484" t="s">
        <v>703</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485" t="s">
        <v>736</v>
      </c>
    </row>
    <row r="47" spans="1:24" ht="15" customHeight="1">
      <c r="A47" s="483" t="s">
        <v>737</v>
      </c>
      <c r="B47" s="478" t="s">
        <v>354</v>
      </c>
      <c r="C47" s="484" t="s">
        <v>704</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485" t="s">
        <v>737</v>
      </c>
    </row>
    <row r="48" spans="1:24" ht="15" customHeight="1">
      <c r="A48" s="483" t="s">
        <v>724</v>
      </c>
      <c r="B48" s="478" t="s">
        <v>354</v>
      </c>
      <c r="C48" s="484" t="s">
        <v>705</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485" t="s">
        <v>724</v>
      </c>
    </row>
    <row r="49" spans="1:24" ht="15" customHeight="1">
      <c r="A49" s="483" t="s">
        <v>725</v>
      </c>
      <c r="B49" s="478" t="s">
        <v>354</v>
      </c>
      <c r="C49" s="484" t="s">
        <v>218</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485" t="s">
        <v>725</v>
      </c>
    </row>
    <row r="50" spans="1:24" ht="15" customHeight="1">
      <c r="A50" s="483" t="s">
        <v>265</v>
      </c>
      <c r="B50" s="478" t="s">
        <v>354</v>
      </c>
      <c r="C50" s="484" t="s">
        <v>196</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485" t="s">
        <v>265</v>
      </c>
    </row>
    <row r="51" spans="1:24" ht="15" customHeight="1">
      <c r="A51" s="483" t="s">
        <v>266</v>
      </c>
      <c r="B51" s="478" t="s">
        <v>354</v>
      </c>
      <c r="C51" s="484" t="s">
        <v>197</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485" t="s">
        <v>266</v>
      </c>
    </row>
    <row r="52" spans="1:24" ht="15" customHeight="1">
      <c r="A52" s="483" t="s">
        <v>267</v>
      </c>
      <c r="B52" s="478" t="s">
        <v>354</v>
      </c>
      <c r="C52" s="484" t="s">
        <v>198</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485" t="s">
        <v>267</v>
      </c>
    </row>
    <row r="53" spans="1:24" ht="15" customHeight="1">
      <c r="A53" s="483" t="s">
        <v>268</v>
      </c>
      <c r="B53" s="478" t="s">
        <v>354</v>
      </c>
      <c r="C53" s="484" t="s">
        <v>668</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485" t="s">
        <v>268</v>
      </c>
    </row>
    <row r="54" spans="1:24" ht="21.95" customHeight="1">
      <c r="A54" s="483" t="s">
        <v>269</v>
      </c>
      <c r="B54" s="478"/>
      <c r="C54" s="484" t="s">
        <v>353</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485" t="s">
        <v>269</v>
      </c>
    </row>
    <row r="55" spans="1:24" ht="26.1" customHeight="1">
      <c r="A55" s="218" t="s">
        <v>573</v>
      </c>
      <c r="B55" s="483"/>
      <c r="C55" s="483"/>
      <c r="D55" s="60"/>
      <c r="E55" s="60"/>
      <c r="F55" s="60"/>
      <c r="G55" s="60"/>
      <c r="H55" s="60"/>
      <c r="I55" s="60"/>
      <c r="J55" s="487" t="s">
        <v>573</v>
      </c>
      <c r="K55" s="60"/>
      <c r="M55" s="487"/>
      <c r="N55" s="60"/>
      <c r="O55" s="60"/>
      <c r="P55" s="60"/>
      <c r="Q55" s="60"/>
      <c r="R55" s="60"/>
      <c r="S55" s="60"/>
      <c r="T55" s="60"/>
      <c r="U55" s="60"/>
      <c r="V55" s="483"/>
    </row>
    <row r="56" spans="1:24" ht="21.95" customHeight="1">
      <c r="A56" s="483" t="s">
        <v>270</v>
      </c>
      <c r="B56" s="478">
        <v>2017</v>
      </c>
      <c r="C56" s="484" t="s">
        <v>849</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485" t="s">
        <v>270</v>
      </c>
      <c r="X56" s="27"/>
    </row>
    <row r="57" spans="1:24" ht="15" customHeight="1">
      <c r="A57" s="483" t="s">
        <v>1663</v>
      </c>
      <c r="B57" s="478" t="s">
        <v>354</v>
      </c>
      <c r="C57" s="484"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485" t="s">
        <v>1663</v>
      </c>
    </row>
    <row r="58" spans="1:24" ht="15" customHeight="1">
      <c r="A58" s="483" t="s">
        <v>1664</v>
      </c>
      <c r="B58" s="478" t="s">
        <v>354</v>
      </c>
      <c r="C58" s="484"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485" t="s">
        <v>1664</v>
      </c>
    </row>
    <row r="59" spans="1:24" ht="15" customHeight="1">
      <c r="A59" s="483" t="s">
        <v>1665</v>
      </c>
      <c r="B59" s="478" t="s">
        <v>354</v>
      </c>
      <c r="C59" s="484"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485" t="s">
        <v>1665</v>
      </c>
    </row>
    <row r="60" spans="1:24" ht="15" customHeight="1">
      <c r="A60" s="483" t="s">
        <v>1666</v>
      </c>
      <c r="B60" s="478" t="s">
        <v>354</v>
      </c>
      <c r="C60" s="484" t="s">
        <v>703</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485" t="s">
        <v>1666</v>
      </c>
    </row>
    <row r="61" spans="1:24" ht="15" customHeight="1">
      <c r="A61" s="483" t="s">
        <v>1667</v>
      </c>
      <c r="B61" s="478" t="s">
        <v>354</v>
      </c>
      <c r="C61" s="484" t="s">
        <v>704</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485" t="s">
        <v>1667</v>
      </c>
    </row>
    <row r="62" spans="1:24" ht="15" customHeight="1">
      <c r="A62" s="483" t="s">
        <v>1668</v>
      </c>
      <c r="B62" s="478" t="s">
        <v>354</v>
      </c>
      <c r="C62" s="484" t="s">
        <v>705</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485" t="s">
        <v>1668</v>
      </c>
    </row>
    <row r="63" spans="1:24" ht="15" customHeight="1">
      <c r="A63" s="483" t="s">
        <v>1669</v>
      </c>
      <c r="B63" s="478" t="s">
        <v>354</v>
      </c>
      <c r="C63" s="484" t="s">
        <v>218</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485" t="s">
        <v>1669</v>
      </c>
    </row>
    <row r="64" spans="1:24" ht="15" customHeight="1">
      <c r="A64" s="483" t="s">
        <v>1670</v>
      </c>
      <c r="B64" s="478" t="s">
        <v>354</v>
      </c>
      <c r="C64" s="484" t="s">
        <v>196</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485" t="s">
        <v>1670</v>
      </c>
    </row>
    <row r="65" spans="1:22" ht="15" customHeight="1">
      <c r="A65" s="483" t="s">
        <v>1671</v>
      </c>
      <c r="B65" s="478" t="s">
        <v>354</v>
      </c>
      <c r="C65" s="484" t="s">
        <v>197</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485" t="s">
        <v>1671</v>
      </c>
    </row>
    <row r="66" spans="1:22" ht="15" customHeight="1">
      <c r="A66" s="483" t="s">
        <v>1672</v>
      </c>
      <c r="B66" s="478" t="s">
        <v>354</v>
      </c>
      <c r="C66" s="484" t="s">
        <v>198</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485" t="s">
        <v>1672</v>
      </c>
    </row>
    <row r="67" spans="1:22" ht="15" customHeight="1">
      <c r="A67" s="483" t="s">
        <v>1673</v>
      </c>
      <c r="B67" s="478" t="s">
        <v>354</v>
      </c>
      <c r="C67" s="484" t="s">
        <v>668</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485" t="s">
        <v>1673</v>
      </c>
    </row>
    <row r="68" spans="1:22" ht="21.95" customHeight="1">
      <c r="A68" s="483" t="s">
        <v>1674</v>
      </c>
      <c r="B68" s="478"/>
      <c r="C68" s="484" t="s">
        <v>353</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485" t="s">
        <v>1674</v>
      </c>
    </row>
    <row r="69" spans="1:22" s="199" customFormat="1" ht="11.1" customHeight="1">
      <c r="A69" s="218"/>
      <c r="B69" s="441"/>
      <c r="C69" s="441"/>
      <c r="D69" s="441"/>
      <c r="E69" s="441"/>
      <c r="F69" s="441"/>
      <c r="G69" s="441"/>
      <c r="H69" s="442"/>
      <c r="I69" s="442"/>
      <c r="J69" s="218"/>
      <c r="K69" s="442"/>
      <c r="M69" s="218"/>
      <c r="N69" s="441"/>
      <c r="O69" s="441"/>
      <c r="P69" s="441"/>
      <c r="Q69" s="441"/>
      <c r="R69" s="441"/>
      <c r="S69" s="441"/>
      <c r="T69" s="441"/>
      <c r="U69" s="441"/>
      <c r="V69" s="442"/>
    </row>
    <row r="70" spans="1:22">
      <c r="A70" s="441" t="s">
        <v>1743</v>
      </c>
      <c r="J70" s="441" t="s">
        <v>1743</v>
      </c>
      <c r="M70" s="441"/>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30" customWidth="1"/>
    <col min="2" max="2" width="5.140625" style="330" customWidth="1"/>
    <col min="3" max="3" width="1.7109375" style="330" customWidth="1"/>
    <col min="4" max="4" width="17.710937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5.42578125" style="330" customWidth="1"/>
    <col min="15" max="15" width="1.7109375" style="330" customWidth="1"/>
    <col min="16" max="16" width="15.42578125" style="330" customWidth="1"/>
    <col min="17" max="17" width="1.7109375" style="330" customWidth="1"/>
    <col min="18" max="18" width="15.42578125" style="330" customWidth="1"/>
    <col min="19" max="19" width="1.7109375" style="330" customWidth="1"/>
    <col min="20" max="20" width="19.7109375" style="330" customWidth="1"/>
    <col min="21" max="21" width="1.7109375" style="330" customWidth="1"/>
    <col min="22" max="22" width="19.7109375" style="330" customWidth="1"/>
    <col min="23" max="23" width="1.7109375" style="330" customWidth="1"/>
    <col min="24" max="24" width="19.7109375" style="330" customWidth="1"/>
    <col min="25" max="25" width="1.7109375" style="330" customWidth="1"/>
    <col min="26" max="26" width="19.7109375" style="330" customWidth="1"/>
    <col min="27" max="27" width="1.7109375" style="330" customWidth="1"/>
    <col min="28" max="28" width="19.7109375" style="330" customWidth="1"/>
    <col min="29" max="29" width="1.7109375" style="330" customWidth="1"/>
    <col min="30" max="30" width="6.7109375" style="330" customWidth="1"/>
    <col min="31" max="16384" width="11.42578125" style="330"/>
  </cols>
  <sheetData>
    <row r="1" spans="1:30" ht="15" customHeight="1">
      <c r="A1" s="812" t="s">
        <v>1764</v>
      </c>
    </row>
    <row r="2" spans="1:30" s="626" customFormat="1" ht="30" customHeight="1">
      <c r="A2" s="625" t="s">
        <v>740</v>
      </c>
      <c r="B2" s="625"/>
      <c r="C2" s="625"/>
      <c r="D2" s="625"/>
      <c r="E2" s="625"/>
      <c r="F2" s="625"/>
      <c r="G2" s="625"/>
      <c r="H2" s="625"/>
      <c r="I2" s="625"/>
      <c r="J2" s="625"/>
      <c r="K2" s="625"/>
      <c r="L2" s="625"/>
      <c r="M2" s="625"/>
      <c r="N2" s="625"/>
      <c r="O2" s="625"/>
      <c r="P2" s="625"/>
      <c r="Q2" s="625"/>
      <c r="R2" s="625" t="s">
        <v>740</v>
      </c>
      <c r="S2" s="625"/>
      <c r="V2" s="625"/>
      <c r="W2" s="625"/>
      <c r="X2" s="625"/>
      <c r="Y2" s="625"/>
      <c r="Z2" s="625"/>
      <c r="AA2" s="625"/>
      <c r="AB2" s="625"/>
      <c r="AC2" s="625"/>
      <c r="AD2" s="625"/>
    </row>
    <row r="3" spans="1:30" s="626" customFormat="1" ht="30" customHeight="1">
      <c r="A3" s="203" t="s">
        <v>6</v>
      </c>
      <c r="B3" s="625"/>
      <c r="C3" s="625"/>
      <c r="D3" s="625"/>
      <c r="E3" s="625"/>
      <c r="F3" s="625"/>
      <c r="G3" s="625"/>
      <c r="H3" s="625"/>
      <c r="I3" s="625"/>
      <c r="J3" s="625"/>
      <c r="K3" s="625"/>
      <c r="L3" s="625"/>
      <c r="M3" s="625"/>
      <c r="N3" s="625"/>
      <c r="O3" s="625"/>
      <c r="P3" s="625"/>
      <c r="Q3" s="625"/>
      <c r="R3" s="203" t="s">
        <v>6</v>
      </c>
      <c r="S3" s="203"/>
      <c r="V3" s="625"/>
      <c r="W3" s="625"/>
      <c r="X3" s="625"/>
      <c r="Y3" s="625"/>
      <c r="Z3" s="625"/>
      <c r="AA3" s="625"/>
      <c r="AB3" s="625"/>
      <c r="AC3" s="625"/>
      <c r="AD3" s="625"/>
    </row>
    <row r="4" spans="1:30" s="626" customFormat="1" ht="30" customHeight="1">
      <c r="A4" s="203" t="s">
        <v>1731</v>
      </c>
      <c r="B4" s="625"/>
      <c r="C4" s="625"/>
      <c r="D4" s="625"/>
      <c r="E4" s="625"/>
      <c r="F4" s="625"/>
      <c r="G4" s="625"/>
      <c r="H4" s="625"/>
      <c r="I4" s="625"/>
      <c r="J4" s="625"/>
      <c r="K4" s="625"/>
      <c r="L4" s="625"/>
      <c r="M4" s="625"/>
      <c r="N4" s="625"/>
      <c r="O4" s="625"/>
      <c r="P4" s="625"/>
      <c r="Q4" s="625"/>
      <c r="R4" s="203" t="s">
        <v>1731</v>
      </c>
      <c r="S4" s="625"/>
      <c r="V4" s="625"/>
      <c r="W4" s="625"/>
      <c r="X4" s="625"/>
      <c r="Y4" s="625"/>
      <c r="Z4" s="625"/>
      <c r="AA4" s="625"/>
      <c r="AB4" s="625"/>
      <c r="AC4" s="625"/>
      <c r="AD4" s="625"/>
    </row>
    <row r="5" spans="1:30" s="626" customFormat="1" ht="30" customHeight="1">
      <c r="A5" s="203" t="s">
        <v>1321</v>
      </c>
      <c r="B5" s="625"/>
      <c r="C5" s="625"/>
      <c r="D5" s="625"/>
      <c r="E5" s="625"/>
      <c r="F5" s="625"/>
      <c r="G5" s="625"/>
      <c r="H5" s="625"/>
      <c r="I5" s="625"/>
      <c r="J5" s="625"/>
      <c r="K5" s="625"/>
      <c r="L5" s="625"/>
      <c r="M5" s="625"/>
      <c r="N5" s="625"/>
      <c r="O5" s="625"/>
      <c r="P5" s="625"/>
      <c r="Q5" s="625"/>
      <c r="R5" s="203" t="s">
        <v>1321</v>
      </c>
      <c r="S5" s="203"/>
      <c r="V5" s="625"/>
      <c r="W5" s="625"/>
      <c r="X5" s="625"/>
      <c r="Y5" s="625"/>
      <c r="Z5" s="625"/>
      <c r="AA5" s="625"/>
      <c r="AB5" s="625"/>
      <c r="AC5" s="625"/>
      <c r="AD5" s="625"/>
    </row>
    <row r="6" spans="1:30" s="626" customFormat="1" ht="30" customHeight="1">
      <c r="A6" s="627" t="s">
        <v>546</v>
      </c>
      <c r="B6" s="627"/>
      <c r="C6" s="627"/>
      <c r="D6" s="627"/>
      <c r="E6" s="627"/>
      <c r="F6" s="627"/>
      <c r="G6" s="627"/>
      <c r="H6" s="627"/>
      <c r="I6" s="627"/>
      <c r="J6" s="627"/>
      <c r="K6" s="627"/>
      <c r="L6" s="627"/>
      <c r="M6" s="627"/>
      <c r="N6" s="627"/>
      <c r="O6" s="627"/>
      <c r="P6" s="627"/>
      <c r="Q6" s="627"/>
      <c r="R6" s="627" t="s">
        <v>546</v>
      </c>
      <c r="S6" s="627"/>
      <c r="V6" s="628"/>
      <c r="W6" s="628"/>
      <c r="X6" s="628"/>
      <c r="Y6" s="628"/>
      <c r="Z6" s="628"/>
      <c r="AA6" s="628"/>
      <c r="AB6" s="628"/>
      <c r="AC6" s="628"/>
      <c r="AD6" s="628"/>
    </row>
    <row r="7" spans="1:30" s="67" customFormat="1" ht="21.95" customHeight="1">
      <c r="A7" s="896" t="s">
        <v>271</v>
      </c>
      <c r="B7" s="905" t="s">
        <v>686</v>
      </c>
      <c r="C7" s="895"/>
      <c r="D7" s="895"/>
      <c r="E7" s="896"/>
      <c r="F7" s="944" t="s">
        <v>1248</v>
      </c>
      <c r="G7" s="945"/>
      <c r="H7" s="945"/>
      <c r="I7" s="945"/>
      <c r="J7" s="945"/>
      <c r="K7" s="946"/>
      <c r="L7" s="944" t="s">
        <v>687</v>
      </c>
      <c r="M7" s="945"/>
      <c r="N7" s="945"/>
      <c r="O7" s="945"/>
      <c r="P7" s="947"/>
      <c r="Q7" s="947"/>
      <c r="R7" s="948" t="s">
        <v>40</v>
      </c>
      <c r="S7" s="877"/>
      <c r="T7" s="945" t="s">
        <v>441</v>
      </c>
      <c r="U7" s="945"/>
      <c r="V7" s="945"/>
      <c r="W7" s="945"/>
      <c r="X7" s="945"/>
      <c r="Y7" s="945"/>
      <c r="Z7" s="945"/>
      <c r="AA7" s="945"/>
      <c r="AB7" s="945"/>
      <c r="AC7" s="946"/>
      <c r="AD7" s="905" t="s">
        <v>271</v>
      </c>
    </row>
    <row r="8" spans="1:30" s="67" customFormat="1" ht="21.95" customHeight="1">
      <c r="A8" s="888"/>
      <c r="B8" s="890"/>
      <c r="C8" s="897"/>
      <c r="D8" s="897"/>
      <c r="E8" s="888"/>
      <c r="F8" s="905" t="s">
        <v>548</v>
      </c>
      <c r="G8" s="895"/>
      <c r="H8" s="944" t="s">
        <v>531</v>
      </c>
      <c r="I8" s="945"/>
      <c r="J8" s="945"/>
      <c r="K8" s="946"/>
      <c r="L8" s="890" t="s">
        <v>665</v>
      </c>
      <c r="M8" s="888"/>
      <c r="N8" s="890" t="s">
        <v>327</v>
      </c>
      <c r="O8" s="897"/>
      <c r="P8" s="905" t="s">
        <v>1006</v>
      </c>
      <c r="Q8" s="895"/>
      <c r="R8" s="949"/>
      <c r="S8" s="878"/>
      <c r="T8" s="895" t="s">
        <v>665</v>
      </c>
      <c r="U8" s="896"/>
      <c r="V8" s="944" t="s">
        <v>628</v>
      </c>
      <c r="W8" s="945"/>
      <c r="X8" s="945"/>
      <c r="Y8" s="945"/>
      <c r="Z8" s="945"/>
      <c r="AA8" s="945"/>
      <c r="AB8" s="945"/>
      <c r="AC8" s="946"/>
      <c r="AD8" s="890"/>
    </row>
    <row r="9" spans="1:30" s="67" customFormat="1" ht="21.95" customHeight="1">
      <c r="A9" s="888"/>
      <c r="B9" s="890"/>
      <c r="C9" s="897"/>
      <c r="D9" s="897"/>
      <c r="E9" s="888"/>
      <c r="F9" s="890"/>
      <c r="G9" s="897"/>
      <c r="H9" s="905" t="s">
        <v>327</v>
      </c>
      <c r="I9" s="896"/>
      <c r="J9" s="905" t="s">
        <v>1006</v>
      </c>
      <c r="K9" s="896"/>
      <c r="L9" s="890"/>
      <c r="M9" s="888"/>
      <c r="N9" s="890"/>
      <c r="O9" s="897"/>
      <c r="P9" s="890"/>
      <c r="Q9" s="897"/>
      <c r="R9" s="949"/>
      <c r="S9" s="878"/>
      <c r="T9" s="897"/>
      <c r="U9" s="888"/>
      <c r="V9" s="886" t="s">
        <v>784</v>
      </c>
      <c r="W9" s="878"/>
      <c r="X9" s="886" t="s">
        <v>767</v>
      </c>
      <c r="Y9" s="878"/>
      <c r="Z9" s="890" t="s">
        <v>881</v>
      </c>
      <c r="AA9" s="888"/>
      <c r="AB9" s="886" t="s">
        <v>768</v>
      </c>
      <c r="AC9" s="878"/>
      <c r="AD9" s="890"/>
    </row>
    <row r="10" spans="1:30" s="67" customFormat="1" ht="21.95" customHeight="1">
      <c r="A10" s="888"/>
      <c r="B10" s="890"/>
      <c r="C10" s="897"/>
      <c r="D10" s="897"/>
      <c r="E10" s="888"/>
      <c r="F10" s="890"/>
      <c r="G10" s="897"/>
      <c r="H10" s="890"/>
      <c r="I10" s="888"/>
      <c r="J10" s="890"/>
      <c r="K10" s="888"/>
      <c r="L10" s="890"/>
      <c r="M10" s="888"/>
      <c r="N10" s="890"/>
      <c r="O10" s="897"/>
      <c r="P10" s="890"/>
      <c r="Q10" s="897"/>
      <c r="R10" s="949"/>
      <c r="S10" s="878"/>
      <c r="T10" s="897"/>
      <c r="U10" s="888"/>
      <c r="V10" s="886"/>
      <c r="W10" s="878"/>
      <c r="X10" s="886"/>
      <c r="Y10" s="878"/>
      <c r="Z10" s="890"/>
      <c r="AA10" s="888"/>
      <c r="AB10" s="886"/>
      <c r="AC10" s="878"/>
      <c r="AD10" s="890"/>
    </row>
    <row r="11" spans="1:30" s="67" customFormat="1" ht="21.95" customHeight="1">
      <c r="A11" s="889"/>
      <c r="B11" s="891"/>
      <c r="C11" s="898"/>
      <c r="D11" s="898"/>
      <c r="E11" s="889"/>
      <c r="F11" s="891"/>
      <c r="G11" s="898"/>
      <c r="H11" s="891"/>
      <c r="I11" s="889"/>
      <c r="J11" s="891"/>
      <c r="K11" s="889"/>
      <c r="L11" s="891"/>
      <c r="M11" s="889"/>
      <c r="N11" s="891"/>
      <c r="O11" s="898"/>
      <c r="P11" s="891"/>
      <c r="Q11" s="898"/>
      <c r="R11" s="950"/>
      <c r="S11" s="879"/>
      <c r="T11" s="898"/>
      <c r="U11" s="889"/>
      <c r="V11" s="887"/>
      <c r="W11" s="879"/>
      <c r="X11" s="887"/>
      <c r="Y11" s="879"/>
      <c r="Z11" s="891"/>
      <c r="AA11" s="889"/>
      <c r="AB11" s="887"/>
      <c r="AC11" s="879"/>
      <c r="AD11" s="891"/>
    </row>
    <row r="12" spans="1:30" ht="19.5" customHeight="1">
      <c r="A12" s="205"/>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5"/>
    </row>
    <row r="13" spans="1:30" ht="19.5" customHeight="1">
      <c r="A13" s="205">
        <v>1</v>
      </c>
      <c r="B13" s="951">
        <v>2017</v>
      </c>
      <c r="C13" s="951"/>
      <c r="D13" s="629" t="s">
        <v>1614</v>
      </c>
      <c r="E13" s="629"/>
      <c r="F13" s="641">
        <v>42514190</v>
      </c>
      <c r="G13" s="641"/>
      <c r="H13" s="641">
        <v>22461279</v>
      </c>
      <c r="I13" s="641"/>
      <c r="J13" s="641">
        <v>20052911</v>
      </c>
      <c r="K13" s="641"/>
      <c r="L13" s="641">
        <v>17453241</v>
      </c>
      <c r="M13" s="641"/>
      <c r="N13" s="641">
        <v>11504794</v>
      </c>
      <c r="O13" s="641"/>
      <c r="P13" s="641">
        <v>5948447</v>
      </c>
      <c r="Q13" s="641"/>
      <c r="R13" s="641">
        <v>7987710</v>
      </c>
      <c r="S13" s="641"/>
      <c r="T13" s="641">
        <v>17073239</v>
      </c>
      <c r="U13" s="641"/>
      <c r="V13" s="641">
        <v>458448</v>
      </c>
      <c r="W13" s="641"/>
      <c r="X13" s="641">
        <v>2510326</v>
      </c>
      <c r="Y13" s="641"/>
      <c r="Z13" s="641">
        <v>7783925</v>
      </c>
      <c r="AA13" s="641"/>
      <c r="AB13" s="641">
        <v>6320539</v>
      </c>
      <c r="AC13" s="641"/>
      <c r="AD13" s="205">
        <v>1</v>
      </c>
    </row>
    <row r="14" spans="1:30" ht="19.5" customHeight="1">
      <c r="A14" s="205" t="s">
        <v>354</v>
      </c>
      <c r="B14" s="951" t="s">
        <v>354</v>
      </c>
      <c r="C14" s="951"/>
      <c r="D14" s="629" t="s">
        <v>354</v>
      </c>
      <c r="F14" s="641" t="s">
        <v>354</v>
      </c>
      <c r="G14" s="641"/>
      <c r="H14" s="641" t="s">
        <v>354</v>
      </c>
      <c r="I14" s="641"/>
      <c r="J14" s="641" t="s">
        <v>354</v>
      </c>
      <c r="K14" s="641"/>
      <c r="L14" s="641" t="s">
        <v>354</v>
      </c>
      <c r="M14" s="641"/>
      <c r="N14" s="641" t="s">
        <v>354</v>
      </c>
      <c r="O14" s="641"/>
      <c r="P14" s="641" t="s">
        <v>354</v>
      </c>
      <c r="Q14" s="641"/>
      <c r="R14" s="641" t="s">
        <v>354</v>
      </c>
      <c r="S14" s="641"/>
      <c r="T14" s="641" t="s">
        <v>354</v>
      </c>
      <c r="U14" s="641"/>
      <c r="V14" s="641" t="s">
        <v>354</v>
      </c>
      <c r="W14" s="641"/>
      <c r="X14" s="641" t="s">
        <v>354</v>
      </c>
      <c r="Y14" s="641"/>
      <c r="Z14" s="641" t="s">
        <v>354</v>
      </c>
      <c r="AA14" s="641"/>
      <c r="AB14" s="641" t="s">
        <v>354</v>
      </c>
      <c r="AC14" s="641"/>
      <c r="AD14" s="205" t="s">
        <v>354</v>
      </c>
    </row>
    <row r="15" spans="1:30" ht="19.5" customHeight="1">
      <c r="A15" s="205">
        <v>2</v>
      </c>
      <c r="B15" s="951" t="s">
        <v>354</v>
      </c>
      <c r="C15" s="951"/>
      <c r="D15" s="629" t="s">
        <v>1615</v>
      </c>
      <c r="F15" s="641">
        <v>41610787</v>
      </c>
      <c r="G15" s="641"/>
      <c r="H15" s="641">
        <v>21897569</v>
      </c>
      <c r="I15" s="641"/>
      <c r="J15" s="641">
        <v>19713218</v>
      </c>
      <c r="K15" s="641"/>
      <c r="L15" s="641">
        <v>17173967</v>
      </c>
      <c r="M15" s="641"/>
      <c r="N15" s="641">
        <v>11372008</v>
      </c>
      <c r="O15" s="641"/>
      <c r="P15" s="641">
        <v>5801960</v>
      </c>
      <c r="Q15" s="641"/>
      <c r="R15" s="641">
        <v>7481294</v>
      </c>
      <c r="S15" s="641"/>
      <c r="T15" s="641">
        <v>16955525</v>
      </c>
      <c r="U15" s="641"/>
      <c r="V15" s="641">
        <v>514634</v>
      </c>
      <c r="W15" s="641"/>
      <c r="X15" s="641">
        <v>2529633</v>
      </c>
      <c r="Y15" s="641"/>
      <c r="Z15" s="641">
        <v>7528117</v>
      </c>
      <c r="AA15" s="641"/>
      <c r="AB15" s="641">
        <v>6383141</v>
      </c>
      <c r="AC15" s="641"/>
      <c r="AD15" s="205">
        <v>2</v>
      </c>
    </row>
    <row r="16" spans="1:30" ht="19.5" customHeight="1">
      <c r="A16" s="205" t="s">
        <v>354</v>
      </c>
      <c r="B16" s="951" t="s">
        <v>354</v>
      </c>
      <c r="C16" s="951"/>
      <c r="D16" s="629" t="s">
        <v>354</v>
      </c>
      <c r="F16" s="641" t="s">
        <v>354</v>
      </c>
      <c r="G16" s="641"/>
      <c r="H16" s="641" t="s">
        <v>354</v>
      </c>
      <c r="I16" s="641"/>
      <c r="J16" s="641" t="s">
        <v>354</v>
      </c>
      <c r="K16" s="641"/>
      <c r="L16" s="641" t="s">
        <v>354</v>
      </c>
      <c r="M16" s="641"/>
      <c r="N16" s="641" t="s">
        <v>354</v>
      </c>
      <c r="O16" s="641"/>
      <c r="P16" s="641" t="s">
        <v>354</v>
      </c>
      <c r="Q16" s="641"/>
      <c r="R16" s="641" t="s">
        <v>354</v>
      </c>
      <c r="S16" s="641"/>
      <c r="T16" s="641" t="s">
        <v>354</v>
      </c>
      <c r="U16" s="641"/>
      <c r="V16" s="641" t="s">
        <v>354</v>
      </c>
      <c r="W16" s="641"/>
      <c r="X16" s="641" t="s">
        <v>354</v>
      </c>
      <c r="Y16" s="641"/>
      <c r="Z16" s="641" t="s">
        <v>354</v>
      </c>
      <c r="AA16" s="641"/>
      <c r="AB16" s="641" t="s">
        <v>354</v>
      </c>
      <c r="AC16" s="641"/>
      <c r="AD16" s="205" t="s">
        <v>354</v>
      </c>
    </row>
    <row r="17" spans="1:30" ht="19.5" customHeight="1">
      <c r="A17" s="205">
        <v>3</v>
      </c>
      <c r="B17" s="951" t="s">
        <v>354</v>
      </c>
      <c r="C17" s="951"/>
      <c r="D17" s="629" t="s">
        <v>1616</v>
      </c>
      <c r="F17" s="641">
        <v>40577266</v>
      </c>
      <c r="G17" s="641"/>
      <c r="H17" s="641">
        <v>21898994</v>
      </c>
      <c r="I17" s="641"/>
      <c r="J17" s="641">
        <v>18678271</v>
      </c>
      <c r="K17" s="641"/>
      <c r="L17" s="641">
        <v>17106278</v>
      </c>
      <c r="M17" s="641"/>
      <c r="N17" s="641">
        <v>11469701</v>
      </c>
      <c r="O17" s="641"/>
      <c r="P17" s="641">
        <v>5636577</v>
      </c>
      <c r="Q17" s="641"/>
      <c r="R17" s="641">
        <v>7559576</v>
      </c>
      <c r="S17" s="641"/>
      <c r="T17" s="641">
        <v>15911412</v>
      </c>
      <c r="U17" s="641"/>
      <c r="V17" s="641">
        <v>474524</v>
      </c>
      <c r="W17" s="641"/>
      <c r="X17" s="641">
        <v>2395193</v>
      </c>
      <c r="Y17" s="641"/>
      <c r="Z17" s="641">
        <v>6894114</v>
      </c>
      <c r="AA17" s="641"/>
      <c r="AB17" s="641">
        <v>6147580</v>
      </c>
      <c r="AC17" s="641"/>
      <c r="AD17" s="205">
        <v>3</v>
      </c>
    </row>
    <row r="18" spans="1:30" ht="19.5" customHeight="1">
      <c r="A18" s="205" t="s">
        <v>354</v>
      </c>
      <c r="B18" s="951" t="s">
        <v>354</v>
      </c>
      <c r="C18" s="951"/>
      <c r="D18" s="629" t="s">
        <v>354</v>
      </c>
      <c r="F18" s="641" t="s">
        <v>354</v>
      </c>
      <c r="G18" s="641"/>
      <c r="H18" s="641" t="s">
        <v>354</v>
      </c>
      <c r="I18" s="641"/>
      <c r="J18" s="641" t="s">
        <v>354</v>
      </c>
      <c r="K18" s="641"/>
      <c r="L18" s="641" t="s">
        <v>354</v>
      </c>
      <c r="M18" s="641"/>
      <c r="N18" s="641" t="s">
        <v>354</v>
      </c>
      <c r="O18" s="641"/>
      <c r="P18" s="641" t="s">
        <v>354</v>
      </c>
      <c r="Q18" s="641"/>
      <c r="R18" s="641" t="s">
        <v>354</v>
      </c>
      <c r="S18" s="641"/>
      <c r="T18" s="641" t="s">
        <v>354</v>
      </c>
      <c r="U18" s="641"/>
      <c r="V18" s="641" t="s">
        <v>354</v>
      </c>
      <c r="W18" s="641"/>
      <c r="X18" s="641" t="s">
        <v>354</v>
      </c>
      <c r="Y18" s="641"/>
      <c r="Z18" s="641" t="s">
        <v>354</v>
      </c>
      <c r="AA18" s="641"/>
      <c r="AB18" s="641" t="s">
        <v>354</v>
      </c>
      <c r="AC18" s="641"/>
      <c r="AD18" s="205" t="s">
        <v>354</v>
      </c>
    </row>
    <row r="19" spans="1:30" ht="19.5" customHeight="1">
      <c r="A19" s="205">
        <v>4</v>
      </c>
      <c r="B19" s="951">
        <v>2018</v>
      </c>
      <c r="C19" s="951"/>
      <c r="D19" s="629" t="s">
        <v>1613</v>
      </c>
      <c r="F19" s="641">
        <v>45988062</v>
      </c>
      <c r="G19" s="641"/>
      <c r="H19" s="641">
        <v>23593408</v>
      </c>
      <c r="I19" s="641"/>
      <c r="J19" s="641">
        <v>22394654</v>
      </c>
      <c r="K19" s="641"/>
      <c r="L19" s="641">
        <v>19388770</v>
      </c>
      <c r="M19" s="641"/>
      <c r="N19" s="641">
        <v>12245487</v>
      </c>
      <c r="O19" s="641"/>
      <c r="P19" s="641">
        <v>7143284</v>
      </c>
      <c r="Q19" s="641"/>
      <c r="R19" s="641">
        <v>8222459</v>
      </c>
      <c r="S19" s="641"/>
      <c r="T19" s="641">
        <v>18376832</v>
      </c>
      <c r="U19" s="641"/>
      <c r="V19" s="641">
        <v>494369</v>
      </c>
      <c r="W19" s="641"/>
      <c r="X19" s="641">
        <v>2631093</v>
      </c>
      <c r="Y19" s="641"/>
      <c r="Z19" s="641">
        <v>8572100</v>
      </c>
      <c r="AA19" s="641"/>
      <c r="AB19" s="641">
        <v>6679269</v>
      </c>
      <c r="AC19" s="641"/>
      <c r="AD19" s="205">
        <v>4</v>
      </c>
    </row>
    <row r="20" spans="1:30" ht="19.5" customHeight="1">
      <c r="A20" s="205" t="s">
        <v>354</v>
      </c>
      <c r="B20" s="951" t="s">
        <v>354</v>
      </c>
      <c r="C20" s="951"/>
      <c r="D20" s="629" t="s">
        <v>354</v>
      </c>
      <c r="F20" s="641" t="s">
        <v>354</v>
      </c>
      <c r="G20" s="641"/>
      <c r="H20" s="641" t="s">
        <v>354</v>
      </c>
      <c r="I20" s="641"/>
      <c r="J20" s="641" t="s">
        <v>354</v>
      </c>
      <c r="K20" s="641"/>
      <c r="L20" s="641" t="s">
        <v>354</v>
      </c>
      <c r="M20" s="641"/>
      <c r="N20" s="641" t="s">
        <v>354</v>
      </c>
      <c r="O20" s="641"/>
      <c r="P20" s="641" t="s">
        <v>354</v>
      </c>
      <c r="Q20" s="641"/>
      <c r="R20" s="641" t="s">
        <v>354</v>
      </c>
      <c r="S20" s="641"/>
      <c r="T20" s="641" t="s">
        <v>354</v>
      </c>
      <c r="U20" s="641"/>
      <c r="V20" s="641" t="s">
        <v>354</v>
      </c>
      <c r="W20" s="641"/>
      <c r="X20" s="641" t="s">
        <v>354</v>
      </c>
      <c r="Y20" s="641"/>
      <c r="Z20" s="641" t="s">
        <v>354</v>
      </c>
      <c r="AA20" s="641"/>
      <c r="AB20" s="641" t="s">
        <v>354</v>
      </c>
      <c r="AC20" s="641"/>
      <c r="AD20" s="205" t="s">
        <v>354</v>
      </c>
    </row>
    <row r="21" spans="1:30" ht="19.5" customHeight="1">
      <c r="A21" s="205">
        <v>5</v>
      </c>
      <c r="B21" s="951" t="s">
        <v>354</v>
      </c>
      <c r="C21" s="951"/>
      <c r="D21" s="629" t="s">
        <v>1614</v>
      </c>
      <c r="F21" s="641">
        <v>48068858</v>
      </c>
      <c r="G21" s="641"/>
      <c r="H21" s="641">
        <v>24426073</v>
      </c>
      <c r="I21" s="641"/>
      <c r="J21" s="641">
        <v>23642785</v>
      </c>
      <c r="K21" s="641"/>
      <c r="L21" s="641">
        <v>19848917</v>
      </c>
      <c r="M21" s="641"/>
      <c r="N21" s="641">
        <v>12468565</v>
      </c>
      <c r="O21" s="641"/>
      <c r="P21" s="641">
        <v>7380352</v>
      </c>
      <c r="Q21" s="641"/>
      <c r="R21" s="641">
        <v>8684402</v>
      </c>
      <c r="S21" s="641"/>
      <c r="T21" s="641">
        <v>19535538</v>
      </c>
      <c r="U21" s="641"/>
      <c r="V21" s="641">
        <v>453230</v>
      </c>
      <c r="W21" s="641"/>
      <c r="X21" s="641">
        <v>2819874</v>
      </c>
      <c r="Y21" s="641"/>
      <c r="Z21" s="641">
        <v>9352017</v>
      </c>
      <c r="AA21" s="641"/>
      <c r="AB21" s="641">
        <v>6910416</v>
      </c>
      <c r="AC21" s="641"/>
      <c r="AD21" s="205">
        <v>5</v>
      </c>
    </row>
    <row r="22" spans="1:30" ht="19.5" customHeight="1">
      <c r="A22" s="205"/>
      <c r="B22" s="951"/>
      <c r="C22" s="951"/>
      <c r="D22" s="629"/>
      <c r="F22" s="641"/>
      <c r="G22" s="641"/>
      <c r="H22" s="641"/>
      <c r="I22" s="641"/>
      <c r="J22" s="641"/>
      <c r="K22" s="641"/>
      <c r="L22" s="641"/>
      <c r="M22" s="641"/>
      <c r="N22" s="641"/>
      <c r="O22" s="641"/>
      <c r="P22" s="641"/>
      <c r="Q22" s="641"/>
      <c r="R22" s="641"/>
      <c r="S22" s="641"/>
      <c r="T22" s="641"/>
      <c r="U22" s="641"/>
      <c r="V22" s="641"/>
      <c r="W22" s="641"/>
      <c r="X22" s="641"/>
      <c r="Y22" s="641"/>
      <c r="Z22" s="641"/>
      <c r="AA22" s="641"/>
      <c r="AB22" s="641"/>
      <c r="AC22" s="641"/>
      <c r="AD22" s="205"/>
    </row>
    <row r="23" spans="1:30" ht="19.5" customHeight="1">
      <c r="A23" s="205"/>
      <c r="B23" s="951"/>
      <c r="C23" s="951"/>
      <c r="D23" s="629"/>
      <c r="F23" s="641"/>
      <c r="G23" s="641"/>
      <c r="H23" s="641"/>
      <c r="I23" s="641"/>
      <c r="J23" s="641"/>
      <c r="K23" s="641"/>
      <c r="L23" s="641"/>
      <c r="M23" s="641"/>
      <c r="N23" s="641"/>
      <c r="O23" s="641"/>
      <c r="P23" s="641"/>
      <c r="Q23" s="641"/>
      <c r="R23" s="641"/>
      <c r="S23" s="641"/>
      <c r="T23" s="641"/>
      <c r="U23" s="641"/>
      <c r="V23" s="641"/>
      <c r="W23" s="641"/>
      <c r="X23" s="641"/>
      <c r="Y23" s="641"/>
      <c r="Z23" s="641"/>
      <c r="AA23" s="641"/>
      <c r="AB23" s="641"/>
      <c r="AC23" s="641"/>
      <c r="AD23" s="205"/>
    </row>
    <row r="24" spans="1:30" ht="19.5" customHeight="1">
      <c r="A24" s="204" t="s">
        <v>1249</v>
      </c>
      <c r="B24" s="204"/>
      <c r="C24" s="204"/>
      <c r="D24" s="204"/>
      <c r="E24" s="204"/>
      <c r="F24" s="204"/>
      <c r="G24" s="204"/>
      <c r="H24" s="204"/>
      <c r="I24" s="204"/>
      <c r="J24" s="204"/>
      <c r="K24" s="204"/>
      <c r="L24" s="204"/>
      <c r="M24" s="204"/>
      <c r="N24" s="204"/>
      <c r="O24" s="204"/>
      <c r="P24" s="204"/>
      <c r="Q24" s="641"/>
      <c r="R24" s="593" t="s">
        <v>1249</v>
      </c>
      <c r="S24" s="641"/>
      <c r="T24" s="641"/>
      <c r="U24" s="641"/>
      <c r="V24" s="641"/>
      <c r="W24" s="641"/>
      <c r="X24" s="641"/>
      <c r="Y24" s="641"/>
      <c r="Z24" s="641"/>
      <c r="AA24" s="641"/>
      <c r="AB24" s="641"/>
      <c r="AC24" s="641"/>
      <c r="AD24" s="205"/>
    </row>
    <row r="25" spans="1:30" ht="19.5" customHeight="1">
      <c r="A25" s="205"/>
      <c r="B25" s="951"/>
      <c r="C25" s="951"/>
      <c r="D25" s="629"/>
      <c r="F25" s="641"/>
      <c r="G25" s="641"/>
      <c r="H25" s="641"/>
      <c r="I25" s="641"/>
      <c r="J25" s="641"/>
      <c r="K25" s="641"/>
      <c r="L25" s="641"/>
      <c r="M25" s="641"/>
      <c r="N25" s="641"/>
      <c r="O25" s="641"/>
      <c r="P25" s="641"/>
      <c r="Q25" s="641"/>
      <c r="R25" s="641"/>
      <c r="S25" s="641"/>
      <c r="T25" s="641"/>
      <c r="U25" s="641"/>
      <c r="V25" s="641"/>
      <c r="W25" s="641"/>
      <c r="X25" s="641"/>
      <c r="Y25" s="641"/>
      <c r="Z25" s="641"/>
      <c r="AA25" s="641"/>
      <c r="AB25" s="641"/>
      <c r="AC25" s="641"/>
      <c r="AD25" s="205"/>
    </row>
    <row r="26" spans="1:30" ht="19.5" customHeight="1">
      <c r="A26" s="205"/>
      <c r="B26" s="951"/>
      <c r="C26" s="951"/>
      <c r="F26" s="631"/>
      <c r="G26" s="631"/>
      <c r="H26" s="631"/>
      <c r="I26" s="631"/>
      <c r="J26" s="631"/>
      <c r="K26" s="631"/>
      <c r="L26" s="631"/>
      <c r="M26" s="131"/>
      <c r="N26" s="131"/>
      <c r="O26" s="131"/>
      <c r="P26" s="131"/>
      <c r="Q26" s="131"/>
      <c r="R26" s="131"/>
      <c r="S26" s="131"/>
      <c r="T26" s="131"/>
      <c r="U26" s="131"/>
      <c r="V26" s="131"/>
      <c r="W26" s="131"/>
      <c r="X26" s="131"/>
      <c r="Y26" s="131"/>
      <c r="Z26" s="131"/>
      <c r="AA26" s="131"/>
      <c r="AB26" s="131"/>
      <c r="AC26" s="131"/>
      <c r="AD26" s="205"/>
    </row>
    <row r="27" spans="1:30" ht="19.5" customHeight="1">
      <c r="A27" s="205">
        <v>1</v>
      </c>
      <c r="B27" s="951">
        <v>2017</v>
      </c>
      <c r="C27" s="951"/>
      <c r="D27" s="629" t="s">
        <v>1614</v>
      </c>
      <c r="E27" s="204"/>
      <c r="F27" s="633">
        <v>5.3</v>
      </c>
      <c r="G27" s="204"/>
      <c r="H27" s="633">
        <v>5.2</v>
      </c>
      <c r="I27" s="633"/>
      <c r="J27" s="633">
        <v>5.4</v>
      </c>
      <c r="K27" s="633"/>
      <c r="L27" s="633">
        <v>3</v>
      </c>
      <c r="M27" s="633"/>
      <c r="N27" s="633">
        <v>4.4000000000000004</v>
      </c>
      <c r="O27" s="633"/>
      <c r="P27" s="633">
        <v>0.3</v>
      </c>
      <c r="Q27" s="204"/>
      <c r="R27" s="633">
        <v>4.5</v>
      </c>
      <c r="S27" s="633"/>
      <c r="T27" s="633">
        <v>8.1999999999999993</v>
      </c>
      <c r="U27" s="633"/>
      <c r="V27" s="633">
        <v>15.7</v>
      </c>
      <c r="W27" s="633"/>
      <c r="X27" s="633">
        <v>9.6</v>
      </c>
      <c r="Y27" s="633"/>
      <c r="Z27" s="633">
        <v>10.199999999999999</v>
      </c>
      <c r="AA27" s="633"/>
      <c r="AB27" s="633">
        <v>4.8</v>
      </c>
      <c r="AC27" s="641"/>
      <c r="AD27" s="205">
        <v>1</v>
      </c>
    </row>
    <row r="28" spans="1:30" ht="19.5" customHeight="1">
      <c r="A28" s="205" t="s">
        <v>354</v>
      </c>
      <c r="B28" s="951" t="s">
        <v>354</v>
      </c>
      <c r="C28" s="951"/>
      <c r="D28" s="629" t="s">
        <v>354</v>
      </c>
      <c r="F28" s="633" t="s">
        <v>354</v>
      </c>
      <c r="G28" s="204"/>
      <c r="H28" s="633" t="s">
        <v>354</v>
      </c>
      <c r="I28" s="633"/>
      <c r="J28" s="633" t="s">
        <v>354</v>
      </c>
      <c r="K28" s="633"/>
      <c r="L28" s="633" t="s">
        <v>354</v>
      </c>
      <c r="M28" s="633"/>
      <c r="N28" s="633" t="s">
        <v>354</v>
      </c>
      <c r="O28" s="633"/>
      <c r="P28" s="633" t="s">
        <v>354</v>
      </c>
      <c r="Q28" s="131"/>
      <c r="R28" s="633" t="s">
        <v>354</v>
      </c>
      <c r="S28" s="633"/>
      <c r="T28" s="633" t="s">
        <v>354</v>
      </c>
      <c r="U28" s="633"/>
      <c r="V28" s="633" t="s">
        <v>354</v>
      </c>
      <c r="W28" s="633"/>
      <c r="X28" s="633" t="s">
        <v>354</v>
      </c>
      <c r="Y28" s="633"/>
      <c r="Z28" s="633" t="s">
        <v>354</v>
      </c>
      <c r="AA28" s="633"/>
      <c r="AB28" s="633" t="s">
        <v>354</v>
      </c>
      <c r="AC28" s="641"/>
      <c r="AD28" s="205" t="s">
        <v>354</v>
      </c>
    </row>
    <row r="29" spans="1:30" s="132" customFormat="1" ht="19.5" customHeight="1">
      <c r="A29" s="205">
        <v>2</v>
      </c>
      <c r="B29" s="951" t="s">
        <v>354</v>
      </c>
      <c r="C29" s="951"/>
      <c r="D29" s="629" t="s">
        <v>1615</v>
      </c>
      <c r="E29" s="330"/>
      <c r="F29" s="633">
        <v>-2.1</v>
      </c>
      <c r="G29" s="204"/>
      <c r="H29" s="633">
        <v>-2.5</v>
      </c>
      <c r="I29" s="633"/>
      <c r="J29" s="633">
        <v>-1.7</v>
      </c>
      <c r="K29" s="633"/>
      <c r="L29" s="633">
        <v>-1.6</v>
      </c>
      <c r="M29" s="633"/>
      <c r="N29" s="633">
        <v>-1.2</v>
      </c>
      <c r="O29" s="633"/>
      <c r="P29" s="633">
        <v>-2.5</v>
      </c>
      <c r="Q29" s="633"/>
      <c r="R29" s="633">
        <v>-6.3</v>
      </c>
      <c r="S29" s="633"/>
      <c r="T29" s="633">
        <v>-0.7</v>
      </c>
      <c r="U29" s="633"/>
      <c r="V29" s="633">
        <v>12.3</v>
      </c>
      <c r="W29" s="633"/>
      <c r="X29" s="633">
        <v>0.8</v>
      </c>
      <c r="Y29" s="633"/>
      <c r="Z29" s="633">
        <v>-3.3</v>
      </c>
      <c r="AA29" s="633"/>
      <c r="AB29" s="633">
        <v>1</v>
      </c>
      <c r="AC29" s="641"/>
      <c r="AD29" s="205">
        <v>2</v>
      </c>
    </row>
    <row r="30" spans="1:30" ht="19.5" customHeight="1">
      <c r="A30" s="205" t="s">
        <v>354</v>
      </c>
      <c r="B30" s="951" t="s">
        <v>354</v>
      </c>
      <c r="C30" s="951"/>
      <c r="D30" s="629" t="s">
        <v>354</v>
      </c>
      <c r="F30" s="633" t="s">
        <v>354</v>
      </c>
      <c r="G30" s="204"/>
      <c r="H30" s="633" t="s">
        <v>354</v>
      </c>
      <c r="I30" s="633"/>
      <c r="J30" s="633" t="s">
        <v>354</v>
      </c>
      <c r="K30" s="633"/>
      <c r="L30" s="633" t="s">
        <v>354</v>
      </c>
      <c r="M30" s="633"/>
      <c r="N30" s="633" t="s">
        <v>354</v>
      </c>
      <c r="O30" s="633"/>
      <c r="P30" s="633" t="s">
        <v>354</v>
      </c>
      <c r="Q30" s="633"/>
      <c r="R30" s="633" t="s">
        <v>354</v>
      </c>
      <c r="S30" s="633"/>
      <c r="T30" s="633" t="s">
        <v>354</v>
      </c>
      <c r="U30" s="633"/>
      <c r="V30" s="633" t="s">
        <v>354</v>
      </c>
      <c r="W30" s="633"/>
      <c r="X30" s="633" t="s">
        <v>354</v>
      </c>
      <c r="Y30" s="633"/>
      <c r="Z30" s="633" t="s">
        <v>354</v>
      </c>
      <c r="AA30" s="633"/>
      <c r="AB30" s="633" t="s">
        <v>354</v>
      </c>
      <c r="AC30" s="641"/>
      <c r="AD30" s="205" t="s">
        <v>354</v>
      </c>
    </row>
    <row r="31" spans="1:30" ht="19.5" customHeight="1">
      <c r="A31" s="205">
        <v>3</v>
      </c>
      <c r="B31" s="951" t="s">
        <v>354</v>
      </c>
      <c r="C31" s="951"/>
      <c r="D31" s="629" t="s">
        <v>1616</v>
      </c>
      <c r="F31" s="633">
        <v>-2.5</v>
      </c>
      <c r="G31" s="204"/>
      <c r="H31" s="633">
        <v>0</v>
      </c>
      <c r="I31" s="633"/>
      <c r="J31" s="633">
        <v>-5.3</v>
      </c>
      <c r="K31" s="633"/>
      <c r="L31" s="633">
        <v>-0.4</v>
      </c>
      <c r="M31" s="633"/>
      <c r="N31" s="633">
        <v>0.9</v>
      </c>
      <c r="O31" s="633"/>
      <c r="P31" s="633">
        <v>-2.9</v>
      </c>
      <c r="Q31" s="633"/>
      <c r="R31" s="633">
        <v>1</v>
      </c>
      <c r="S31" s="633"/>
      <c r="T31" s="633">
        <v>-6.2</v>
      </c>
      <c r="U31" s="633"/>
      <c r="V31" s="633">
        <v>-7.8</v>
      </c>
      <c r="W31" s="633"/>
      <c r="X31" s="633">
        <v>-5.3</v>
      </c>
      <c r="Y31" s="633"/>
      <c r="Z31" s="633">
        <v>-8.4</v>
      </c>
      <c r="AA31" s="633"/>
      <c r="AB31" s="633">
        <v>-3.7</v>
      </c>
      <c r="AC31" s="641"/>
      <c r="AD31" s="205">
        <v>3</v>
      </c>
    </row>
    <row r="32" spans="1:30" ht="19.5" customHeight="1">
      <c r="A32" s="205" t="s">
        <v>354</v>
      </c>
      <c r="B32" s="951" t="s">
        <v>354</v>
      </c>
      <c r="C32" s="951"/>
      <c r="D32" s="629" t="s">
        <v>354</v>
      </c>
      <c r="F32" s="633" t="s">
        <v>354</v>
      </c>
      <c r="G32" s="204"/>
      <c r="H32" s="633" t="s">
        <v>354</v>
      </c>
      <c r="I32" s="633"/>
      <c r="J32" s="633" t="s">
        <v>354</v>
      </c>
      <c r="K32" s="633"/>
      <c r="L32" s="633" t="s">
        <v>354</v>
      </c>
      <c r="M32" s="633"/>
      <c r="N32" s="633" t="s">
        <v>354</v>
      </c>
      <c r="O32" s="633"/>
      <c r="P32" s="633" t="s">
        <v>354</v>
      </c>
      <c r="Q32" s="633"/>
      <c r="R32" s="633" t="s">
        <v>354</v>
      </c>
      <c r="S32" s="633"/>
      <c r="T32" s="633" t="s">
        <v>354</v>
      </c>
      <c r="U32" s="633"/>
      <c r="V32" s="633" t="s">
        <v>354</v>
      </c>
      <c r="W32" s="633"/>
      <c r="X32" s="633" t="s">
        <v>354</v>
      </c>
      <c r="Y32" s="633"/>
      <c r="Z32" s="633" t="s">
        <v>354</v>
      </c>
      <c r="AA32" s="633"/>
      <c r="AB32" s="633" t="s">
        <v>354</v>
      </c>
      <c r="AC32" s="641"/>
      <c r="AD32" s="205" t="s">
        <v>354</v>
      </c>
    </row>
    <row r="33" spans="1:30" ht="19.5" customHeight="1">
      <c r="A33" s="205">
        <v>4</v>
      </c>
      <c r="B33" s="951">
        <v>2018</v>
      </c>
      <c r="C33" s="951"/>
      <c r="D33" s="629" t="s">
        <v>1613</v>
      </c>
      <c r="F33" s="633">
        <v>13.3</v>
      </c>
      <c r="G33" s="204"/>
      <c r="H33" s="633">
        <v>7.7</v>
      </c>
      <c r="I33" s="633"/>
      <c r="J33" s="633">
        <v>19.899999999999999</v>
      </c>
      <c r="K33" s="633"/>
      <c r="L33" s="633">
        <v>13.3</v>
      </c>
      <c r="M33" s="633"/>
      <c r="N33" s="633">
        <v>6.8</v>
      </c>
      <c r="O33" s="633"/>
      <c r="P33" s="633">
        <v>26.7</v>
      </c>
      <c r="Q33" s="633"/>
      <c r="R33" s="633">
        <v>8.8000000000000007</v>
      </c>
      <c r="S33" s="633"/>
      <c r="T33" s="633">
        <v>15.5</v>
      </c>
      <c r="U33" s="633"/>
      <c r="V33" s="633">
        <v>4.2</v>
      </c>
      <c r="W33" s="633"/>
      <c r="X33" s="633">
        <v>9.8000000000000007</v>
      </c>
      <c r="Y33" s="633"/>
      <c r="Z33" s="633">
        <v>24.3</v>
      </c>
      <c r="AA33" s="633"/>
      <c r="AB33" s="633">
        <v>8.6</v>
      </c>
      <c r="AC33" s="641"/>
      <c r="AD33" s="205">
        <v>4</v>
      </c>
    </row>
    <row r="34" spans="1:30" ht="19.5" customHeight="1">
      <c r="A34" s="205" t="s">
        <v>354</v>
      </c>
      <c r="B34" s="951" t="s">
        <v>354</v>
      </c>
      <c r="C34" s="951"/>
      <c r="D34" s="629" t="s">
        <v>354</v>
      </c>
      <c r="F34" s="633" t="s">
        <v>354</v>
      </c>
      <c r="G34" s="204"/>
      <c r="H34" s="633" t="s">
        <v>354</v>
      </c>
      <c r="I34" s="633"/>
      <c r="J34" s="633" t="s">
        <v>354</v>
      </c>
      <c r="K34" s="633"/>
      <c r="L34" s="633" t="s">
        <v>354</v>
      </c>
      <c r="M34" s="633"/>
      <c r="N34" s="633" t="s">
        <v>354</v>
      </c>
      <c r="O34" s="633"/>
      <c r="P34" s="633" t="s">
        <v>354</v>
      </c>
      <c r="Q34" s="633"/>
      <c r="R34" s="633" t="s">
        <v>354</v>
      </c>
      <c r="S34" s="633"/>
      <c r="T34" s="633" t="s">
        <v>354</v>
      </c>
      <c r="U34" s="633"/>
      <c r="V34" s="633" t="s">
        <v>354</v>
      </c>
      <c r="W34" s="633"/>
      <c r="X34" s="633" t="s">
        <v>354</v>
      </c>
      <c r="Y34" s="633"/>
      <c r="Z34" s="633" t="s">
        <v>354</v>
      </c>
      <c r="AA34" s="633"/>
      <c r="AB34" s="633" t="s">
        <v>354</v>
      </c>
      <c r="AC34" s="641"/>
      <c r="AD34" s="205" t="s">
        <v>354</v>
      </c>
    </row>
    <row r="35" spans="1:30" ht="19.5" customHeight="1">
      <c r="A35" s="205">
        <v>5</v>
      </c>
      <c r="B35" s="951" t="s">
        <v>354</v>
      </c>
      <c r="C35" s="951"/>
      <c r="D35" s="629" t="s">
        <v>1614</v>
      </c>
      <c r="F35" s="633">
        <v>4.5</v>
      </c>
      <c r="G35" s="204"/>
      <c r="H35" s="633">
        <v>3.5</v>
      </c>
      <c r="I35" s="633"/>
      <c r="J35" s="633">
        <v>5.6</v>
      </c>
      <c r="K35" s="633"/>
      <c r="L35" s="633">
        <v>2.4</v>
      </c>
      <c r="M35" s="633"/>
      <c r="N35" s="633">
        <v>1.8</v>
      </c>
      <c r="O35" s="633"/>
      <c r="P35" s="633">
        <v>3.3</v>
      </c>
      <c r="Q35" s="633"/>
      <c r="R35" s="633">
        <v>5.6</v>
      </c>
      <c r="S35" s="633"/>
      <c r="T35" s="633">
        <v>6.3</v>
      </c>
      <c r="U35" s="633"/>
      <c r="V35" s="633">
        <v>-8.3000000000000007</v>
      </c>
      <c r="W35" s="633"/>
      <c r="X35" s="633">
        <v>7.2</v>
      </c>
      <c r="Y35" s="633"/>
      <c r="Z35" s="633">
        <v>9.1</v>
      </c>
      <c r="AA35" s="633"/>
      <c r="AB35" s="633">
        <v>3.5</v>
      </c>
      <c r="AC35" s="641"/>
      <c r="AD35" s="205">
        <v>5</v>
      </c>
    </row>
    <row r="36" spans="1:30" ht="19.5" customHeight="1">
      <c r="A36" s="205"/>
      <c r="B36" s="951"/>
      <c r="C36" s="951"/>
      <c r="D36" s="629"/>
      <c r="F36" s="633"/>
      <c r="G36" s="633"/>
      <c r="H36" s="633"/>
      <c r="I36" s="633"/>
      <c r="J36" s="633"/>
      <c r="K36" s="633"/>
      <c r="L36" s="633"/>
      <c r="M36" s="633"/>
      <c r="N36" s="633"/>
      <c r="O36" s="633"/>
      <c r="P36" s="633"/>
      <c r="Q36" s="633"/>
      <c r="R36" s="633"/>
      <c r="S36" s="633"/>
      <c r="T36" s="633"/>
      <c r="U36" s="633"/>
      <c r="V36" s="633"/>
      <c r="W36" s="633"/>
      <c r="X36" s="633"/>
      <c r="Y36" s="633"/>
      <c r="Z36" s="633"/>
      <c r="AA36" s="633"/>
      <c r="AB36" s="633"/>
      <c r="AC36" s="641"/>
      <c r="AD36" s="205"/>
    </row>
    <row r="37" spans="1:30" ht="19.5" customHeight="1">
      <c r="A37" s="205"/>
      <c r="B37" s="951"/>
      <c r="C37" s="951"/>
      <c r="D37" s="629"/>
      <c r="F37" s="633"/>
      <c r="G37" s="633"/>
      <c r="H37" s="633"/>
      <c r="I37" s="633"/>
      <c r="J37" s="633"/>
      <c r="K37" s="633"/>
      <c r="L37" s="633"/>
      <c r="M37" s="633"/>
      <c r="N37" s="633"/>
      <c r="O37" s="633"/>
      <c r="P37" s="633"/>
      <c r="Q37" s="633"/>
      <c r="R37" s="633"/>
      <c r="S37" s="633"/>
      <c r="T37" s="633"/>
      <c r="U37" s="633"/>
      <c r="V37" s="633"/>
      <c r="W37" s="633"/>
      <c r="X37" s="633"/>
      <c r="Y37" s="633"/>
      <c r="Z37" s="633"/>
      <c r="AA37" s="633"/>
      <c r="AB37" s="633"/>
      <c r="AC37" s="641"/>
      <c r="AD37" s="205"/>
    </row>
    <row r="38" spans="1:30" ht="19.5" customHeight="1">
      <c r="A38" s="204" t="s">
        <v>1320</v>
      </c>
      <c r="B38" s="204"/>
      <c r="C38" s="204"/>
      <c r="D38" s="204"/>
      <c r="E38" s="204"/>
      <c r="F38" s="204"/>
      <c r="G38" s="204"/>
      <c r="H38" s="204"/>
      <c r="I38" s="204"/>
      <c r="J38" s="204"/>
      <c r="K38" s="204"/>
      <c r="L38" s="204"/>
      <c r="M38" s="204"/>
      <c r="N38" s="204"/>
      <c r="O38" s="204"/>
      <c r="P38" s="204"/>
      <c r="Q38" s="633"/>
      <c r="R38" s="642" t="s">
        <v>1320</v>
      </c>
      <c r="S38" s="633"/>
      <c r="T38" s="633"/>
      <c r="U38" s="633"/>
      <c r="V38" s="633"/>
      <c r="W38" s="633"/>
      <c r="X38" s="633"/>
      <c r="Y38" s="633"/>
      <c r="Z38" s="633"/>
      <c r="AA38" s="633"/>
      <c r="AB38" s="633"/>
      <c r="AC38" s="641"/>
      <c r="AD38" s="205"/>
    </row>
    <row r="39" spans="1:30" ht="19.5" customHeight="1">
      <c r="A39" s="205"/>
      <c r="B39" s="951"/>
      <c r="C39" s="951"/>
      <c r="D39" s="629"/>
      <c r="F39" s="633"/>
      <c r="G39" s="633"/>
      <c r="H39" s="633"/>
      <c r="I39" s="633"/>
      <c r="J39" s="633"/>
      <c r="K39" s="633"/>
      <c r="L39" s="633"/>
      <c r="M39" s="633"/>
      <c r="N39" s="633"/>
      <c r="O39" s="633"/>
      <c r="P39" s="633"/>
      <c r="Q39" s="633"/>
      <c r="R39" s="633"/>
      <c r="S39" s="633"/>
      <c r="T39" s="633"/>
      <c r="U39" s="633"/>
      <c r="V39" s="633"/>
      <c r="W39" s="633"/>
      <c r="X39" s="633"/>
      <c r="Y39" s="633"/>
      <c r="Z39" s="633"/>
      <c r="AA39" s="633"/>
      <c r="AB39" s="633"/>
      <c r="AC39" s="641"/>
      <c r="AD39" s="205"/>
    </row>
    <row r="40" spans="1:30" ht="19.5" customHeight="1">
      <c r="A40" s="205"/>
      <c r="B40" s="951"/>
      <c r="C40" s="951"/>
      <c r="D40" s="629"/>
      <c r="F40" s="633"/>
      <c r="G40" s="633"/>
      <c r="H40" s="633"/>
      <c r="I40" s="633"/>
      <c r="J40" s="633"/>
      <c r="K40" s="633"/>
      <c r="L40" s="633"/>
      <c r="M40" s="633"/>
      <c r="N40" s="633"/>
      <c r="O40" s="633"/>
      <c r="P40" s="633"/>
      <c r="Q40" s="633"/>
      <c r="R40" s="633"/>
      <c r="S40" s="633"/>
      <c r="T40" s="633"/>
      <c r="U40" s="633"/>
      <c r="V40" s="633"/>
      <c r="W40" s="633"/>
      <c r="X40" s="633"/>
      <c r="Y40" s="633"/>
      <c r="Z40" s="633"/>
      <c r="AA40" s="633"/>
      <c r="AB40" s="633"/>
      <c r="AC40" s="641"/>
      <c r="AD40" s="205"/>
    </row>
    <row r="41" spans="1:30" ht="19.5" customHeight="1">
      <c r="A41" s="205">
        <v>1</v>
      </c>
      <c r="B41" s="951">
        <v>2017</v>
      </c>
      <c r="C41" s="951"/>
      <c r="D41" s="629" t="s">
        <v>1614</v>
      </c>
      <c r="F41" s="633">
        <v>17.600000000000001</v>
      </c>
      <c r="G41" s="204"/>
      <c r="H41" s="633">
        <v>19.399999999999999</v>
      </c>
      <c r="I41" s="633"/>
      <c r="J41" s="633">
        <v>15.7</v>
      </c>
      <c r="K41" s="633"/>
      <c r="L41" s="633">
        <v>17.399999999999999</v>
      </c>
      <c r="M41" s="633"/>
      <c r="N41" s="633">
        <v>20.5</v>
      </c>
      <c r="O41" s="633"/>
      <c r="P41" s="633">
        <v>11.7</v>
      </c>
      <c r="Q41" s="633"/>
      <c r="R41" s="633">
        <v>21.1</v>
      </c>
      <c r="S41" s="633"/>
      <c r="T41" s="633">
        <v>16.3</v>
      </c>
      <c r="U41" s="633"/>
      <c r="V41" s="633">
        <v>19.3</v>
      </c>
      <c r="W41" s="633"/>
      <c r="X41" s="633">
        <v>9.5</v>
      </c>
      <c r="Y41" s="633"/>
      <c r="Z41" s="633">
        <v>21.3</v>
      </c>
      <c r="AA41" s="633"/>
      <c r="AB41" s="633">
        <v>13.1</v>
      </c>
      <c r="AC41" s="641"/>
      <c r="AD41" s="205">
        <v>1</v>
      </c>
    </row>
    <row r="42" spans="1:30" ht="19.5" customHeight="1">
      <c r="A42" s="205" t="s">
        <v>354</v>
      </c>
      <c r="B42" s="951" t="s">
        <v>354</v>
      </c>
      <c r="C42" s="951"/>
      <c r="D42" s="629" t="s">
        <v>354</v>
      </c>
      <c r="F42" s="633" t="s">
        <v>354</v>
      </c>
      <c r="G42" s="204"/>
      <c r="H42" s="633" t="s">
        <v>354</v>
      </c>
      <c r="I42" s="633"/>
      <c r="J42" s="633" t="s">
        <v>354</v>
      </c>
      <c r="K42" s="633"/>
      <c r="L42" s="633" t="s">
        <v>354</v>
      </c>
      <c r="M42" s="633"/>
      <c r="N42" s="633" t="s">
        <v>354</v>
      </c>
      <c r="O42" s="633"/>
      <c r="P42" s="633" t="s">
        <v>354</v>
      </c>
      <c r="Q42" s="31"/>
      <c r="R42" s="633" t="s">
        <v>354</v>
      </c>
      <c r="S42" s="633"/>
      <c r="T42" s="633" t="s">
        <v>354</v>
      </c>
      <c r="U42" s="633"/>
      <c r="V42" s="633" t="s">
        <v>354</v>
      </c>
      <c r="W42" s="633"/>
      <c r="X42" s="633" t="s">
        <v>354</v>
      </c>
      <c r="Y42" s="633"/>
      <c r="Z42" s="633" t="s">
        <v>354</v>
      </c>
      <c r="AA42" s="633"/>
      <c r="AB42" s="633" t="s">
        <v>354</v>
      </c>
      <c r="AC42" s="641"/>
      <c r="AD42" s="205" t="s">
        <v>354</v>
      </c>
    </row>
    <row r="43" spans="1:30" ht="19.5" customHeight="1">
      <c r="A43" s="205">
        <v>2</v>
      </c>
      <c r="B43" s="951" t="s">
        <v>354</v>
      </c>
      <c r="C43" s="951"/>
      <c r="D43" s="629" t="s">
        <v>1615</v>
      </c>
      <c r="E43" s="204"/>
      <c r="F43" s="633">
        <v>13.2</v>
      </c>
      <c r="G43" s="204"/>
      <c r="H43" s="633">
        <v>12.7</v>
      </c>
      <c r="I43" s="633"/>
      <c r="J43" s="633">
        <v>13.7</v>
      </c>
      <c r="K43" s="633"/>
      <c r="L43" s="633">
        <v>16.5</v>
      </c>
      <c r="M43" s="633"/>
      <c r="N43" s="633">
        <v>18.100000000000001</v>
      </c>
      <c r="O43" s="633"/>
      <c r="P43" s="633">
        <v>13.6</v>
      </c>
      <c r="Q43" s="204"/>
      <c r="R43" s="633">
        <v>4.2</v>
      </c>
      <c r="S43" s="633"/>
      <c r="T43" s="633">
        <v>14.2</v>
      </c>
      <c r="U43" s="633"/>
      <c r="V43" s="633">
        <v>44.3</v>
      </c>
      <c r="W43" s="633"/>
      <c r="X43" s="633">
        <v>12</v>
      </c>
      <c r="Y43" s="633"/>
      <c r="Z43" s="633">
        <v>15</v>
      </c>
      <c r="AA43" s="633"/>
      <c r="AB43" s="633">
        <v>12.3</v>
      </c>
      <c r="AC43" s="641"/>
      <c r="AD43" s="205">
        <v>2</v>
      </c>
    </row>
    <row r="44" spans="1:30" ht="19.5" customHeight="1">
      <c r="A44" s="205" t="s">
        <v>354</v>
      </c>
      <c r="B44" s="951" t="s">
        <v>354</v>
      </c>
      <c r="C44" s="951"/>
      <c r="D44" s="629" t="s">
        <v>354</v>
      </c>
      <c r="E44" s="204"/>
      <c r="F44" s="633" t="s">
        <v>354</v>
      </c>
      <c r="G44" s="204"/>
      <c r="H44" s="633" t="s">
        <v>354</v>
      </c>
      <c r="I44" s="633"/>
      <c r="J44" s="633" t="s">
        <v>354</v>
      </c>
      <c r="K44" s="633"/>
      <c r="L44" s="633" t="s">
        <v>354</v>
      </c>
      <c r="M44" s="633"/>
      <c r="N44" s="633" t="s">
        <v>354</v>
      </c>
      <c r="O44" s="633"/>
      <c r="P44" s="633" t="s">
        <v>354</v>
      </c>
      <c r="Q44" s="204"/>
      <c r="R44" s="633" t="s">
        <v>354</v>
      </c>
      <c r="S44" s="633"/>
      <c r="T44" s="633" t="s">
        <v>354</v>
      </c>
      <c r="U44" s="633"/>
      <c r="V44" s="633" t="s">
        <v>354</v>
      </c>
      <c r="W44" s="633"/>
      <c r="X44" s="633" t="s">
        <v>354</v>
      </c>
      <c r="Y44" s="633"/>
      <c r="Z44" s="633" t="s">
        <v>354</v>
      </c>
      <c r="AA44" s="633"/>
      <c r="AB44" s="633" t="s">
        <v>354</v>
      </c>
      <c r="AC44" s="641"/>
      <c r="AD44" s="205" t="s">
        <v>354</v>
      </c>
    </row>
    <row r="45" spans="1:30" s="635" customFormat="1" ht="19.5" customHeight="1">
      <c r="A45" s="205">
        <v>3</v>
      </c>
      <c r="B45" s="951" t="s">
        <v>354</v>
      </c>
      <c r="C45" s="951"/>
      <c r="D45" s="629" t="s">
        <v>1616</v>
      </c>
      <c r="E45" s="330"/>
      <c r="F45" s="633">
        <v>17</v>
      </c>
      <c r="G45" s="204"/>
      <c r="H45" s="633">
        <v>16.3</v>
      </c>
      <c r="I45" s="633"/>
      <c r="J45" s="633">
        <v>17.8</v>
      </c>
      <c r="K45" s="633"/>
      <c r="L45" s="633">
        <v>15.9</v>
      </c>
      <c r="M45" s="633"/>
      <c r="N45" s="633">
        <v>17.3</v>
      </c>
      <c r="O45" s="633"/>
      <c r="P45" s="633">
        <v>13.2</v>
      </c>
      <c r="Q45" s="633"/>
      <c r="R45" s="633">
        <v>13.6</v>
      </c>
      <c r="S45" s="633"/>
      <c r="T45" s="633">
        <v>19.8</v>
      </c>
      <c r="U45" s="633"/>
      <c r="V45" s="633">
        <v>38.299999999999997</v>
      </c>
      <c r="W45" s="633"/>
      <c r="X45" s="633">
        <v>16.8</v>
      </c>
      <c r="Y45" s="633"/>
      <c r="Z45" s="633">
        <v>24.9</v>
      </c>
      <c r="AA45" s="633"/>
      <c r="AB45" s="633">
        <v>14.6</v>
      </c>
      <c r="AC45" s="641"/>
      <c r="AD45" s="205">
        <v>3</v>
      </c>
    </row>
    <row r="46" spans="1:30" ht="19.5" customHeight="1">
      <c r="A46" s="205" t="s">
        <v>354</v>
      </c>
      <c r="B46" s="951" t="s">
        <v>354</v>
      </c>
      <c r="C46" s="951"/>
      <c r="D46" s="629" t="s">
        <v>354</v>
      </c>
      <c r="F46" s="633" t="s">
        <v>354</v>
      </c>
      <c r="G46" s="204"/>
      <c r="H46" s="633" t="s">
        <v>354</v>
      </c>
      <c r="I46" s="633"/>
      <c r="J46" s="633" t="s">
        <v>354</v>
      </c>
      <c r="K46" s="633"/>
      <c r="L46" s="633" t="s">
        <v>354</v>
      </c>
      <c r="M46" s="633"/>
      <c r="N46" s="633" t="s">
        <v>354</v>
      </c>
      <c r="O46" s="633"/>
      <c r="P46" s="633" t="s">
        <v>354</v>
      </c>
      <c r="Q46" s="633"/>
      <c r="R46" s="633" t="s">
        <v>354</v>
      </c>
      <c r="S46" s="633"/>
      <c r="T46" s="633" t="s">
        <v>354</v>
      </c>
      <c r="U46" s="633"/>
      <c r="V46" s="633" t="s">
        <v>354</v>
      </c>
      <c r="W46" s="633"/>
      <c r="X46" s="633" t="s">
        <v>354</v>
      </c>
      <c r="Y46" s="633"/>
      <c r="Z46" s="633" t="s">
        <v>354</v>
      </c>
      <c r="AA46" s="633"/>
      <c r="AB46" s="633" t="s">
        <v>354</v>
      </c>
      <c r="AC46" s="641"/>
      <c r="AD46" s="205" t="s">
        <v>354</v>
      </c>
    </row>
    <row r="47" spans="1:30" ht="19.5" customHeight="1">
      <c r="A47" s="205">
        <v>4</v>
      </c>
      <c r="B47" s="951">
        <v>2018</v>
      </c>
      <c r="C47" s="951"/>
      <c r="D47" s="629" t="s">
        <v>1613</v>
      </c>
      <c r="F47" s="633">
        <v>13.9</v>
      </c>
      <c r="G47" s="204"/>
      <c r="H47" s="633">
        <v>10.5</v>
      </c>
      <c r="I47" s="633"/>
      <c r="J47" s="633">
        <v>17.7</v>
      </c>
      <c r="K47" s="633"/>
      <c r="L47" s="633">
        <v>14.4</v>
      </c>
      <c r="M47" s="633"/>
      <c r="N47" s="633">
        <v>11.1</v>
      </c>
      <c r="O47" s="633"/>
      <c r="P47" s="633">
        <v>20.399999999999999</v>
      </c>
      <c r="Q47" s="633"/>
      <c r="R47" s="633">
        <v>7.5</v>
      </c>
      <c r="S47" s="633"/>
      <c r="T47" s="633">
        <v>16.5</v>
      </c>
      <c r="U47" s="633"/>
      <c r="V47" s="633">
        <v>24.7</v>
      </c>
      <c r="W47" s="633"/>
      <c r="X47" s="633">
        <v>14.9</v>
      </c>
      <c r="Y47" s="633"/>
      <c r="Z47" s="633">
        <v>21.4</v>
      </c>
      <c r="AA47" s="633"/>
      <c r="AB47" s="633">
        <v>10.8</v>
      </c>
      <c r="AC47" s="641"/>
      <c r="AD47" s="205">
        <v>4</v>
      </c>
    </row>
    <row r="48" spans="1:30" ht="19.5" customHeight="1">
      <c r="A48" s="205" t="s">
        <v>354</v>
      </c>
      <c r="B48" s="951" t="s">
        <v>354</v>
      </c>
      <c r="C48" s="951"/>
      <c r="D48" s="629" t="s">
        <v>354</v>
      </c>
      <c r="F48" s="633" t="s">
        <v>354</v>
      </c>
      <c r="G48" s="204"/>
      <c r="H48" s="633" t="s">
        <v>354</v>
      </c>
      <c r="I48" s="633"/>
      <c r="J48" s="633" t="s">
        <v>354</v>
      </c>
      <c r="K48" s="633"/>
      <c r="L48" s="633" t="s">
        <v>354</v>
      </c>
      <c r="M48" s="633"/>
      <c r="N48" s="633" t="s">
        <v>354</v>
      </c>
      <c r="O48" s="633"/>
      <c r="P48" s="633" t="s">
        <v>354</v>
      </c>
      <c r="Q48" s="633"/>
      <c r="R48" s="633" t="s">
        <v>354</v>
      </c>
      <c r="S48" s="633"/>
      <c r="T48" s="633" t="s">
        <v>354</v>
      </c>
      <c r="U48" s="633"/>
      <c r="V48" s="633" t="s">
        <v>354</v>
      </c>
      <c r="W48" s="633"/>
      <c r="X48" s="633" t="s">
        <v>354</v>
      </c>
      <c r="Y48" s="633"/>
      <c r="Z48" s="633" t="s">
        <v>354</v>
      </c>
      <c r="AA48" s="633"/>
      <c r="AB48" s="633" t="s">
        <v>354</v>
      </c>
      <c r="AC48" s="641"/>
      <c r="AD48" s="205" t="s">
        <v>354</v>
      </c>
    </row>
    <row r="49" spans="1:30" ht="19.5" customHeight="1">
      <c r="A49" s="205">
        <v>5</v>
      </c>
      <c r="B49" s="951" t="s">
        <v>354</v>
      </c>
      <c r="C49" s="951"/>
      <c r="D49" s="629" t="s">
        <v>1614</v>
      </c>
      <c r="F49" s="633">
        <v>13.1</v>
      </c>
      <c r="G49" s="204"/>
      <c r="H49" s="633">
        <v>8.6999999999999993</v>
      </c>
      <c r="I49" s="633"/>
      <c r="J49" s="633">
        <v>17.899999999999999</v>
      </c>
      <c r="K49" s="633"/>
      <c r="L49" s="633">
        <v>13.7</v>
      </c>
      <c r="M49" s="633"/>
      <c r="N49" s="633">
        <v>8.4</v>
      </c>
      <c r="O49" s="633"/>
      <c r="P49" s="633">
        <v>24.1</v>
      </c>
      <c r="Q49" s="633"/>
      <c r="R49" s="633">
        <v>8.6999999999999993</v>
      </c>
      <c r="S49" s="633"/>
      <c r="T49" s="633">
        <v>14.4</v>
      </c>
      <c r="U49" s="633"/>
      <c r="V49" s="633">
        <v>-1.1000000000000001</v>
      </c>
      <c r="W49" s="633"/>
      <c r="X49" s="633">
        <v>12.3</v>
      </c>
      <c r="Y49" s="633"/>
      <c r="Z49" s="633">
        <v>20.100000000000001</v>
      </c>
      <c r="AA49" s="633"/>
      <c r="AB49" s="633">
        <v>9.3000000000000007</v>
      </c>
      <c r="AC49" s="641"/>
      <c r="AD49" s="205">
        <v>5</v>
      </c>
    </row>
    <row r="50" spans="1:30" ht="19.5" customHeight="1">
      <c r="A50" s="205"/>
      <c r="B50" s="629"/>
      <c r="C50" s="629"/>
      <c r="D50" s="629"/>
      <c r="F50" s="633"/>
      <c r="G50" s="204"/>
      <c r="H50" s="633"/>
      <c r="I50" s="633"/>
      <c r="J50" s="633"/>
      <c r="K50" s="633"/>
      <c r="L50" s="633"/>
      <c r="M50" s="633"/>
      <c r="N50" s="633"/>
      <c r="O50" s="633"/>
      <c r="P50" s="633"/>
      <c r="Q50" s="633"/>
      <c r="R50" s="633"/>
      <c r="S50" s="633"/>
      <c r="T50" s="633"/>
      <c r="U50" s="633"/>
      <c r="V50" s="633"/>
      <c r="W50" s="633"/>
      <c r="X50" s="633"/>
      <c r="Y50" s="633"/>
      <c r="Z50" s="633"/>
      <c r="AA50" s="633"/>
      <c r="AB50" s="633"/>
      <c r="AC50" s="641"/>
      <c r="AD50" s="205"/>
    </row>
    <row r="51" spans="1:30" ht="19.5" customHeight="1">
      <c r="A51" s="205"/>
      <c r="B51" s="629"/>
      <c r="C51" s="629"/>
      <c r="D51" s="629"/>
      <c r="F51" s="633"/>
      <c r="G51" s="204"/>
      <c r="H51" s="633"/>
      <c r="I51" s="633"/>
      <c r="J51" s="633"/>
      <c r="K51" s="633"/>
      <c r="L51" s="633"/>
      <c r="M51" s="633"/>
      <c r="N51" s="633"/>
      <c r="O51" s="633"/>
      <c r="P51" s="633"/>
      <c r="Q51" s="633"/>
      <c r="R51" s="633"/>
      <c r="S51" s="633"/>
      <c r="T51" s="633"/>
      <c r="U51" s="633"/>
      <c r="V51" s="633"/>
      <c r="W51" s="633"/>
      <c r="X51" s="633"/>
      <c r="Y51" s="633"/>
      <c r="Z51" s="633"/>
      <c r="AA51" s="633"/>
      <c r="AB51" s="633"/>
      <c r="AC51" s="641"/>
      <c r="AD51" s="205"/>
    </row>
    <row r="52" spans="1:30" ht="19.5" customHeight="1">
      <c r="A52" s="205"/>
      <c r="B52" s="951"/>
      <c r="C52" s="951"/>
      <c r="R52" s="131"/>
      <c r="S52" s="131"/>
      <c r="T52" s="131"/>
      <c r="U52" s="131"/>
      <c r="V52" s="131"/>
      <c r="W52" s="131"/>
      <c r="X52" s="131"/>
      <c r="Y52" s="131"/>
      <c r="Z52" s="131"/>
      <c r="AA52" s="131"/>
      <c r="AB52" s="131"/>
    </row>
    <row r="53" spans="1:30" ht="19.5" customHeight="1">
      <c r="A53" s="831" t="s">
        <v>1743</v>
      </c>
      <c r="B53" s="831"/>
      <c r="C53" s="831"/>
      <c r="D53" s="831"/>
      <c r="E53" s="831"/>
      <c r="F53" s="831"/>
      <c r="G53" s="831"/>
      <c r="H53" s="831"/>
      <c r="I53" s="831"/>
      <c r="J53" s="831"/>
      <c r="K53" s="831"/>
      <c r="L53" s="831"/>
      <c r="M53" s="831"/>
      <c r="N53" s="831"/>
      <c r="O53" s="831"/>
      <c r="P53" s="831"/>
      <c r="Q53" s="831"/>
      <c r="R53" s="831" t="s">
        <v>1743</v>
      </c>
      <c r="S53" s="831"/>
      <c r="T53" s="831"/>
      <c r="U53" s="831"/>
      <c r="V53" s="831"/>
      <c r="W53" s="831"/>
      <c r="X53" s="831"/>
      <c r="Y53" s="831"/>
      <c r="Z53" s="831"/>
      <c r="AA53" s="831"/>
      <c r="AB53" s="831"/>
      <c r="AC53" s="831"/>
      <c r="AD53" s="831"/>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30" customWidth="1"/>
    <col min="2" max="2" width="15.42578125" style="330" customWidth="1"/>
    <col min="3" max="3" width="1.7109375" style="330" customWidth="1"/>
    <col min="4" max="4" width="15.42578125" style="330" customWidth="1"/>
    <col min="5" max="5" width="1.7109375" style="330" customWidth="1"/>
    <col min="6" max="6" width="15.42578125" style="330" customWidth="1"/>
    <col min="7" max="7" width="1.7109375" style="330" customWidth="1"/>
    <col min="8" max="8" width="15.42578125" style="330" customWidth="1"/>
    <col min="9" max="9" width="1.7109375" style="330" customWidth="1"/>
    <col min="10" max="10" width="15.42578125" style="330" customWidth="1"/>
    <col min="11" max="11" width="1.7109375" style="330" customWidth="1"/>
    <col min="12" max="12" width="15.42578125" style="330" customWidth="1"/>
    <col min="13" max="13" width="1.7109375" style="330" customWidth="1"/>
    <col min="14" max="14" width="16.7109375" style="330" customWidth="1"/>
    <col min="15" max="15" width="1.7109375" style="330" customWidth="1"/>
    <col min="16" max="16" width="16.7109375" style="330" customWidth="1"/>
    <col min="17" max="17" width="1.7109375" style="330" customWidth="1"/>
    <col min="18" max="18" width="16.7109375" style="330" customWidth="1"/>
    <col min="19" max="19" width="1.7109375" style="330" customWidth="1"/>
    <col min="20" max="20" width="16.7109375" style="330" customWidth="1"/>
    <col min="21" max="21" width="1.7109375" style="330" customWidth="1"/>
    <col min="22" max="22" width="16.7109375" style="330" customWidth="1"/>
    <col min="23" max="23" width="1.7109375" style="330" customWidth="1"/>
    <col min="24" max="24" width="16.7109375" style="330" customWidth="1"/>
    <col min="25" max="25" width="1.7109375" style="330" customWidth="1"/>
    <col min="26" max="26" width="25.7109375" style="330" customWidth="1"/>
    <col min="27" max="16384" width="11.42578125" style="330"/>
  </cols>
  <sheetData>
    <row r="1" spans="1:26" ht="15" customHeight="1">
      <c r="A1" s="812" t="s">
        <v>1764</v>
      </c>
    </row>
    <row r="2" spans="1:26" s="626" customFormat="1" ht="19.5" customHeight="1">
      <c r="A2" s="625" t="s">
        <v>740</v>
      </c>
      <c r="B2" s="625"/>
      <c r="C2" s="625"/>
      <c r="D2" s="625"/>
      <c r="E2" s="625"/>
      <c r="F2" s="625"/>
      <c r="G2" s="625"/>
      <c r="H2" s="625"/>
      <c r="I2" s="625"/>
      <c r="J2" s="625"/>
      <c r="K2" s="625"/>
      <c r="L2" s="625"/>
      <c r="M2" s="625"/>
      <c r="N2" s="625" t="s">
        <v>740</v>
      </c>
      <c r="O2" s="625"/>
      <c r="R2" s="625"/>
      <c r="S2" s="625"/>
      <c r="T2" s="625"/>
      <c r="U2" s="625"/>
      <c r="V2" s="625"/>
      <c r="W2" s="625"/>
      <c r="X2" s="625"/>
      <c r="Y2" s="625"/>
    </row>
    <row r="3" spans="1:26" s="626" customFormat="1" ht="19.5" customHeight="1">
      <c r="A3" s="203" t="s">
        <v>6</v>
      </c>
      <c r="B3" s="625"/>
      <c r="C3" s="625"/>
      <c r="D3" s="625"/>
      <c r="E3" s="625"/>
      <c r="F3" s="625"/>
      <c r="G3" s="625"/>
      <c r="H3" s="625"/>
      <c r="I3" s="625"/>
      <c r="J3" s="625"/>
      <c r="K3" s="625"/>
      <c r="L3" s="625"/>
      <c r="M3" s="625"/>
      <c r="N3" s="203" t="s">
        <v>6</v>
      </c>
      <c r="O3" s="203"/>
      <c r="R3" s="625"/>
      <c r="S3" s="625"/>
      <c r="T3" s="625"/>
      <c r="U3" s="625"/>
      <c r="V3" s="625"/>
      <c r="W3" s="625"/>
      <c r="X3" s="625"/>
      <c r="Y3" s="625"/>
    </row>
    <row r="4" spans="1:26" s="626" customFormat="1" ht="19.5" customHeight="1">
      <c r="A4" s="625" t="s">
        <v>1732</v>
      </c>
      <c r="B4" s="625"/>
      <c r="C4" s="625"/>
      <c r="D4" s="625"/>
      <c r="E4" s="625"/>
      <c r="F4" s="625"/>
      <c r="G4" s="625"/>
      <c r="H4" s="625"/>
      <c r="I4" s="625"/>
      <c r="J4" s="625"/>
      <c r="K4" s="625"/>
      <c r="L4" s="625"/>
      <c r="M4" s="625"/>
      <c r="N4" s="625" t="s">
        <v>1732</v>
      </c>
      <c r="O4" s="625"/>
      <c r="R4" s="625"/>
      <c r="S4" s="625"/>
      <c r="T4" s="625"/>
      <c r="U4" s="625"/>
      <c r="V4" s="625"/>
      <c r="W4" s="625"/>
      <c r="X4" s="625"/>
      <c r="Y4" s="625"/>
    </row>
    <row r="5" spans="1:26" s="626" customFormat="1" ht="19.5" customHeight="1">
      <c r="A5" s="203" t="s">
        <v>1321</v>
      </c>
      <c r="B5" s="625"/>
      <c r="C5" s="625"/>
      <c r="D5" s="625"/>
      <c r="E5" s="625"/>
      <c r="F5" s="625"/>
      <c r="G5" s="625"/>
      <c r="H5" s="625"/>
      <c r="I5" s="625"/>
      <c r="J5" s="625"/>
      <c r="K5" s="625"/>
      <c r="L5" s="625"/>
      <c r="M5" s="625"/>
      <c r="N5" s="203" t="s">
        <v>1321</v>
      </c>
      <c r="O5" s="203"/>
      <c r="R5" s="625"/>
      <c r="S5" s="625"/>
      <c r="T5" s="625"/>
      <c r="U5" s="625"/>
      <c r="V5" s="625"/>
      <c r="W5" s="625"/>
      <c r="X5" s="625"/>
      <c r="Y5" s="625"/>
    </row>
    <row r="6" spans="1:26" s="626" customFormat="1" ht="19.5" customHeight="1">
      <c r="A6" s="636" t="s">
        <v>1733</v>
      </c>
      <c r="B6" s="625"/>
      <c r="C6" s="625"/>
      <c r="D6" s="625"/>
      <c r="E6" s="625"/>
      <c r="F6" s="625"/>
      <c r="G6" s="625"/>
      <c r="H6" s="625"/>
      <c r="I6" s="625"/>
      <c r="J6" s="625"/>
      <c r="K6" s="625"/>
      <c r="L6" s="625"/>
      <c r="M6" s="625"/>
      <c r="N6" s="636" t="s">
        <v>1733</v>
      </c>
      <c r="O6" s="625"/>
      <c r="R6" s="625"/>
      <c r="S6" s="625"/>
      <c r="T6" s="625"/>
      <c r="U6" s="625"/>
      <c r="V6" s="625"/>
      <c r="W6" s="625"/>
      <c r="X6" s="625"/>
      <c r="Y6" s="625"/>
    </row>
    <row r="7" spans="1:26" s="67" customFormat="1" ht="19.5" customHeight="1">
      <c r="A7" s="896" t="s">
        <v>1725</v>
      </c>
      <c r="B7" s="944" t="s">
        <v>1248</v>
      </c>
      <c r="C7" s="945"/>
      <c r="D7" s="945"/>
      <c r="E7" s="945"/>
      <c r="F7" s="945"/>
      <c r="G7" s="946"/>
      <c r="H7" s="944" t="s">
        <v>687</v>
      </c>
      <c r="I7" s="945"/>
      <c r="J7" s="945"/>
      <c r="K7" s="945"/>
      <c r="L7" s="947"/>
      <c r="M7" s="947"/>
      <c r="N7" s="948" t="s">
        <v>40</v>
      </c>
      <c r="O7" s="948"/>
      <c r="P7" s="944" t="s">
        <v>441</v>
      </c>
      <c r="Q7" s="945"/>
      <c r="R7" s="945"/>
      <c r="S7" s="945"/>
      <c r="T7" s="945"/>
      <c r="U7" s="945"/>
      <c r="V7" s="945"/>
      <c r="W7" s="945"/>
      <c r="X7" s="945"/>
      <c r="Y7" s="945"/>
      <c r="Z7" s="905" t="s">
        <v>1725</v>
      </c>
    </row>
    <row r="8" spans="1:26" s="67" customFormat="1" ht="19.5" customHeight="1">
      <c r="A8" s="888"/>
      <c r="B8" s="895" t="s">
        <v>548</v>
      </c>
      <c r="C8" s="895"/>
      <c r="D8" s="944" t="s">
        <v>531</v>
      </c>
      <c r="E8" s="945"/>
      <c r="F8" s="945"/>
      <c r="G8" s="946"/>
      <c r="H8" s="890" t="s">
        <v>665</v>
      </c>
      <c r="I8" s="888"/>
      <c r="J8" s="890" t="s">
        <v>327</v>
      </c>
      <c r="K8" s="897"/>
      <c r="L8" s="905" t="s">
        <v>1006</v>
      </c>
      <c r="M8" s="895"/>
      <c r="N8" s="949"/>
      <c r="O8" s="878"/>
      <c r="P8" s="897" t="s">
        <v>665</v>
      </c>
      <c r="Q8" s="897"/>
      <c r="R8" s="944" t="s">
        <v>628</v>
      </c>
      <c r="S8" s="945"/>
      <c r="T8" s="945"/>
      <c r="U8" s="945"/>
      <c r="V8" s="945"/>
      <c r="W8" s="945"/>
      <c r="X8" s="945"/>
      <c r="Y8" s="945"/>
      <c r="Z8" s="890"/>
    </row>
    <row r="9" spans="1:26" s="67" customFormat="1" ht="19.5" customHeight="1">
      <c r="A9" s="888"/>
      <c r="B9" s="897"/>
      <c r="C9" s="897"/>
      <c r="D9" s="905" t="s">
        <v>327</v>
      </c>
      <c r="E9" s="896"/>
      <c r="F9" s="905" t="s">
        <v>1006</v>
      </c>
      <c r="G9" s="896"/>
      <c r="H9" s="890"/>
      <c r="I9" s="888"/>
      <c r="J9" s="890"/>
      <c r="K9" s="897"/>
      <c r="L9" s="890"/>
      <c r="M9" s="897"/>
      <c r="N9" s="949"/>
      <c r="O9" s="878"/>
      <c r="P9" s="897"/>
      <c r="Q9" s="888"/>
      <c r="R9" s="886" t="s">
        <v>784</v>
      </c>
      <c r="S9" s="878"/>
      <c r="T9" s="886" t="s">
        <v>767</v>
      </c>
      <c r="U9" s="878"/>
      <c r="V9" s="890" t="s">
        <v>881</v>
      </c>
      <c r="W9" s="897"/>
      <c r="X9" s="885" t="s">
        <v>768</v>
      </c>
      <c r="Y9" s="948"/>
      <c r="Z9" s="890"/>
    </row>
    <row r="10" spans="1:26" s="67" customFormat="1" ht="19.5" customHeight="1">
      <c r="A10" s="888"/>
      <c r="B10" s="897"/>
      <c r="C10" s="897"/>
      <c r="D10" s="890"/>
      <c r="E10" s="888"/>
      <c r="F10" s="890"/>
      <c r="G10" s="888"/>
      <c r="H10" s="890"/>
      <c r="I10" s="888"/>
      <c r="J10" s="890"/>
      <c r="K10" s="897"/>
      <c r="L10" s="890"/>
      <c r="M10" s="897"/>
      <c r="N10" s="949"/>
      <c r="O10" s="878"/>
      <c r="P10" s="897"/>
      <c r="Q10" s="888"/>
      <c r="R10" s="886"/>
      <c r="S10" s="878"/>
      <c r="T10" s="886"/>
      <c r="U10" s="878"/>
      <c r="V10" s="890"/>
      <c r="W10" s="897"/>
      <c r="X10" s="886"/>
      <c r="Y10" s="949"/>
      <c r="Z10" s="890"/>
    </row>
    <row r="11" spans="1:26" s="67" customFormat="1" ht="19.5" customHeight="1">
      <c r="A11" s="889"/>
      <c r="B11" s="898"/>
      <c r="C11" s="898"/>
      <c r="D11" s="891"/>
      <c r="E11" s="889"/>
      <c r="F11" s="891"/>
      <c r="G11" s="889"/>
      <c r="H11" s="891"/>
      <c r="I11" s="889"/>
      <c r="J11" s="891"/>
      <c r="K11" s="898"/>
      <c r="L11" s="891"/>
      <c r="M11" s="898"/>
      <c r="N11" s="950"/>
      <c r="O11" s="879"/>
      <c r="P11" s="898"/>
      <c r="Q11" s="889"/>
      <c r="R11" s="887"/>
      <c r="S11" s="879"/>
      <c r="T11" s="887"/>
      <c r="U11" s="879"/>
      <c r="V11" s="891"/>
      <c r="W11" s="898"/>
      <c r="X11" s="887"/>
      <c r="Y11" s="950"/>
      <c r="Z11" s="891"/>
    </row>
    <row r="12" spans="1:26" ht="30.95" customHeight="1">
      <c r="A12" s="622" t="s">
        <v>346</v>
      </c>
      <c r="B12" s="637">
        <v>48068858</v>
      </c>
      <c r="C12" s="637"/>
      <c r="D12" s="637">
        <v>24426073</v>
      </c>
      <c r="E12" s="637"/>
      <c r="F12" s="637">
        <v>23642785</v>
      </c>
      <c r="H12" s="637">
        <v>19848917</v>
      </c>
      <c r="I12" s="637"/>
      <c r="J12" s="637">
        <v>12468565</v>
      </c>
      <c r="K12" s="637"/>
      <c r="L12" s="637">
        <v>7380352</v>
      </c>
      <c r="M12" s="637"/>
      <c r="N12" s="637">
        <v>8684402</v>
      </c>
      <c r="O12" s="637"/>
      <c r="P12" s="637">
        <v>19535538</v>
      </c>
      <c r="Q12" s="637"/>
      <c r="R12" s="637">
        <v>453230</v>
      </c>
      <c r="S12" s="637"/>
      <c r="T12" s="637">
        <v>2819874</v>
      </c>
      <c r="U12" s="637"/>
      <c r="V12" s="637">
        <v>9352017</v>
      </c>
      <c r="W12" s="637"/>
      <c r="X12" s="637">
        <v>6910416</v>
      </c>
      <c r="Y12" s="637"/>
      <c r="Z12" s="622" t="s">
        <v>346</v>
      </c>
    </row>
    <row r="13" spans="1:26" ht="24.95" customHeight="1">
      <c r="A13" s="622" t="s">
        <v>601</v>
      </c>
      <c r="B13" s="637">
        <v>6946255</v>
      </c>
      <c r="C13" s="637"/>
      <c r="D13" s="637">
        <v>3685513</v>
      </c>
      <c r="E13" s="637"/>
      <c r="F13" s="637">
        <v>3260742</v>
      </c>
      <c r="H13" s="637">
        <v>3048412</v>
      </c>
      <c r="I13" s="637"/>
      <c r="J13" s="637">
        <v>2081986</v>
      </c>
      <c r="K13" s="637"/>
      <c r="L13" s="637">
        <v>966426</v>
      </c>
      <c r="M13" s="637"/>
      <c r="N13" s="637">
        <v>1093669</v>
      </c>
      <c r="O13" s="637"/>
      <c r="P13" s="637">
        <v>2804174</v>
      </c>
      <c r="Q13" s="637"/>
      <c r="R13" s="637">
        <v>41555</v>
      </c>
      <c r="S13" s="637"/>
      <c r="T13" s="637">
        <v>468303</v>
      </c>
      <c r="U13" s="637"/>
      <c r="V13" s="637">
        <v>1224761</v>
      </c>
      <c r="W13" s="637"/>
      <c r="X13" s="637">
        <v>1069555</v>
      </c>
      <c r="Y13" s="637"/>
      <c r="Z13" s="622" t="s">
        <v>601</v>
      </c>
    </row>
    <row r="14" spans="1:26" ht="15" customHeight="1">
      <c r="A14" s="622" t="s">
        <v>602</v>
      </c>
      <c r="B14" s="637">
        <v>10668771</v>
      </c>
      <c r="C14" s="637"/>
      <c r="D14" s="637">
        <v>5849257</v>
      </c>
      <c r="E14" s="637"/>
      <c r="F14" s="637">
        <v>4819514</v>
      </c>
      <c r="H14" s="637">
        <v>3980084</v>
      </c>
      <c r="I14" s="637"/>
      <c r="J14" s="637">
        <v>2718312</v>
      </c>
      <c r="K14" s="637"/>
      <c r="L14" s="637">
        <v>1261772</v>
      </c>
      <c r="M14" s="637"/>
      <c r="N14" s="637">
        <v>2237696</v>
      </c>
      <c r="O14" s="637"/>
      <c r="P14" s="637">
        <v>4450992</v>
      </c>
      <c r="Q14" s="637"/>
      <c r="R14" s="637">
        <v>134514</v>
      </c>
      <c r="S14" s="637"/>
      <c r="T14" s="637">
        <v>758736</v>
      </c>
      <c r="U14" s="637"/>
      <c r="V14" s="637">
        <v>2086054</v>
      </c>
      <c r="W14" s="637"/>
      <c r="X14" s="637">
        <v>1471688</v>
      </c>
      <c r="Y14" s="637"/>
      <c r="Z14" s="622" t="s">
        <v>602</v>
      </c>
    </row>
    <row r="15" spans="1:26" ht="15" customHeight="1">
      <c r="A15" s="622" t="s">
        <v>603</v>
      </c>
      <c r="B15" s="637">
        <v>1424827</v>
      </c>
      <c r="C15" s="637"/>
      <c r="D15" s="637">
        <v>935187</v>
      </c>
      <c r="E15" s="637"/>
      <c r="F15" s="637">
        <v>489640</v>
      </c>
      <c r="H15" s="637">
        <v>546449</v>
      </c>
      <c r="I15" s="637"/>
      <c r="J15" s="637">
        <v>305330</v>
      </c>
      <c r="K15" s="637"/>
      <c r="L15" s="637">
        <v>241120</v>
      </c>
      <c r="M15" s="637"/>
      <c r="N15" s="637">
        <v>540592</v>
      </c>
      <c r="O15" s="637"/>
      <c r="P15" s="637">
        <v>337785</v>
      </c>
      <c r="Q15" s="637"/>
      <c r="R15" s="637">
        <v>9467</v>
      </c>
      <c r="S15" s="637"/>
      <c r="T15" s="637">
        <v>79798</v>
      </c>
      <c r="U15" s="637"/>
      <c r="V15" s="637">
        <v>172639</v>
      </c>
      <c r="W15" s="637"/>
      <c r="X15" s="637">
        <v>75882</v>
      </c>
      <c r="Y15" s="637"/>
      <c r="Z15" s="622" t="s">
        <v>603</v>
      </c>
    </row>
    <row r="16" spans="1:26" ht="15" customHeight="1">
      <c r="A16" s="622" t="s">
        <v>604</v>
      </c>
      <c r="B16" s="637">
        <v>1394456</v>
      </c>
      <c r="C16" s="637"/>
      <c r="D16" s="637">
        <v>569237</v>
      </c>
      <c r="E16" s="637"/>
      <c r="F16" s="637">
        <v>825219</v>
      </c>
      <c r="H16" s="637">
        <v>450765</v>
      </c>
      <c r="I16" s="637"/>
      <c r="J16" s="637">
        <v>139985</v>
      </c>
      <c r="K16" s="637"/>
      <c r="L16" s="637">
        <v>310780</v>
      </c>
      <c r="M16" s="637"/>
      <c r="N16" s="637">
        <v>330640</v>
      </c>
      <c r="O16" s="637"/>
      <c r="P16" s="637">
        <v>613051</v>
      </c>
      <c r="Q16" s="637"/>
      <c r="R16" s="637">
        <v>12360</v>
      </c>
      <c r="S16" s="637"/>
      <c r="T16" s="637">
        <v>86252</v>
      </c>
      <c r="U16" s="637"/>
      <c r="V16" s="637">
        <v>394380</v>
      </c>
      <c r="W16" s="637"/>
      <c r="X16" s="637">
        <v>120059</v>
      </c>
      <c r="Y16" s="637"/>
      <c r="Z16" s="622" t="s">
        <v>604</v>
      </c>
    </row>
    <row r="17" spans="1:27" ht="15" customHeight="1">
      <c r="A17" s="622" t="s">
        <v>605</v>
      </c>
      <c r="B17" s="637">
        <v>365155</v>
      </c>
      <c r="C17" s="637"/>
      <c r="D17" s="637">
        <v>215001</v>
      </c>
      <c r="E17" s="637"/>
      <c r="F17" s="637">
        <v>150154</v>
      </c>
      <c r="H17" s="637">
        <v>140387</v>
      </c>
      <c r="I17" s="637"/>
      <c r="J17" s="637">
        <v>131379</v>
      </c>
      <c r="K17" s="637"/>
      <c r="L17" s="637">
        <v>9008</v>
      </c>
      <c r="M17" s="637"/>
      <c r="N17" s="637">
        <v>65414</v>
      </c>
      <c r="O17" s="637"/>
      <c r="P17" s="637">
        <v>159355</v>
      </c>
      <c r="Q17" s="637"/>
      <c r="R17" s="637">
        <v>1160</v>
      </c>
      <c r="S17" s="637"/>
      <c r="T17" s="637">
        <v>17048</v>
      </c>
      <c r="U17" s="637"/>
      <c r="V17" s="637">
        <v>40194</v>
      </c>
      <c r="W17" s="637"/>
      <c r="X17" s="637">
        <v>100952</v>
      </c>
      <c r="Y17" s="637"/>
      <c r="Z17" s="622" t="s">
        <v>605</v>
      </c>
    </row>
    <row r="18" spans="1:27" ht="15" customHeight="1">
      <c r="A18" s="622" t="s">
        <v>820</v>
      </c>
      <c r="B18" s="637">
        <v>1696551</v>
      </c>
      <c r="C18" s="637"/>
      <c r="D18" s="637">
        <v>1227984</v>
      </c>
      <c r="E18" s="637"/>
      <c r="F18" s="637">
        <v>468566</v>
      </c>
      <c r="H18" s="637">
        <v>887117</v>
      </c>
      <c r="I18" s="637"/>
      <c r="J18" s="637">
        <v>800776</v>
      </c>
      <c r="K18" s="637"/>
      <c r="L18" s="637">
        <v>86342</v>
      </c>
      <c r="M18" s="637"/>
      <c r="N18" s="637">
        <v>408604</v>
      </c>
      <c r="O18" s="637"/>
      <c r="P18" s="637">
        <v>400829</v>
      </c>
      <c r="Q18" s="637"/>
      <c r="R18" s="637">
        <v>1632</v>
      </c>
      <c r="S18" s="637"/>
      <c r="T18" s="637">
        <v>16972</v>
      </c>
      <c r="U18" s="637"/>
      <c r="V18" s="637">
        <v>227975</v>
      </c>
      <c r="W18" s="637"/>
      <c r="X18" s="637">
        <v>154250</v>
      </c>
      <c r="Y18" s="637"/>
      <c r="Z18" s="622" t="s">
        <v>820</v>
      </c>
    </row>
    <row r="19" spans="1:27" ht="15" customHeight="1">
      <c r="A19" s="622" t="s">
        <v>821</v>
      </c>
      <c r="B19" s="637">
        <v>3100800</v>
      </c>
      <c r="C19" s="637"/>
      <c r="D19" s="637">
        <v>1335493</v>
      </c>
      <c r="E19" s="637"/>
      <c r="F19" s="637">
        <v>1765307</v>
      </c>
      <c r="H19" s="637">
        <v>1128453</v>
      </c>
      <c r="I19" s="637"/>
      <c r="J19" s="637">
        <v>765225</v>
      </c>
      <c r="K19" s="637"/>
      <c r="L19" s="637">
        <v>363228</v>
      </c>
      <c r="M19" s="637"/>
      <c r="N19" s="637">
        <v>449192</v>
      </c>
      <c r="O19" s="637"/>
      <c r="P19" s="637">
        <v>1523154</v>
      </c>
      <c r="Q19" s="637"/>
      <c r="R19" s="637">
        <v>12239</v>
      </c>
      <c r="S19" s="637"/>
      <c r="T19" s="637">
        <v>108838</v>
      </c>
      <c r="U19" s="637"/>
      <c r="V19" s="637">
        <v>951463</v>
      </c>
      <c r="W19" s="637"/>
      <c r="X19" s="637">
        <v>450615</v>
      </c>
      <c r="Y19" s="637"/>
      <c r="Z19" s="622" t="s">
        <v>821</v>
      </c>
    </row>
    <row r="20" spans="1:27" ht="15" customHeight="1">
      <c r="A20" s="622" t="s">
        <v>822</v>
      </c>
      <c r="B20" s="637">
        <v>630861</v>
      </c>
      <c r="C20" s="637"/>
      <c r="D20" s="637">
        <v>320766</v>
      </c>
      <c r="E20" s="637"/>
      <c r="F20" s="637">
        <v>310095</v>
      </c>
      <c r="H20" s="637">
        <v>201349</v>
      </c>
      <c r="I20" s="637"/>
      <c r="J20" s="637">
        <v>102854</v>
      </c>
      <c r="K20" s="637"/>
      <c r="L20" s="637">
        <v>98495</v>
      </c>
      <c r="M20" s="637"/>
      <c r="N20" s="637">
        <v>166655</v>
      </c>
      <c r="O20" s="637"/>
      <c r="P20" s="637">
        <v>262857</v>
      </c>
      <c r="Q20" s="637"/>
      <c r="R20" s="637">
        <v>15254</v>
      </c>
      <c r="S20" s="637"/>
      <c r="T20" s="637">
        <v>36003</v>
      </c>
      <c r="U20" s="637"/>
      <c r="V20" s="637">
        <v>158026</v>
      </c>
      <c r="W20" s="637"/>
      <c r="X20" s="637">
        <v>53574</v>
      </c>
      <c r="Y20" s="637"/>
      <c r="Z20" s="622" t="s">
        <v>822</v>
      </c>
    </row>
    <row r="21" spans="1:27" ht="15" customHeight="1">
      <c r="A21" s="622" t="s">
        <v>823</v>
      </c>
      <c r="B21" s="637">
        <v>5691769</v>
      </c>
      <c r="C21" s="637"/>
      <c r="D21" s="637">
        <v>2234310</v>
      </c>
      <c r="E21" s="637"/>
      <c r="F21" s="637">
        <v>3457459</v>
      </c>
      <c r="H21" s="637">
        <v>2696662</v>
      </c>
      <c r="I21" s="637"/>
      <c r="J21" s="637">
        <v>1100290</v>
      </c>
      <c r="K21" s="637"/>
      <c r="L21" s="637">
        <v>1596372</v>
      </c>
      <c r="M21" s="637"/>
      <c r="N21" s="637">
        <v>837417</v>
      </c>
      <c r="O21" s="637"/>
      <c r="P21" s="637">
        <v>2157690</v>
      </c>
      <c r="Q21" s="637"/>
      <c r="R21" s="637">
        <v>51842</v>
      </c>
      <c r="S21" s="637"/>
      <c r="T21" s="637">
        <v>244761</v>
      </c>
      <c r="U21" s="637"/>
      <c r="V21" s="637">
        <v>906651</v>
      </c>
      <c r="W21" s="637"/>
      <c r="X21" s="637">
        <v>954436</v>
      </c>
      <c r="Y21" s="637"/>
      <c r="Z21" s="622" t="s">
        <v>823</v>
      </c>
    </row>
    <row r="22" spans="1:27" ht="15" customHeight="1">
      <c r="A22" s="622" t="s">
        <v>824</v>
      </c>
      <c r="B22" s="637">
        <v>6891490</v>
      </c>
      <c r="C22" s="637"/>
      <c r="D22" s="637">
        <v>3962963</v>
      </c>
      <c r="E22" s="637"/>
      <c r="F22" s="637">
        <v>2928527</v>
      </c>
      <c r="H22" s="637">
        <v>3309387</v>
      </c>
      <c r="I22" s="637"/>
      <c r="J22" s="637">
        <v>2369006</v>
      </c>
      <c r="K22" s="637"/>
      <c r="L22" s="637">
        <v>940381</v>
      </c>
      <c r="M22" s="637"/>
      <c r="N22" s="637">
        <v>1214727</v>
      </c>
      <c r="O22" s="637"/>
      <c r="P22" s="637">
        <v>2367377</v>
      </c>
      <c r="Q22" s="637"/>
      <c r="R22" s="637">
        <v>92249</v>
      </c>
      <c r="S22" s="637"/>
      <c r="T22" s="637">
        <v>286981</v>
      </c>
      <c r="U22" s="637"/>
      <c r="V22" s="637">
        <v>974451</v>
      </c>
      <c r="W22" s="637"/>
      <c r="X22" s="637">
        <v>1013695</v>
      </c>
      <c r="Y22" s="637"/>
      <c r="Z22" s="622" t="s">
        <v>824</v>
      </c>
    </row>
    <row r="23" spans="1:27" ht="15" customHeight="1">
      <c r="A23" s="622" t="s">
        <v>568</v>
      </c>
      <c r="B23" s="637">
        <v>2025494</v>
      </c>
      <c r="C23" s="637"/>
      <c r="D23" s="637">
        <v>969106</v>
      </c>
      <c r="E23" s="637"/>
      <c r="F23" s="637">
        <v>1056387</v>
      </c>
      <c r="H23" s="637">
        <v>647233</v>
      </c>
      <c r="I23" s="637"/>
      <c r="J23" s="637">
        <v>440281</v>
      </c>
      <c r="K23" s="637"/>
      <c r="L23" s="637">
        <v>206952</v>
      </c>
      <c r="M23" s="637"/>
      <c r="N23" s="637">
        <v>309774</v>
      </c>
      <c r="O23" s="637"/>
      <c r="P23" s="637">
        <v>1068486</v>
      </c>
      <c r="Q23" s="637"/>
      <c r="R23" s="637">
        <v>13536</v>
      </c>
      <c r="S23" s="637"/>
      <c r="T23" s="637">
        <v>205515</v>
      </c>
      <c r="U23" s="637"/>
      <c r="V23" s="637">
        <v>561254</v>
      </c>
      <c r="W23" s="637"/>
      <c r="X23" s="637">
        <v>288181</v>
      </c>
      <c r="Y23" s="637"/>
      <c r="Z23" s="622" t="s">
        <v>568</v>
      </c>
    </row>
    <row r="24" spans="1:27" ht="15" customHeight="1">
      <c r="A24" s="622" t="s">
        <v>569</v>
      </c>
      <c r="B24" s="637">
        <v>660727</v>
      </c>
      <c r="C24" s="637"/>
      <c r="D24" s="637">
        <v>423502</v>
      </c>
      <c r="E24" s="637"/>
      <c r="F24" s="637">
        <v>237225</v>
      </c>
      <c r="H24" s="637">
        <v>293884</v>
      </c>
      <c r="I24" s="637"/>
      <c r="J24" s="637">
        <v>270324</v>
      </c>
      <c r="K24" s="637"/>
      <c r="L24" s="637">
        <v>23560</v>
      </c>
      <c r="M24" s="637"/>
      <c r="N24" s="637">
        <v>83831</v>
      </c>
      <c r="O24" s="637"/>
      <c r="P24" s="637">
        <v>283012</v>
      </c>
      <c r="Q24" s="637"/>
      <c r="R24" s="637">
        <v>2853</v>
      </c>
      <c r="S24" s="637"/>
      <c r="T24" s="637">
        <v>66494</v>
      </c>
      <c r="U24" s="637"/>
      <c r="V24" s="637">
        <v>115756</v>
      </c>
      <c r="W24" s="637"/>
      <c r="X24" s="637">
        <v>97909</v>
      </c>
      <c r="Y24" s="637"/>
      <c r="Z24" s="622" t="s">
        <v>569</v>
      </c>
    </row>
    <row r="25" spans="1:27" ht="15" customHeight="1">
      <c r="A25" s="622" t="s">
        <v>570</v>
      </c>
      <c r="B25" s="637">
        <v>3214845</v>
      </c>
      <c r="C25" s="637"/>
      <c r="D25" s="637">
        <v>1199765</v>
      </c>
      <c r="E25" s="637"/>
      <c r="F25" s="637">
        <v>2015080</v>
      </c>
      <c r="H25" s="637">
        <v>1336147</v>
      </c>
      <c r="I25" s="637"/>
      <c r="J25" s="637">
        <v>648475</v>
      </c>
      <c r="K25" s="637"/>
      <c r="L25" s="637">
        <v>687672</v>
      </c>
      <c r="M25" s="637"/>
      <c r="N25" s="637">
        <v>349312</v>
      </c>
      <c r="O25" s="637"/>
      <c r="P25" s="637">
        <v>1529387</v>
      </c>
      <c r="Q25" s="637"/>
      <c r="R25" s="637">
        <v>16731</v>
      </c>
      <c r="S25" s="637"/>
      <c r="T25" s="637">
        <v>185248</v>
      </c>
      <c r="U25" s="637"/>
      <c r="V25" s="637">
        <v>777206</v>
      </c>
      <c r="W25" s="637"/>
      <c r="X25" s="637">
        <v>550202</v>
      </c>
      <c r="Y25" s="637"/>
      <c r="Z25" s="622" t="s">
        <v>570</v>
      </c>
    </row>
    <row r="26" spans="1:27" ht="15" customHeight="1">
      <c r="A26" s="622" t="s">
        <v>571</v>
      </c>
      <c r="B26" s="637">
        <v>1146415</v>
      </c>
      <c r="C26" s="637"/>
      <c r="D26" s="637">
        <v>309146</v>
      </c>
      <c r="E26" s="637"/>
      <c r="F26" s="637">
        <v>837269</v>
      </c>
      <c r="H26" s="637">
        <v>446776</v>
      </c>
      <c r="I26" s="637"/>
      <c r="J26" s="637">
        <v>146603</v>
      </c>
      <c r="K26" s="637"/>
      <c r="L26" s="637">
        <v>300173</v>
      </c>
      <c r="M26" s="637"/>
      <c r="N26" s="637">
        <v>106777</v>
      </c>
      <c r="O26" s="637"/>
      <c r="P26" s="637">
        <v>592862</v>
      </c>
      <c r="Q26" s="637"/>
      <c r="R26" s="637">
        <v>9200</v>
      </c>
      <c r="S26" s="637"/>
      <c r="T26" s="637">
        <v>46566</v>
      </c>
      <c r="U26" s="637"/>
      <c r="V26" s="637">
        <v>351423</v>
      </c>
      <c r="W26" s="637"/>
      <c r="X26" s="637">
        <v>185673</v>
      </c>
      <c r="Y26" s="637"/>
      <c r="Z26" s="622" t="s">
        <v>571</v>
      </c>
    </row>
    <row r="27" spans="1:27" ht="15" customHeight="1">
      <c r="A27" s="622" t="s">
        <v>355</v>
      </c>
      <c r="B27" s="637">
        <v>1112888</v>
      </c>
      <c r="C27" s="637"/>
      <c r="D27" s="637">
        <v>677756</v>
      </c>
      <c r="E27" s="637"/>
      <c r="F27" s="637">
        <v>435132</v>
      </c>
      <c r="H27" s="637">
        <v>376520</v>
      </c>
      <c r="I27" s="637"/>
      <c r="J27" s="637">
        <v>251123</v>
      </c>
      <c r="K27" s="637"/>
      <c r="L27" s="637">
        <v>125397</v>
      </c>
      <c r="M27" s="637"/>
      <c r="N27" s="637">
        <v>383730</v>
      </c>
      <c r="O27" s="637"/>
      <c r="P27" s="637">
        <v>352638</v>
      </c>
      <c r="Q27" s="637"/>
      <c r="R27" s="637">
        <v>10514</v>
      </c>
      <c r="S27" s="637"/>
      <c r="T27" s="637">
        <v>32389</v>
      </c>
      <c r="U27" s="637"/>
      <c r="V27" s="637">
        <v>157198</v>
      </c>
      <c r="W27" s="637"/>
      <c r="X27" s="637">
        <v>152538</v>
      </c>
      <c r="Y27" s="637"/>
      <c r="Z27" s="622" t="s">
        <v>355</v>
      </c>
    </row>
    <row r="28" spans="1:27" ht="15" customHeight="1">
      <c r="A28" s="622" t="s">
        <v>573</v>
      </c>
      <c r="B28" s="637">
        <v>1097553</v>
      </c>
      <c r="C28" s="637"/>
      <c r="D28" s="637">
        <v>511086</v>
      </c>
      <c r="E28" s="637"/>
      <c r="F28" s="637">
        <v>586468</v>
      </c>
      <c r="H28" s="637">
        <v>359293</v>
      </c>
      <c r="I28" s="637"/>
      <c r="J28" s="637">
        <v>196619</v>
      </c>
      <c r="K28" s="637"/>
      <c r="L28" s="637">
        <v>162674</v>
      </c>
      <c r="M28" s="637"/>
      <c r="N28" s="637">
        <v>106372</v>
      </c>
      <c r="O28" s="637"/>
      <c r="P28" s="637">
        <v>631888</v>
      </c>
      <c r="Q28" s="637"/>
      <c r="R28" s="637">
        <v>28125</v>
      </c>
      <c r="S28" s="637"/>
      <c r="T28" s="637">
        <v>179970</v>
      </c>
      <c r="U28" s="637"/>
      <c r="V28" s="637">
        <v>252585</v>
      </c>
      <c r="W28" s="637"/>
      <c r="X28" s="637">
        <v>171209</v>
      </c>
      <c r="Y28" s="637"/>
      <c r="Z28" s="622" t="s">
        <v>573</v>
      </c>
    </row>
    <row r="29" spans="1:27" ht="30" customHeight="1">
      <c r="A29" s="638" t="s">
        <v>1249</v>
      </c>
      <c r="B29" s="639"/>
      <c r="C29" s="639"/>
      <c r="D29" s="639"/>
      <c r="E29" s="639"/>
      <c r="F29" s="639"/>
      <c r="N29" s="638" t="s">
        <v>1249</v>
      </c>
    </row>
    <row r="30" spans="1:27" ht="30.95" customHeight="1">
      <c r="A30" s="330" t="s">
        <v>346</v>
      </c>
      <c r="B30" s="640">
        <v>4.5</v>
      </c>
      <c r="C30" s="640"/>
      <c r="D30" s="640">
        <v>3.5</v>
      </c>
      <c r="E30" s="640"/>
      <c r="F30" s="640">
        <v>5.6</v>
      </c>
      <c r="G30" s="640"/>
      <c r="H30" s="640">
        <v>2.4</v>
      </c>
      <c r="I30" s="640"/>
      <c r="J30" s="640">
        <v>1.8</v>
      </c>
      <c r="K30" s="640"/>
      <c r="L30" s="640">
        <v>3.3</v>
      </c>
      <c r="M30" s="640"/>
      <c r="N30" s="640">
        <v>5.6</v>
      </c>
      <c r="O30" s="640"/>
      <c r="P30" s="640">
        <v>6.3</v>
      </c>
      <c r="Q30" s="640"/>
      <c r="R30" s="640">
        <v>-8.3000000000000007</v>
      </c>
      <c r="S30" s="640"/>
      <c r="T30" s="640">
        <v>7.2</v>
      </c>
      <c r="U30" s="640"/>
      <c r="V30" s="640">
        <v>9.1</v>
      </c>
      <c r="W30" s="640"/>
      <c r="X30" s="640">
        <v>3.5</v>
      </c>
      <c r="Y30" s="640"/>
      <c r="Z30" s="330" t="s">
        <v>346</v>
      </c>
      <c r="AA30" s="640"/>
    </row>
    <row r="31" spans="1:27" ht="24.95" customHeight="1">
      <c r="A31" s="330" t="s">
        <v>601</v>
      </c>
      <c r="B31" s="640">
        <v>5.6</v>
      </c>
      <c r="C31" s="640"/>
      <c r="D31" s="640">
        <v>4.5999999999999996</v>
      </c>
      <c r="E31" s="640"/>
      <c r="F31" s="640">
        <v>6.8</v>
      </c>
      <c r="G31" s="640"/>
      <c r="H31" s="640">
        <v>7.3</v>
      </c>
      <c r="I31" s="640"/>
      <c r="J31" s="640">
        <v>7.4</v>
      </c>
      <c r="K31" s="640"/>
      <c r="L31" s="640">
        <v>7.2</v>
      </c>
      <c r="M31" s="640"/>
      <c r="N31" s="640">
        <v>3.7</v>
      </c>
      <c r="O31" s="640"/>
      <c r="P31" s="640">
        <v>4.5999999999999996</v>
      </c>
      <c r="Q31" s="640"/>
      <c r="R31" s="640">
        <v>0.2</v>
      </c>
      <c r="S31" s="640"/>
      <c r="T31" s="640">
        <v>-3.9</v>
      </c>
      <c r="U31" s="640"/>
      <c r="V31" s="640">
        <v>1.6</v>
      </c>
      <c r="W31" s="640"/>
      <c r="X31" s="640">
        <v>13</v>
      </c>
      <c r="Y31" s="640"/>
      <c r="Z31" s="330" t="s">
        <v>601</v>
      </c>
      <c r="AA31" s="640"/>
    </row>
    <row r="32" spans="1:27" ht="15" customHeight="1">
      <c r="A32" s="330" t="s">
        <v>602</v>
      </c>
      <c r="B32" s="640">
        <v>1</v>
      </c>
      <c r="C32" s="640"/>
      <c r="D32" s="640">
        <v>1.1000000000000001</v>
      </c>
      <c r="E32" s="640"/>
      <c r="F32" s="640">
        <v>0.8</v>
      </c>
      <c r="G32" s="640"/>
      <c r="H32" s="640">
        <v>-2.2000000000000002</v>
      </c>
      <c r="I32" s="640"/>
      <c r="J32" s="640">
        <v>-3</v>
      </c>
      <c r="K32" s="640"/>
      <c r="L32" s="640">
        <v>-0.5</v>
      </c>
      <c r="M32" s="640"/>
      <c r="N32" s="640">
        <v>2.7</v>
      </c>
      <c r="O32" s="640"/>
      <c r="P32" s="640">
        <v>3</v>
      </c>
      <c r="Q32" s="640"/>
      <c r="R32" s="640">
        <v>-1.3</v>
      </c>
      <c r="S32" s="640"/>
      <c r="T32" s="640">
        <v>13.2</v>
      </c>
      <c r="U32" s="640"/>
      <c r="V32" s="640">
        <v>3.5</v>
      </c>
      <c r="W32" s="640"/>
      <c r="X32" s="640">
        <v>-1.7</v>
      </c>
      <c r="Y32" s="640"/>
      <c r="Z32" s="330" t="s">
        <v>602</v>
      </c>
      <c r="AA32" s="640"/>
    </row>
    <row r="33" spans="1:29" ht="15" customHeight="1">
      <c r="A33" s="330" t="s">
        <v>603</v>
      </c>
      <c r="B33" s="640">
        <v>1.8</v>
      </c>
      <c r="C33" s="640"/>
      <c r="D33" s="640">
        <v>2.8</v>
      </c>
      <c r="E33" s="640"/>
      <c r="F33" s="640">
        <v>0</v>
      </c>
      <c r="G33" s="640"/>
      <c r="H33" s="640">
        <v>-7.3</v>
      </c>
      <c r="I33" s="640"/>
      <c r="J33" s="640">
        <v>-6.3</v>
      </c>
      <c r="K33" s="640"/>
      <c r="L33" s="640">
        <v>-8.6</v>
      </c>
      <c r="M33" s="640"/>
      <c r="N33" s="640">
        <v>9.8000000000000007</v>
      </c>
      <c r="O33" s="640"/>
      <c r="P33" s="640">
        <v>6.6</v>
      </c>
      <c r="Q33" s="640"/>
      <c r="R33" s="640">
        <v>-4.5</v>
      </c>
      <c r="S33" s="640"/>
      <c r="T33" s="640">
        <v>-1.6</v>
      </c>
      <c r="U33" s="640"/>
      <c r="V33" s="640">
        <v>11.2</v>
      </c>
      <c r="W33" s="640"/>
      <c r="X33" s="640">
        <v>7.3</v>
      </c>
      <c r="Y33" s="640"/>
      <c r="Z33" s="330" t="s">
        <v>603</v>
      </c>
      <c r="AA33" s="640"/>
    </row>
    <row r="34" spans="1:29" ht="15" customHeight="1">
      <c r="A34" s="330" t="s">
        <v>604</v>
      </c>
      <c r="B34" s="640">
        <v>5.7</v>
      </c>
      <c r="C34" s="640"/>
      <c r="D34" s="640">
        <v>4.5</v>
      </c>
      <c r="E34" s="640"/>
      <c r="F34" s="640">
        <v>6.6</v>
      </c>
      <c r="G34" s="640"/>
      <c r="H34" s="640">
        <v>3.4</v>
      </c>
      <c r="I34" s="640"/>
      <c r="J34" s="640">
        <v>3.3</v>
      </c>
      <c r="K34" s="640"/>
      <c r="L34" s="640">
        <v>3.4</v>
      </c>
      <c r="M34" s="640"/>
      <c r="N34" s="640">
        <v>5.3</v>
      </c>
      <c r="O34" s="640"/>
      <c r="P34" s="640">
        <v>7.8</v>
      </c>
      <c r="Q34" s="640"/>
      <c r="R34" s="640">
        <v>28.6</v>
      </c>
      <c r="S34" s="640"/>
      <c r="T34" s="640">
        <v>0.8</v>
      </c>
      <c r="U34" s="640"/>
      <c r="V34" s="640">
        <v>14.8</v>
      </c>
      <c r="W34" s="640"/>
      <c r="X34" s="640">
        <v>-7.7</v>
      </c>
      <c r="Y34" s="640"/>
      <c r="Z34" s="330" t="s">
        <v>604</v>
      </c>
      <c r="AA34" s="640"/>
    </row>
    <row r="35" spans="1:29" ht="15" customHeight="1">
      <c r="A35" s="330" t="s">
        <v>605</v>
      </c>
      <c r="B35" s="640">
        <v>4.5</v>
      </c>
      <c r="C35" s="640"/>
      <c r="D35" s="640">
        <v>5.4</v>
      </c>
      <c r="E35" s="640"/>
      <c r="F35" s="640">
        <v>3.1</v>
      </c>
      <c r="G35" s="640"/>
      <c r="H35" s="640">
        <v>2.2999999999999998</v>
      </c>
      <c r="I35" s="640"/>
      <c r="J35" s="640">
        <v>0.3</v>
      </c>
      <c r="K35" s="640"/>
      <c r="L35" s="640">
        <v>45.2</v>
      </c>
      <c r="M35" s="640"/>
      <c r="N35" s="640">
        <v>22.9</v>
      </c>
      <c r="O35" s="640"/>
      <c r="P35" s="640">
        <v>0.2</v>
      </c>
      <c r="Q35" s="640"/>
      <c r="R35" s="640">
        <v>-25.8</v>
      </c>
      <c r="S35" s="640"/>
      <c r="T35" s="640">
        <v>-6.1</v>
      </c>
      <c r="U35" s="640"/>
      <c r="V35" s="640">
        <v>-20</v>
      </c>
      <c r="W35" s="640"/>
      <c r="X35" s="640">
        <v>13.3</v>
      </c>
      <c r="Y35" s="640"/>
      <c r="Z35" s="330" t="s">
        <v>605</v>
      </c>
      <c r="AA35" s="640"/>
    </row>
    <row r="36" spans="1:29" ht="15" customHeight="1">
      <c r="A36" s="330" t="s">
        <v>820</v>
      </c>
      <c r="B36" s="640">
        <v>-3.9</v>
      </c>
      <c r="C36" s="640"/>
      <c r="D36" s="640">
        <v>-1.2</v>
      </c>
      <c r="E36" s="640"/>
      <c r="F36" s="640">
        <v>-10.5</v>
      </c>
      <c r="G36" s="640"/>
      <c r="H36" s="640">
        <v>-4.9000000000000004</v>
      </c>
      <c r="I36" s="640"/>
      <c r="J36" s="640">
        <v>-5.2</v>
      </c>
      <c r="K36" s="640"/>
      <c r="L36" s="640">
        <v>-2</v>
      </c>
      <c r="M36" s="640"/>
      <c r="N36" s="640">
        <v>7.4</v>
      </c>
      <c r="O36" s="640"/>
      <c r="P36" s="640">
        <v>-11.4</v>
      </c>
      <c r="Q36" s="640"/>
      <c r="R36" s="640">
        <v>-14.6</v>
      </c>
      <c r="S36" s="640"/>
      <c r="T36" s="640">
        <v>9.6</v>
      </c>
      <c r="U36" s="640"/>
      <c r="V36" s="640">
        <v>-15.1</v>
      </c>
      <c r="W36" s="640"/>
      <c r="X36" s="640">
        <v>-7.4</v>
      </c>
      <c r="Y36" s="640"/>
      <c r="Z36" s="330" t="s">
        <v>820</v>
      </c>
      <c r="AA36" s="640"/>
    </row>
    <row r="37" spans="1:29" ht="15" customHeight="1">
      <c r="A37" s="330" t="s">
        <v>821</v>
      </c>
      <c r="B37" s="640">
        <v>8.4</v>
      </c>
      <c r="C37" s="640"/>
      <c r="D37" s="640">
        <v>4.2</v>
      </c>
      <c r="E37" s="640"/>
      <c r="F37" s="640">
        <v>11.7</v>
      </c>
      <c r="G37" s="640"/>
      <c r="H37" s="640">
        <v>8.8000000000000007</v>
      </c>
      <c r="I37" s="640"/>
      <c r="J37" s="640">
        <v>2.2999999999999998</v>
      </c>
      <c r="K37" s="640"/>
      <c r="L37" s="640">
        <v>25.6</v>
      </c>
      <c r="M37" s="640"/>
      <c r="N37" s="640">
        <v>7.6</v>
      </c>
      <c r="O37" s="640"/>
      <c r="P37" s="640">
        <v>8.3000000000000007</v>
      </c>
      <c r="Q37" s="640"/>
      <c r="R37" s="640">
        <v>-3</v>
      </c>
      <c r="S37" s="640"/>
      <c r="T37" s="640">
        <v>5.7</v>
      </c>
      <c r="U37" s="640"/>
      <c r="V37" s="640">
        <v>9.6999999999999993</v>
      </c>
      <c r="W37" s="640"/>
      <c r="X37" s="640">
        <v>6.4</v>
      </c>
      <c r="Y37" s="640"/>
      <c r="Z37" s="330" t="s">
        <v>821</v>
      </c>
      <c r="AA37" s="640"/>
    </row>
    <row r="38" spans="1:29" ht="15" customHeight="1">
      <c r="A38" s="330" t="s">
        <v>822</v>
      </c>
      <c r="B38" s="640">
        <v>0.7</v>
      </c>
      <c r="C38" s="640"/>
      <c r="D38" s="640">
        <v>2.1</v>
      </c>
      <c r="E38" s="640"/>
      <c r="F38" s="640">
        <v>-0.8</v>
      </c>
      <c r="G38" s="640"/>
      <c r="H38" s="640">
        <v>-10.7</v>
      </c>
      <c r="I38" s="640"/>
      <c r="J38" s="640">
        <v>3.1</v>
      </c>
      <c r="K38" s="640"/>
      <c r="L38" s="640">
        <v>-21.7</v>
      </c>
      <c r="M38" s="640"/>
      <c r="N38" s="640">
        <v>-2.8</v>
      </c>
      <c r="O38" s="640"/>
      <c r="P38" s="640">
        <v>14.5</v>
      </c>
      <c r="Q38" s="640"/>
      <c r="R38" s="640">
        <v>66.099999999999994</v>
      </c>
      <c r="S38" s="640"/>
      <c r="T38" s="640">
        <v>7.2</v>
      </c>
      <c r="U38" s="640"/>
      <c r="V38" s="640">
        <v>18.3</v>
      </c>
      <c r="W38" s="640"/>
      <c r="X38" s="640">
        <v>0.6</v>
      </c>
      <c r="Y38" s="640"/>
      <c r="Z38" s="330" t="s">
        <v>822</v>
      </c>
      <c r="AA38" s="640"/>
    </row>
    <row r="39" spans="1:29" ht="15" customHeight="1">
      <c r="A39" s="330" t="s">
        <v>823</v>
      </c>
      <c r="B39" s="640">
        <v>7.5</v>
      </c>
      <c r="C39" s="640"/>
      <c r="D39" s="640">
        <v>2.2000000000000002</v>
      </c>
      <c r="E39" s="640"/>
      <c r="F39" s="640">
        <v>11.2</v>
      </c>
      <c r="G39" s="640"/>
      <c r="H39" s="640">
        <v>3.1</v>
      </c>
      <c r="I39" s="640"/>
      <c r="J39" s="640">
        <v>-0.5</v>
      </c>
      <c r="K39" s="640"/>
      <c r="L39" s="640">
        <v>5.8</v>
      </c>
      <c r="M39" s="640"/>
      <c r="N39" s="640">
        <v>7.9</v>
      </c>
      <c r="O39" s="640"/>
      <c r="P39" s="640">
        <v>13.3</v>
      </c>
      <c r="Q39" s="640"/>
      <c r="R39" s="640">
        <v>-9.1</v>
      </c>
      <c r="S39" s="640"/>
      <c r="T39" s="640">
        <v>-0.4</v>
      </c>
      <c r="U39" s="640"/>
      <c r="V39" s="640">
        <v>24</v>
      </c>
      <c r="W39" s="640"/>
      <c r="X39" s="640">
        <v>9.6</v>
      </c>
      <c r="Y39" s="640"/>
      <c r="Z39" s="330" t="s">
        <v>823</v>
      </c>
      <c r="AA39" s="640"/>
    </row>
    <row r="40" spans="1:29" ht="15" customHeight="1">
      <c r="A40" s="330" t="s">
        <v>824</v>
      </c>
      <c r="B40" s="640">
        <v>7</v>
      </c>
      <c r="C40" s="640"/>
      <c r="D40" s="640">
        <v>7.8</v>
      </c>
      <c r="E40" s="640"/>
      <c r="F40" s="640">
        <v>6</v>
      </c>
      <c r="G40" s="640"/>
      <c r="H40" s="640">
        <v>5.5</v>
      </c>
      <c r="I40" s="640"/>
      <c r="J40" s="640">
        <v>7.4</v>
      </c>
      <c r="K40" s="640"/>
      <c r="L40" s="640">
        <v>1</v>
      </c>
      <c r="M40" s="640"/>
      <c r="N40" s="640">
        <v>8.6999999999999993</v>
      </c>
      <c r="O40" s="640"/>
      <c r="P40" s="640">
        <v>8.3000000000000007</v>
      </c>
      <c r="Q40" s="640"/>
      <c r="R40" s="640">
        <v>-31.1</v>
      </c>
      <c r="S40" s="640"/>
      <c r="T40" s="640">
        <v>30.7</v>
      </c>
      <c r="U40" s="640"/>
      <c r="V40" s="640">
        <v>21.4</v>
      </c>
      <c r="W40" s="640"/>
      <c r="X40" s="640">
        <v>-1.5</v>
      </c>
      <c r="Y40" s="640"/>
      <c r="Z40" s="330" t="s">
        <v>824</v>
      </c>
      <c r="AA40" s="640"/>
    </row>
    <row r="41" spans="1:29" ht="15" customHeight="1">
      <c r="A41" s="330" t="s">
        <v>568</v>
      </c>
      <c r="B41" s="640">
        <v>7.6</v>
      </c>
      <c r="C41" s="640"/>
      <c r="D41" s="640">
        <v>7.1</v>
      </c>
      <c r="E41" s="640"/>
      <c r="F41" s="640">
        <v>8</v>
      </c>
      <c r="G41" s="640"/>
      <c r="H41" s="640">
        <v>3.9</v>
      </c>
      <c r="I41" s="640"/>
      <c r="J41" s="640">
        <v>4</v>
      </c>
      <c r="K41" s="640"/>
      <c r="L41" s="640">
        <v>3.7</v>
      </c>
      <c r="M41" s="640"/>
      <c r="N41" s="640">
        <v>10.7</v>
      </c>
      <c r="O41" s="640"/>
      <c r="P41" s="640">
        <v>9</v>
      </c>
      <c r="Q41" s="640"/>
      <c r="R41" s="640">
        <v>13.3</v>
      </c>
      <c r="S41" s="640"/>
      <c r="T41" s="640">
        <v>8.1999999999999993</v>
      </c>
      <c r="U41" s="640"/>
      <c r="V41" s="640">
        <v>9.1999999999999993</v>
      </c>
      <c r="W41" s="640"/>
      <c r="X41" s="640">
        <v>9</v>
      </c>
      <c r="Y41" s="640"/>
      <c r="Z41" s="330" t="s">
        <v>568</v>
      </c>
      <c r="AA41" s="640"/>
    </row>
    <row r="42" spans="1:29" ht="15" customHeight="1">
      <c r="A42" s="330" t="s">
        <v>569</v>
      </c>
      <c r="B42" s="640">
        <v>-4.3</v>
      </c>
      <c r="C42" s="640"/>
      <c r="D42" s="640">
        <v>-6.7</v>
      </c>
      <c r="E42" s="640"/>
      <c r="F42" s="640">
        <v>0.5</v>
      </c>
      <c r="G42" s="640"/>
      <c r="H42" s="640">
        <v>-9.5</v>
      </c>
      <c r="I42" s="640"/>
      <c r="J42" s="640">
        <v>-10</v>
      </c>
      <c r="K42" s="640"/>
      <c r="L42" s="640">
        <v>-3.8</v>
      </c>
      <c r="M42" s="640"/>
      <c r="N42" s="640">
        <v>-3.5</v>
      </c>
      <c r="O42" s="640"/>
      <c r="P42" s="640">
        <v>1.7</v>
      </c>
      <c r="Q42" s="640"/>
      <c r="R42" s="640">
        <v>-26.2</v>
      </c>
      <c r="S42" s="640"/>
      <c r="T42" s="640">
        <v>5.6</v>
      </c>
      <c r="U42" s="640"/>
      <c r="V42" s="640">
        <v>5.2</v>
      </c>
      <c r="W42" s="640"/>
      <c r="X42" s="640">
        <v>-3.6</v>
      </c>
      <c r="Y42" s="640"/>
      <c r="Z42" s="330" t="s">
        <v>569</v>
      </c>
      <c r="AA42" s="640"/>
    </row>
    <row r="43" spans="1:29" ht="15" customHeight="1">
      <c r="A43" s="330" t="s">
        <v>570</v>
      </c>
      <c r="B43" s="640">
        <v>7.2</v>
      </c>
      <c r="C43" s="640"/>
      <c r="D43" s="640">
        <v>8</v>
      </c>
      <c r="E43" s="640"/>
      <c r="F43" s="640">
        <v>6.8</v>
      </c>
      <c r="G43" s="640"/>
      <c r="H43" s="640">
        <v>5.0999999999999996</v>
      </c>
      <c r="I43" s="640"/>
      <c r="J43" s="640">
        <v>8.1999999999999993</v>
      </c>
      <c r="K43" s="640"/>
      <c r="L43" s="640">
        <v>2.2999999999999998</v>
      </c>
      <c r="M43" s="640"/>
      <c r="N43" s="640">
        <v>9.8000000000000007</v>
      </c>
      <c r="O43" s="640"/>
      <c r="P43" s="640">
        <v>8.6</v>
      </c>
      <c r="Q43" s="640"/>
      <c r="R43" s="640">
        <v>-16.8</v>
      </c>
      <c r="S43" s="640"/>
      <c r="T43" s="640">
        <v>6.7</v>
      </c>
      <c r="U43" s="640"/>
      <c r="V43" s="640">
        <v>8.6999999999999993</v>
      </c>
      <c r="W43" s="640"/>
      <c r="X43" s="640">
        <v>10</v>
      </c>
      <c r="Y43" s="640"/>
      <c r="Z43" s="330" t="s">
        <v>570</v>
      </c>
      <c r="AA43" s="640"/>
    </row>
    <row r="44" spans="1:29" ht="15" customHeight="1">
      <c r="A44" s="330" t="s">
        <v>571</v>
      </c>
      <c r="B44" s="640">
        <v>9.6999999999999993</v>
      </c>
      <c r="C44" s="640"/>
      <c r="D44" s="640">
        <v>6.2</v>
      </c>
      <c r="E44" s="640"/>
      <c r="F44" s="640">
        <v>11</v>
      </c>
      <c r="G44" s="640"/>
      <c r="H44" s="640">
        <v>7.7</v>
      </c>
      <c r="I44" s="640"/>
      <c r="J44" s="640">
        <v>8.3000000000000007</v>
      </c>
      <c r="K44" s="640"/>
      <c r="L44" s="640">
        <v>7.5</v>
      </c>
      <c r="M44" s="640"/>
      <c r="N44" s="640">
        <v>3.5</v>
      </c>
      <c r="O44" s="640"/>
      <c r="P44" s="640">
        <v>12.4</v>
      </c>
      <c r="Q44" s="640"/>
      <c r="R44" s="640">
        <v>-1.7</v>
      </c>
      <c r="S44" s="640"/>
      <c r="T44" s="640">
        <v>7.4</v>
      </c>
      <c r="U44" s="640"/>
      <c r="V44" s="640">
        <v>23.3</v>
      </c>
      <c r="W44" s="640"/>
      <c r="X44" s="640">
        <v>-2.2000000000000002</v>
      </c>
      <c r="Y44" s="640"/>
      <c r="Z44" s="330" t="s">
        <v>571</v>
      </c>
      <c r="AA44" s="640"/>
    </row>
    <row r="45" spans="1:29" ht="15" customHeight="1">
      <c r="A45" s="330" t="s">
        <v>355</v>
      </c>
      <c r="B45" s="640">
        <v>-0.3</v>
      </c>
      <c r="C45" s="640"/>
      <c r="D45" s="640">
        <v>-3.3</v>
      </c>
      <c r="E45" s="640"/>
      <c r="F45" s="640">
        <v>4.7</v>
      </c>
      <c r="G45" s="640"/>
      <c r="H45" s="640">
        <v>-1.4</v>
      </c>
      <c r="I45" s="640"/>
      <c r="J45" s="640">
        <v>-3.1</v>
      </c>
      <c r="K45" s="640"/>
      <c r="L45" s="640">
        <v>2.2999999999999998</v>
      </c>
      <c r="M45" s="640"/>
      <c r="N45" s="640">
        <v>-4.4000000000000004</v>
      </c>
      <c r="O45" s="640"/>
      <c r="P45" s="640">
        <v>5.8</v>
      </c>
      <c r="Q45" s="640"/>
      <c r="R45" s="640">
        <v>41.4</v>
      </c>
      <c r="S45" s="640"/>
      <c r="T45" s="640">
        <v>-1.1000000000000001</v>
      </c>
      <c r="U45" s="640"/>
      <c r="V45" s="640">
        <v>16.5</v>
      </c>
      <c r="W45" s="640"/>
      <c r="X45" s="640">
        <v>-3.6</v>
      </c>
      <c r="Y45" s="640"/>
      <c r="Z45" s="330" t="s">
        <v>355</v>
      </c>
      <c r="AA45" s="640"/>
    </row>
    <row r="46" spans="1:29" ht="15" customHeight="1">
      <c r="A46" s="330" t="s">
        <v>573</v>
      </c>
      <c r="B46" s="640">
        <v>4</v>
      </c>
      <c r="C46" s="640"/>
      <c r="D46" s="640">
        <v>9.8000000000000007</v>
      </c>
      <c r="E46" s="640"/>
      <c r="F46" s="640">
        <v>-0.5</v>
      </c>
      <c r="G46" s="640"/>
      <c r="H46" s="640">
        <v>1.7</v>
      </c>
      <c r="I46" s="640"/>
      <c r="J46" s="640">
        <v>2.8</v>
      </c>
      <c r="K46" s="640"/>
      <c r="L46" s="640">
        <v>0.4</v>
      </c>
      <c r="M46" s="640"/>
      <c r="N46" s="640">
        <v>37.200000000000003</v>
      </c>
      <c r="O46" s="640"/>
      <c r="P46" s="640">
        <v>1.2</v>
      </c>
      <c r="Q46" s="640"/>
      <c r="R46" s="640">
        <v>0.1</v>
      </c>
      <c r="S46" s="640"/>
      <c r="T46" s="640">
        <v>6.7</v>
      </c>
      <c r="U46" s="640"/>
      <c r="V46" s="640">
        <v>5.7</v>
      </c>
      <c r="W46" s="640"/>
      <c r="X46" s="640">
        <v>-9.1999999999999993</v>
      </c>
      <c r="Y46" s="640"/>
      <c r="Z46" s="330" t="s">
        <v>573</v>
      </c>
      <c r="AA46" s="640"/>
    </row>
    <row r="47" spans="1:29" ht="30" customHeight="1">
      <c r="A47" s="638" t="s">
        <v>1320</v>
      </c>
      <c r="N47" s="638" t="s">
        <v>1320</v>
      </c>
    </row>
    <row r="48" spans="1:29" ht="30.95" customHeight="1">
      <c r="A48" s="624" t="s">
        <v>346</v>
      </c>
      <c r="B48" s="640">
        <v>13.1</v>
      </c>
      <c r="C48" s="640"/>
      <c r="D48" s="640">
        <v>8.6999999999999993</v>
      </c>
      <c r="E48" s="640"/>
      <c r="F48" s="640">
        <v>17.899999999999999</v>
      </c>
      <c r="G48" s="640"/>
      <c r="H48" s="640">
        <v>13.7</v>
      </c>
      <c r="I48" s="640"/>
      <c r="J48" s="640">
        <v>8.4</v>
      </c>
      <c r="K48" s="640"/>
      <c r="L48" s="640">
        <v>24.1</v>
      </c>
      <c r="M48" s="640"/>
      <c r="N48" s="640">
        <v>8.6999999999999993</v>
      </c>
      <c r="O48" s="640"/>
      <c r="P48" s="640">
        <v>14.4</v>
      </c>
      <c r="Q48" s="640"/>
      <c r="R48" s="640">
        <v>-1.1000000000000001</v>
      </c>
      <c r="S48" s="640"/>
      <c r="T48" s="640">
        <v>12.3</v>
      </c>
      <c r="U48" s="640"/>
      <c r="V48" s="640">
        <v>20.100000000000001</v>
      </c>
      <c r="W48" s="640"/>
      <c r="X48" s="640">
        <v>9.3000000000000007</v>
      </c>
      <c r="Y48" s="640"/>
      <c r="Z48" s="624" t="s">
        <v>346</v>
      </c>
      <c r="AA48" s="640"/>
      <c r="AB48" s="640"/>
      <c r="AC48" s="640"/>
    </row>
    <row r="49" spans="1:29" ht="24.95" customHeight="1">
      <c r="A49" s="624" t="s">
        <v>601</v>
      </c>
      <c r="B49" s="640">
        <v>13.5</v>
      </c>
      <c r="C49" s="640"/>
      <c r="D49" s="640">
        <v>8.5</v>
      </c>
      <c r="E49" s="640"/>
      <c r="F49" s="640">
        <v>19.7</v>
      </c>
      <c r="G49" s="640"/>
      <c r="H49" s="640">
        <v>15.6</v>
      </c>
      <c r="I49" s="640"/>
      <c r="J49" s="640">
        <v>11.6</v>
      </c>
      <c r="K49" s="640"/>
      <c r="L49" s="640">
        <v>25.1</v>
      </c>
      <c r="M49" s="640"/>
      <c r="N49" s="640">
        <v>9.9</v>
      </c>
      <c r="O49" s="640"/>
      <c r="P49" s="640">
        <v>12.6</v>
      </c>
      <c r="Q49" s="640"/>
      <c r="R49" s="640">
        <v>-16.3</v>
      </c>
      <c r="S49" s="640"/>
      <c r="T49" s="640">
        <v>-4.0999999999999996</v>
      </c>
      <c r="U49" s="640"/>
      <c r="V49" s="640">
        <v>16.100000000000001</v>
      </c>
      <c r="W49" s="640"/>
      <c r="X49" s="640">
        <v>19.2</v>
      </c>
      <c r="Y49" s="640"/>
      <c r="Z49" s="624" t="s">
        <v>601</v>
      </c>
      <c r="AA49" s="640"/>
      <c r="AB49" s="640"/>
      <c r="AC49" s="640"/>
    </row>
    <row r="50" spans="1:29" ht="15" customHeight="1">
      <c r="A50" s="624" t="s">
        <v>602</v>
      </c>
      <c r="B50" s="640">
        <v>10.5</v>
      </c>
      <c r="C50" s="640"/>
      <c r="D50" s="640">
        <v>7.8</v>
      </c>
      <c r="E50" s="640"/>
      <c r="F50" s="640">
        <v>13.9</v>
      </c>
      <c r="G50" s="640"/>
      <c r="H50" s="640">
        <v>10</v>
      </c>
      <c r="I50" s="640"/>
      <c r="J50" s="640">
        <v>3.3</v>
      </c>
      <c r="K50" s="640"/>
      <c r="L50" s="640">
        <v>28</v>
      </c>
      <c r="M50" s="640"/>
      <c r="N50" s="640">
        <v>6</v>
      </c>
      <c r="O50" s="640"/>
      <c r="P50" s="640">
        <v>13.3</v>
      </c>
      <c r="Q50" s="640"/>
      <c r="R50" s="640">
        <v>20.3</v>
      </c>
      <c r="S50" s="640"/>
      <c r="T50" s="640">
        <v>32.9</v>
      </c>
      <c r="U50" s="640"/>
      <c r="V50" s="640">
        <v>10.7</v>
      </c>
      <c r="W50" s="640"/>
      <c r="X50" s="640">
        <v>8.1</v>
      </c>
      <c r="Y50" s="640"/>
      <c r="Z50" s="624" t="s">
        <v>602</v>
      </c>
      <c r="AA50" s="640"/>
      <c r="AB50" s="640"/>
      <c r="AC50" s="640"/>
    </row>
    <row r="51" spans="1:29" ht="15" customHeight="1">
      <c r="A51" s="624" t="s">
        <v>603</v>
      </c>
      <c r="B51" s="640">
        <v>6</v>
      </c>
      <c r="C51" s="640"/>
      <c r="D51" s="640">
        <v>-1</v>
      </c>
      <c r="E51" s="640"/>
      <c r="F51" s="640">
        <v>22.6</v>
      </c>
      <c r="G51" s="640"/>
      <c r="H51" s="640">
        <v>13.5</v>
      </c>
      <c r="I51" s="640"/>
      <c r="J51" s="640">
        <v>22.2</v>
      </c>
      <c r="K51" s="640"/>
      <c r="L51" s="640">
        <v>4</v>
      </c>
      <c r="M51" s="640"/>
      <c r="N51" s="640">
        <v>-10.9</v>
      </c>
      <c r="O51" s="640"/>
      <c r="P51" s="640">
        <v>32.200000000000003</v>
      </c>
      <c r="Q51" s="640"/>
      <c r="R51" s="640">
        <v>-42.1</v>
      </c>
      <c r="S51" s="640"/>
      <c r="T51" s="640">
        <v>11.8</v>
      </c>
      <c r="U51" s="640"/>
      <c r="V51" s="640">
        <v>56.1</v>
      </c>
      <c r="W51" s="640"/>
      <c r="X51" s="640">
        <v>32.799999999999997</v>
      </c>
      <c r="Y51" s="640"/>
      <c r="Z51" s="624" t="s">
        <v>603</v>
      </c>
      <c r="AA51" s="640"/>
      <c r="AB51" s="640"/>
      <c r="AC51" s="640"/>
    </row>
    <row r="52" spans="1:29" ht="15" customHeight="1">
      <c r="A52" s="624" t="s">
        <v>604</v>
      </c>
      <c r="B52" s="640">
        <v>5.7</v>
      </c>
      <c r="C52" s="640"/>
      <c r="D52" s="640">
        <v>-11.2</v>
      </c>
      <c r="E52" s="640"/>
      <c r="F52" s="640">
        <v>21.8</v>
      </c>
      <c r="G52" s="640"/>
      <c r="H52" s="640">
        <v>9.1</v>
      </c>
      <c r="I52" s="640"/>
      <c r="J52" s="640">
        <v>-2.2000000000000002</v>
      </c>
      <c r="K52" s="640"/>
      <c r="L52" s="640">
        <v>15</v>
      </c>
      <c r="M52" s="640"/>
      <c r="N52" s="640">
        <v>-18.8</v>
      </c>
      <c r="O52" s="640"/>
      <c r="P52" s="640">
        <v>23</v>
      </c>
      <c r="Q52" s="640"/>
      <c r="R52" s="640">
        <v>6.1</v>
      </c>
      <c r="S52" s="640"/>
      <c r="T52" s="640">
        <v>9.1</v>
      </c>
      <c r="U52" s="640"/>
      <c r="V52" s="640">
        <v>31.5</v>
      </c>
      <c r="W52" s="640"/>
      <c r="X52" s="640">
        <v>11.6</v>
      </c>
      <c r="Y52" s="640"/>
      <c r="Z52" s="624" t="s">
        <v>604</v>
      </c>
      <c r="AA52" s="640"/>
      <c r="AB52" s="640"/>
      <c r="AC52" s="640"/>
    </row>
    <row r="53" spans="1:29" ht="15" customHeight="1">
      <c r="A53" s="624" t="s">
        <v>605</v>
      </c>
      <c r="B53" s="640">
        <v>14.3</v>
      </c>
      <c r="C53" s="640"/>
      <c r="D53" s="640">
        <v>20.399999999999999</v>
      </c>
      <c r="E53" s="640"/>
      <c r="F53" s="640">
        <v>6.5</v>
      </c>
      <c r="G53" s="640"/>
      <c r="H53" s="640">
        <v>5.3</v>
      </c>
      <c r="I53" s="640"/>
      <c r="J53" s="640">
        <v>6.9</v>
      </c>
      <c r="K53" s="640"/>
      <c r="L53" s="640">
        <v>-12.9</v>
      </c>
      <c r="M53" s="640"/>
      <c r="N53" s="640">
        <v>58.6</v>
      </c>
      <c r="O53" s="640"/>
      <c r="P53" s="640">
        <v>9.8000000000000007</v>
      </c>
      <c r="Q53" s="640"/>
      <c r="R53" s="640">
        <v>-79.8</v>
      </c>
      <c r="S53" s="640"/>
      <c r="T53" s="640">
        <v>95.1</v>
      </c>
      <c r="U53" s="640"/>
      <c r="V53" s="640">
        <v>-16.100000000000001</v>
      </c>
      <c r="W53" s="640"/>
      <c r="X53" s="640">
        <v>22.1</v>
      </c>
      <c r="Y53" s="640"/>
      <c r="Z53" s="624" t="s">
        <v>605</v>
      </c>
      <c r="AA53" s="640"/>
      <c r="AB53" s="640"/>
      <c r="AC53" s="640"/>
    </row>
    <row r="54" spans="1:29" ht="15" customHeight="1">
      <c r="A54" s="624" t="s">
        <v>820</v>
      </c>
      <c r="B54" s="640">
        <v>3.9</v>
      </c>
      <c r="C54" s="640"/>
      <c r="D54" s="640">
        <v>8</v>
      </c>
      <c r="E54" s="640"/>
      <c r="F54" s="640">
        <v>-5.3</v>
      </c>
      <c r="G54" s="640"/>
      <c r="H54" s="640">
        <v>7.3</v>
      </c>
      <c r="I54" s="640"/>
      <c r="J54" s="640">
        <v>7</v>
      </c>
      <c r="K54" s="640"/>
      <c r="L54" s="640">
        <v>10.7</v>
      </c>
      <c r="M54" s="640"/>
      <c r="N54" s="640">
        <v>11.2</v>
      </c>
      <c r="O54" s="640"/>
      <c r="P54" s="640">
        <v>-8.6</v>
      </c>
      <c r="Q54" s="640"/>
      <c r="R54" s="640">
        <v>-24.1</v>
      </c>
      <c r="S54" s="640"/>
      <c r="T54" s="640">
        <v>-13.3</v>
      </c>
      <c r="U54" s="640"/>
      <c r="V54" s="640">
        <v>14.3</v>
      </c>
      <c r="W54" s="640"/>
      <c r="X54" s="640">
        <v>-29</v>
      </c>
      <c r="Y54" s="640"/>
      <c r="Z54" s="624" t="s">
        <v>820</v>
      </c>
      <c r="AA54" s="640"/>
      <c r="AB54" s="640"/>
      <c r="AC54" s="640"/>
    </row>
    <row r="55" spans="1:29" ht="15" customHeight="1">
      <c r="A55" s="624" t="s">
        <v>821</v>
      </c>
      <c r="B55" s="640">
        <v>8.9</v>
      </c>
      <c r="C55" s="640"/>
      <c r="D55" s="640">
        <v>3.9</v>
      </c>
      <c r="E55" s="640"/>
      <c r="F55" s="640">
        <v>12.9</v>
      </c>
      <c r="G55" s="640"/>
      <c r="H55" s="640">
        <v>14.1</v>
      </c>
      <c r="I55" s="640"/>
      <c r="J55" s="640">
        <v>4.5</v>
      </c>
      <c r="K55" s="640"/>
      <c r="L55" s="640">
        <v>41.3</v>
      </c>
      <c r="M55" s="640"/>
      <c r="N55" s="640">
        <v>7.7</v>
      </c>
      <c r="O55" s="640"/>
      <c r="P55" s="640">
        <v>5.7</v>
      </c>
      <c r="Q55" s="640"/>
      <c r="R55" s="640">
        <v>-37.700000000000003</v>
      </c>
      <c r="S55" s="640"/>
      <c r="T55" s="640">
        <v>-6</v>
      </c>
      <c r="U55" s="640"/>
      <c r="V55" s="640">
        <v>2.2000000000000002</v>
      </c>
      <c r="W55" s="640"/>
      <c r="X55" s="640">
        <v>20.2</v>
      </c>
      <c r="Y55" s="640"/>
      <c r="Z55" s="624" t="s">
        <v>821</v>
      </c>
      <c r="AA55" s="640"/>
      <c r="AB55" s="640"/>
      <c r="AC55" s="640"/>
    </row>
    <row r="56" spans="1:29" ht="15" customHeight="1">
      <c r="A56" s="624" t="s">
        <v>822</v>
      </c>
      <c r="B56" s="640">
        <v>5.7</v>
      </c>
      <c r="C56" s="640"/>
      <c r="D56" s="640">
        <v>-4.0999999999999996</v>
      </c>
      <c r="E56" s="640"/>
      <c r="F56" s="640">
        <v>18.3</v>
      </c>
      <c r="G56" s="640"/>
      <c r="H56" s="640">
        <v>-5.4</v>
      </c>
      <c r="I56" s="640"/>
      <c r="J56" s="640">
        <v>-13.7</v>
      </c>
      <c r="K56" s="640"/>
      <c r="L56" s="640">
        <v>5.0999999999999996</v>
      </c>
      <c r="M56" s="640"/>
      <c r="N56" s="640">
        <v>-10.6</v>
      </c>
      <c r="O56" s="640"/>
      <c r="P56" s="640">
        <v>33.299999999999997</v>
      </c>
      <c r="Q56" s="640"/>
      <c r="R56" s="640">
        <v>207.7</v>
      </c>
      <c r="S56" s="640"/>
      <c r="T56" s="640">
        <v>51.8</v>
      </c>
      <c r="U56" s="640"/>
      <c r="V56" s="640">
        <v>40.700000000000003</v>
      </c>
      <c r="W56" s="640"/>
      <c r="X56" s="640">
        <v>-4.5999999999999996</v>
      </c>
      <c r="Y56" s="640"/>
      <c r="Z56" s="624" t="s">
        <v>822</v>
      </c>
      <c r="AA56" s="640"/>
      <c r="AB56" s="640"/>
      <c r="AC56" s="640"/>
    </row>
    <row r="57" spans="1:29" ht="15" customHeight="1">
      <c r="A57" s="624" t="s">
        <v>823</v>
      </c>
      <c r="B57" s="640">
        <v>13.2</v>
      </c>
      <c r="C57" s="640"/>
      <c r="D57" s="640">
        <v>4.8</v>
      </c>
      <c r="E57" s="640"/>
      <c r="F57" s="640">
        <v>19.3</v>
      </c>
      <c r="G57" s="640"/>
      <c r="H57" s="640">
        <v>21.4</v>
      </c>
      <c r="I57" s="640"/>
      <c r="J57" s="640">
        <v>-4</v>
      </c>
      <c r="K57" s="640"/>
      <c r="L57" s="640">
        <v>48.5</v>
      </c>
      <c r="M57" s="640"/>
      <c r="N57" s="640">
        <v>18</v>
      </c>
      <c r="O57" s="640"/>
      <c r="P57" s="640">
        <v>2.8</v>
      </c>
      <c r="Q57" s="640"/>
      <c r="R57" s="640">
        <v>11.6</v>
      </c>
      <c r="S57" s="640"/>
      <c r="T57" s="640">
        <v>6.6</v>
      </c>
      <c r="U57" s="640"/>
      <c r="V57" s="640">
        <v>31.1</v>
      </c>
      <c r="W57" s="640"/>
      <c r="X57" s="640">
        <v>-15.6</v>
      </c>
      <c r="Y57" s="640"/>
      <c r="Z57" s="624" t="s">
        <v>823</v>
      </c>
      <c r="AA57" s="640"/>
      <c r="AB57" s="640"/>
      <c r="AC57" s="640"/>
    </row>
    <row r="58" spans="1:29" ht="15" customHeight="1">
      <c r="A58" s="624" t="s">
        <v>824</v>
      </c>
      <c r="B58" s="640">
        <v>14.8</v>
      </c>
      <c r="C58" s="640"/>
      <c r="D58" s="640">
        <v>12.9</v>
      </c>
      <c r="E58" s="640"/>
      <c r="F58" s="640">
        <v>17.3</v>
      </c>
      <c r="G58" s="640"/>
      <c r="H58" s="640">
        <v>6.2</v>
      </c>
      <c r="I58" s="640"/>
      <c r="J58" s="640">
        <v>8.4</v>
      </c>
      <c r="K58" s="640"/>
      <c r="L58" s="640">
        <v>1.1000000000000001</v>
      </c>
      <c r="M58" s="640"/>
      <c r="N58" s="640">
        <v>25.6</v>
      </c>
      <c r="O58" s="640"/>
      <c r="P58" s="640">
        <v>23.1</v>
      </c>
      <c r="Q58" s="640"/>
      <c r="R58" s="640">
        <v>-8.6</v>
      </c>
      <c r="S58" s="640"/>
      <c r="T58" s="640">
        <v>12.2</v>
      </c>
      <c r="U58" s="640"/>
      <c r="V58" s="640">
        <v>33.299999999999997</v>
      </c>
      <c r="W58" s="640"/>
      <c r="X58" s="640">
        <v>21.4</v>
      </c>
      <c r="Y58" s="640"/>
      <c r="Z58" s="624" t="s">
        <v>824</v>
      </c>
      <c r="AA58" s="640"/>
      <c r="AB58" s="640"/>
      <c r="AC58" s="640"/>
    </row>
    <row r="59" spans="1:29" ht="15" customHeight="1">
      <c r="A59" s="624" t="s">
        <v>568</v>
      </c>
      <c r="B59" s="640">
        <v>16.5</v>
      </c>
      <c r="C59" s="640"/>
      <c r="D59" s="640">
        <v>11.3</v>
      </c>
      <c r="E59" s="640"/>
      <c r="F59" s="640">
        <v>21.7</v>
      </c>
      <c r="G59" s="640"/>
      <c r="H59" s="640">
        <v>2.7</v>
      </c>
      <c r="I59" s="640"/>
      <c r="J59" s="640">
        <v>5.6</v>
      </c>
      <c r="K59" s="640"/>
      <c r="L59" s="640">
        <v>-3</v>
      </c>
      <c r="M59" s="640"/>
      <c r="N59" s="640">
        <v>7.6</v>
      </c>
      <c r="O59" s="640"/>
      <c r="P59" s="640">
        <v>30.1</v>
      </c>
      <c r="Q59" s="640"/>
      <c r="R59" s="640">
        <v>14.5</v>
      </c>
      <c r="S59" s="640"/>
      <c r="T59" s="640">
        <v>33.200000000000003</v>
      </c>
      <c r="U59" s="640"/>
      <c r="V59" s="640">
        <v>28.8</v>
      </c>
      <c r="W59" s="640"/>
      <c r="X59" s="640">
        <v>31.5</v>
      </c>
      <c r="Y59" s="640"/>
      <c r="Z59" s="624" t="s">
        <v>568</v>
      </c>
      <c r="AA59" s="640"/>
      <c r="AB59" s="640"/>
      <c r="AC59" s="640"/>
    </row>
    <row r="60" spans="1:29" ht="15" customHeight="1">
      <c r="A60" s="624" t="s">
        <v>569</v>
      </c>
      <c r="B60" s="640">
        <v>41.8</v>
      </c>
      <c r="C60" s="640"/>
      <c r="D60" s="640">
        <v>68.8</v>
      </c>
      <c r="E60" s="640"/>
      <c r="F60" s="640">
        <v>10.3</v>
      </c>
      <c r="G60" s="640"/>
      <c r="H60" s="640">
        <v>60.7</v>
      </c>
      <c r="I60" s="640"/>
      <c r="J60" s="640">
        <v>66.2</v>
      </c>
      <c r="K60" s="640"/>
      <c r="L60" s="640">
        <v>16.5</v>
      </c>
      <c r="M60" s="640"/>
      <c r="N60" s="640">
        <v>143.9</v>
      </c>
      <c r="O60" s="640"/>
      <c r="P60" s="640">
        <v>13.8</v>
      </c>
      <c r="Q60" s="640"/>
      <c r="R60" s="640">
        <v>-26.5</v>
      </c>
      <c r="S60" s="640"/>
      <c r="T60" s="640">
        <v>33.1</v>
      </c>
      <c r="U60" s="640"/>
      <c r="V60" s="640">
        <v>7.3</v>
      </c>
      <c r="W60" s="640"/>
      <c r="X60" s="640">
        <v>12.6</v>
      </c>
      <c r="Y60" s="640"/>
      <c r="Z60" s="624" t="s">
        <v>569</v>
      </c>
      <c r="AA60" s="640"/>
      <c r="AB60" s="640"/>
      <c r="AC60" s="640"/>
    </row>
    <row r="61" spans="1:29" ht="15" customHeight="1">
      <c r="A61" s="624" t="s">
        <v>570</v>
      </c>
      <c r="B61" s="640">
        <v>23.7</v>
      </c>
      <c r="C61" s="640"/>
      <c r="D61" s="640">
        <v>21</v>
      </c>
      <c r="E61" s="640"/>
      <c r="F61" s="640">
        <v>25.4</v>
      </c>
      <c r="G61" s="640"/>
      <c r="H61" s="640">
        <v>16.7</v>
      </c>
      <c r="I61" s="640"/>
      <c r="J61" s="640">
        <v>22.5</v>
      </c>
      <c r="K61" s="640"/>
      <c r="L61" s="640">
        <v>11.7</v>
      </c>
      <c r="M61" s="640"/>
      <c r="N61" s="640">
        <v>36.200000000000003</v>
      </c>
      <c r="O61" s="640"/>
      <c r="P61" s="640">
        <v>27.7</v>
      </c>
      <c r="Q61" s="640"/>
      <c r="R61" s="640">
        <v>-33.9</v>
      </c>
      <c r="S61" s="640"/>
      <c r="T61" s="640">
        <v>2.7</v>
      </c>
      <c r="U61" s="640"/>
      <c r="V61" s="640">
        <v>36.299999999999997</v>
      </c>
      <c r="W61" s="640"/>
      <c r="X61" s="640">
        <v>30.5</v>
      </c>
      <c r="Y61" s="640"/>
      <c r="Z61" s="624" t="s">
        <v>570</v>
      </c>
      <c r="AA61" s="640"/>
      <c r="AB61" s="640"/>
      <c r="AC61" s="640"/>
    </row>
    <row r="62" spans="1:29" ht="15" customHeight="1">
      <c r="A62" s="624" t="s">
        <v>571</v>
      </c>
      <c r="B62" s="640">
        <v>26.1</v>
      </c>
      <c r="C62" s="640"/>
      <c r="D62" s="640">
        <v>-5</v>
      </c>
      <c r="E62" s="640"/>
      <c r="F62" s="640">
        <v>43.4</v>
      </c>
      <c r="G62" s="640"/>
      <c r="H62" s="640">
        <v>36.700000000000003</v>
      </c>
      <c r="I62" s="640"/>
      <c r="J62" s="640">
        <v>13.5</v>
      </c>
      <c r="K62" s="640"/>
      <c r="L62" s="640">
        <v>51.9</v>
      </c>
      <c r="M62" s="640"/>
      <c r="N62" s="640">
        <v>-16.600000000000001</v>
      </c>
      <c r="O62" s="640"/>
      <c r="P62" s="640">
        <v>30.5</v>
      </c>
      <c r="Q62" s="640"/>
      <c r="R62" s="640">
        <v>-24.9</v>
      </c>
      <c r="S62" s="640"/>
      <c r="T62" s="640">
        <v>-16.600000000000001</v>
      </c>
      <c r="U62" s="640"/>
      <c r="V62" s="640">
        <v>48.6</v>
      </c>
      <c r="W62" s="640"/>
      <c r="X62" s="640">
        <v>24.1</v>
      </c>
      <c r="Y62" s="640"/>
      <c r="Z62" s="624" t="s">
        <v>571</v>
      </c>
      <c r="AA62" s="640"/>
      <c r="AB62" s="640"/>
      <c r="AC62" s="640"/>
    </row>
    <row r="63" spans="1:29" ht="15" customHeight="1">
      <c r="A63" s="624" t="s">
        <v>355</v>
      </c>
      <c r="B63" s="640">
        <v>14.7</v>
      </c>
      <c r="C63" s="640"/>
      <c r="D63" s="640">
        <v>11.6</v>
      </c>
      <c r="E63" s="640"/>
      <c r="F63" s="640">
        <v>20</v>
      </c>
      <c r="G63" s="640"/>
      <c r="H63" s="640">
        <v>20.6</v>
      </c>
      <c r="I63" s="640"/>
      <c r="J63" s="640">
        <v>20.2</v>
      </c>
      <c r="K63" s="640"/>
      <c r="L63" s="640">
        <v>21.5</v>
      </c>
      <c r="M63" s="640"/>
      <c r="N63" s="640">
        <v>4.5999999999999996</v>
      </c>
      <c r="O63" s="640"/>
      <c r="P63" s="640">
        <v>21.2</v>
      </c>
      <c r="Q63" s="640"/>
      <c r="R63" s="640">
        <v>33.6</v>
      </c>
      <c r="S63" s="640"/>
      <c r="T63" s="640">
        <v>37.700000000000003</v>
      </c>
      <c r="U63" s="640"/>
      <c r="V63" s="640">
        <v>19</v>
      </c>
      <c r="W63" s="640"/>
      <c r="X63" s="640">
        <v>19.8</v>
      </c>
      <c r="Y63" s="640"/>
      <c r="Z63" s="624" t="s">
        <v>355</v>
      </c>
      <c r="AA63" s="640"/>
      <c r="AB63" s="640"/>
      <c r="AC63" s="640"/>
    </row>
    <row r="64" spans="1:29" ht="15" customHeight="1">
      <c r="A64" s="624" t="s">
        <v>573</v>
      </c>
      <c r="B64" s="640">
        <v>14.3</v>
      </c>
      <c r="C64" s="640"/>
      <c r="D64" s="640">
        <v>18.2</v>
      </c>
      <c r="E64" s="640"/>
      <c r="F64" s="640">
        <v>11</v>
      </c>
      <c r="G64" s="640"/>
      <c r="H64" s="640">
        <v>71.2</v>
      </c>
      <c r="I64" s="640"/>
      <c r="J64" s="640">
        <v>70.900000000000006</v>
      </c>
      <c r="K64" s="640"/>
      <c r="L64" s="640">
        <v>71.599999999999994</v>
      </c>
      <c r="M64" s="640"/>
      <c r="N64" s="640">
        <v>0.7</v>
      </c>
      <c r="O64" s="640"/>
      <c r="P64" s="640">
        <v>-2.1</v>
      </c>
      <c r="Q64" s="640"/>
      <c r="R64" s="640">
        <v>0.6</v>
      </c>
      <c r="S64" s="640"/>
      <c r="T64" s="640">
        <v>-2</v>
      </c>
      <c r="U64" s="640"/>
      <c r="V64" s="640">
        <v>5.8</v>
      </c>
      <c r="W64" s="640"/>
      <c r="X64" s="640">
        <v>-12.1</v>
      </c>
      <c r="Y64" s="640"/>
      <c r="Z64" s="624" t="s">
        <v>573</v>
      </c>
      <c r="AA64" s="640"/>
      <c r="AB64" s="640"/>
      <c r="AC64" s="640"/>
    </row>
    <row r="65" spans="1:14" ht="15" customHeight="1">
      <c r="B65" s="623"/>
      <c r="C65" s="623"/>
      <c r="D65" s="623"/>
      <c r="E65" s="623"/>
      <c r="F65" s="623"/>
    </row>
    <row r="66" spans="1:14" ht="15" customHeight="1">
      <c r="A66" s="592" t="s">
        <v>1743</v>
      </c>
      <c r="B66" s="592"/>
      <c r="C66" s="592"/>
      <c r="D66" s="592"/>
      <c r="E66" s="592"/>
      <c r="F66" s="592"/>
      <c r="N66" s="592" t="s">
        <v>1743</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ht="15" customHeight="1">
      <c r="A1" s="812" t="s">
        <v>1764</v>
      </c>
    </row>
    <row r="2" spans="1:18" ht="21.95" customHeight="1">
      <c r="A2" s="204" t="s">
        <v>740</v>
      </c>
      <c r="B2" s="331"/>
      <c r="C2" s="331"/>
      <c r="D2" s="331"/>
      <c r="E2" s="331"/>
      <c r="F2" s="331"/>
      <c r="G2" s="331"/>
      <c r="H2" s="331"/>
      <c r="I2" s="331"/>
      <c r="J2" s="204" t="s">
        <v>740</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1619</v>
      </c>
      <c r="B4" s="331"/>
      <c r="C4" s="331"/>
      <c r="D4" s="331"/>
      <c r="E4" s="331"/>
      <c r="F4" s="331"/>
      <c r="G4" s="331"/>
      <c r="H4" s="331"/>
      <c r="I4" s="331"/>
      <c r="J4" s="331" t="s">
        <v>1619</v>
      </c>
      <c r="L4" s="331"/>
      <c r="M4" s="331"/>
      <c r="N4" s="331"/>
      <c r="O4" s="331"/>
      <c r="P4" s="331"/>
    </row>
    <row r="5" spans="1:18" ht="21.95" customHeight="1">
      <c r="A5" s="70" t="s">
        <v>1321</v>
      </c>
      <c r="B5" s="331"/>
      <c r="C5" s="331"/>
      <c r="D5" s="331"/>
      <c r="E5" s="331"/>
      <c r="F5" s="331"/>
      <c r="G5" s="331"/>
      <c r="H5" s="331"/>
      <c r="I5" s="331"/>
      <c r="J5" s="70" t="s">
        <v>1321</v>
      </c>
      <c r="L5" s="331"/>
      <c r="M5" s="331"/>
      <c r="N5" s="331"/>
      <c r="O5" s="331"/>
      <c r="P5" s="331"/>
    </row>
    <row r="6" spans="1:18" ht="21.95" customHeight="1">
      <c r="A6" s="70" t="s">
        <v>672</v>
      </c>
      <c r="B6" s="70"/>
      <c r="C6" s="70"/>
      <c r="D6" s="70"/>
      <c r="E6" s="70"/>
      <c r="F6" s="70"/>
      <c r="G6" s="70"/>
      <c r="H6" s="70"/>
      <c r="I6" s="70"/>
      <c r="J6" s="70" t="s">
        <v>672</v>
      </c>
      <c r="L6" s="331"/>
      <c r="M6" s="331"/>
      <c r="N6" s="331"/>
      <c r="O6" s="331"/>
      <c r="P6" s="331"/>
    </row>
    <row r="7" spans="1:18" ht="21.95" customHeight="1">
      <c r="A7" s="223" t="s">
        <v>460</v>
      </c>
      <c r="B7" s="223"/>
      <c r="C7" s="223"/>
      <c r="D7" s="223"/>
      <c r="E7" s="223"/>
      <c r="F7" s="223"/>
      <c r="G7" s="223"/>
      <c r="H7" s="223"/>
      <c r="I7" s="223"/>
      <c r="J7" s="203" t="s">
        <v>460</v>
      </c>
      <c r="L7" s="223"/>
      <c r="M7" s="223"/>
      <c r="N7" s="223"/>
      <c r="O7" s="223"/>
      <c r="P7" s="223"/>
    </row>
    <row r="8" spans="1:18" s="67" customFormat="1" ht="15.75" customHeight="1">
      <c r="A8" s="896" t="s">
        <v>271</v>
      </c>
      <c r="B8" s="905" t="s">
        <v>686</v>
      </c>
      <c r="C8" s="896"/>
      <c r="D8" s="983" t="s">
        <v>1248</v>
      </c>
      <c r="E8" s="984"/>
      <c r="F8" s="995"/>
      <c r="G8" s="983" t="s">
        <v>687</v>
      </c>
      <c r="H8" s="984"/>
      <c r="I8" s="984"/>
      <c r="J8" s="996" t="s">
        <v>40</v>
      </c>
      <c r="K8" s="984" t="s">
        <v>441</v>
      </c>
      <c r="L8" s="984"/>
      <c r="M8" s="984"/>
      <c r="N8" s="984"/>
      <c r="O8" s="995"/>
      <c r="P8" s="905" t="s">
        <v>271</v>
      </c>
    </row>
    <row r="9" spans="1:18" s="67" customFormat="1" ht="15.75" customHeight="1">
      <c r="A9" s="888"/>
      <c r="B9" s="890"/>
      <c r="C9" s="888"/>
      <c r="D9" s="986" t="s">
        <v>548</v>
      </c>
      <c r="E9" s="206" t="s">
        <v>531</v>
      </c>
      <c r="F9" s="207"/>
      <c r="G9" s="986" t="s">
        <v>665</v>
      </c>
      <c r="H9" s="986" t="s">
        <v>327</v>
      </c>
      <c r="I9" s="991" t="s">
        <v>1006</v>
      </c>
      <c r="J9" s="993"/>
      <c r="K9" s="1005" t="s">
        <v>665</v>
      </c>
      <c r="L9" s="983" t="s">
        <v>628</v>
      </c>
      <c r="M9" s="984"/>
      <c r="N9" s="984"/>
      <c r="O9" s="995"/>
      <c r="P9" s="890"/>
    </row>
    <row r="10" spans="1:18" s="67" customFormat="1" ht="15.75" customHeight="1">
      <c r="A10" s="888"/>
      <c r="B10" s="890"/>
      <c r="C10" s="888"/>
      <c r="D10" s="981"/>
      <c r="E10" s="986" t="s">
        <v>327</v>
      </c>
      <c r="F10" s="986" t="s">
        <v>1006</v>
      </c>
      <c r="G10" s="981"/>
      <c r="H10" s="1001"/>
      <c r="I10" s="1003"/>
      <c r="J10" s="993"/>
      <c r="K10" s="1005"/>
      <c r="L10" s="998" t="s">
        <v>784</v>
      </c>
      <c r="M10" s="998" t="s">
        <v>767</v>
      </c>
      <c r="N10" s="992" t="s">
        <v>881</v>
      </c>
      <c r="O10" s="998" t="s">
        <v>768</v>
      </c>
      <c r="P10" s="890"/>
    </row>
    <row r="11" spans="1:18" s="67" customFormat="1" ht="15.75" customHeight="1">
      <c r="A11" s="888"/>
      <c r="B11" s="890"/>
      <c r="C11" s="888"/>
      <c r="D11" s="981"/>
      <c r="E11" s="981"/>
      <c r="F11" s="981"/>
      <c r="G11" s="981"/>
      <c r="H11" s="1001"/>
      <c r="I11" s="1003"/>
      <c r="J11" s="993"/>
      <c r="K11" s="1005"/>
      <c r="L11" s="981"/>
      <c r="M11" s="981"/>
      <c r="N11" s="993"/>
      <c r="O11" s="981"/>
      <c r="P11" s="890"/>
    </row>
    <row r="12" spans="1:18" s="67" customFormat="1" ht="15.75" customHeight="1">
      <c r="A12" s="889"/>
      <c r="B12" s="891"/>
      <c r="C12" s="889"/>
      <c r="D12" s="987"/>
      <c r="E12" s="987"/>
      <c r="F12" s="987"/>
      <c r="G12" s="987"/>
      <c r="H12" s="1002"/>
      <c r="I12" s="1004"/>
      <c r="J12" s="994"/>
      <c r="K12" s="1006"/>
      <c r="L12" s="987"/>
      <c r="M12" s="987"/>
      <c r="N12" s="994"/>
      <c r="O12" s="987"/>
      <c r="P12" s="891"/>
    </row>
    <row r="13" spans="1:18" ht="24.95" customHeight="1">
      <c r="A13" s="215" t="s">
        <v>601</v>
      </c>
      <c r="B13" s="215"/>
      <c r="C13" s="215"/>
      <c r="D13" s="215"/>
      <c r="E13" s="215"/>
      <c r="F13" s="215"/>
      <c r="G13" s="215"/>
      <c r="H13" s="215"/>
      <c r="I13" s="215"/>
      <c r="J13" s="215" t="s">
        <v>601</v>
      </c>
      <c r="L13" s="332"/>
      <c r="M13" s="332"/>
      <c r="N13" s="332"/>
      <c r="O13" s="332"/>
      <c r="P13" s="332"/>
    </row>
    <row r="14" spans="1:18" ht="21.95" customHeight="1">
      <c r="A14" s="205" t="s">
        <v>769</v>
      </c>
      <c r="B14" s="67">
        <v>2017</v>
      </c>
      <c r="C14" s="330" t="s">
        <v>853</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769</v>
      </c>
      <c r="R14" s="27"/>
    </row>
    <row r="15" spans="1:18" ht="15" customHeight="1">
      <c r="A15" s="205" t="s">
        <v>918</v>
      </c>
      <c r="B15" s="67"/>
      <c r="C15" s="330" t="s">
        <v>854</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918</v>
      </c>
    </row>
    <row r="16" spans="1:18" ht="15" customHeight="1">
      <c r="A16" s="205" t="s">
        <v>919</v>
      </c>
      <c r="B16" s="67" t="s">
        <v>354</v>
      </c>
      <c r="C16" s="330" t="s">
        <v>208</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919</v>
      </c>
    </row>
    <row r="17" spans="1:18" ht="15" customHeight="1">
      <c r="A17" s="205" t="s">
        <v>920</v>
      </c>
      <c r="B17" s="67" t="s">
        <v>354</v>
      </c>
      <c r="C17" s="330" t="s">
        <v>209</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920</v>
      </c>
    </row>
    <row r="18" spans="1:18" ht="18" customHeight="1">
      <c r="A18" s="205" t="s">
        <v>921</v>
      </c>
      <c r="B18" s="67" t="s">
        <v>354</v>
      </c>
      <c r="C18" s="330" t="s">
        <v>488</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921</v>
      </c>
    </row>
    <row r="19" spans="1:18" ht="24.95" customHeight="1">
      <c r="A19" s="204" t="s">
        <v>602</v>
      </c>
      <c r="B19" s="204"/>
      <c r="C19" s="204"/>
      <c r="D19" s="60"/>
      <c r="E19" s="60"/>
      <c r="F19" s="60"/>
      <c r="G19" s="60"/>
      <c r="H19" s="60"/>
      <c r="I19" s="60"/>
      <c r="J19" s="61" t="s">
        <v>602</v>
      </c>
      <c r="L19" s="60"/>
      <c r="M19" s="60"/>
      <c r="N19" s="60"/>
      <c r="O19" s="60"/>
    </row>
    <row r="20" spans="1:18" ht="21.95" customHeight="1">
      <c r="A20" s="205">
        <v>6</v>
      </c>
      <c r="B20" s="67">
        <v>2017</v>
      </c>
      <c r="C20" s="330" t="s">
        <v>853</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922</v>
      </c>
      <c r="R20" s="27"/>
    </row>
    <row r="21" spans="1:18" ht="15" customHeight="1">
      <c r="A21" s="205">
        <v>7</v>
      </c>
      <c r="B21" s="67"/>
      <c r="C21" s="330" t="s">
        <v>854</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923</v>
      </c>
    </row>
    <row r="22" spans="1:18" ht="15" customHeight="1">
      <c r="A22" s="205">
        <v>8</v>
      </c>
      <c r="B22" s="67" t="s">
        <v>354</v>
      </c>
      <c r="C22" s="330" t="s">
        <v>208</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924</v>
      </c>
    </row>
    <row r="23" spans="1:18" ht="15" customHeight="1">
      <c r="A23" s="205">
        <v>9</v>
      </c>
      <c r="B23" s="67" t="s">
        <v>354</v>
      </c>
      <c r="C23" s="330" t="s">
        <v>209</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925</v>
      </c>
    </row>
    <row r="24" spans="1:18" ht="18" customHeight="1">
      <c r="A24" s="205">
        <v>10</v>
      </c>
      <c r="B24" s="67" t="s">
        <v>354</v>
      </c>
      <c r="C24" s="330" t="s">
        <v>488</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479</v>
      </c>
    </row>
    <row r="25" spans="1:18" ht="24.95" customHeight="1">
      <c r="A25" s="204" t="s">
        <v>603</v>
      </c>
      <c r="B25" s="204"/>
      <c r="C25" s="204"/>
      <c r="D25" s="60"/>
      <c r="E25" s="60"/>
      <c r="F25" s="60"/>
      <c r="G25" s="60"/>
      <c r="H25" s="60"/>
      <c r="I25" s="60"/>
      <c r="J25" s="61" t="s">
        <v>603</v>
      </c>
      <c r="L25" s="60"/>
      <c r="M25" s="60"/>
      <c r="N25" s="60"/>
      <c r="O25" s="60"/>
    </row>
    <row r="26" spans="1:18" ht="21.95" customHeight="1">
      <c r="A26" s="205">
        <v>11</v>
      </c>
      <c r="B26" s="67">
        <v>2017</v>
      </c>
      <c r="C26" s="330" t="s">
        <v>853</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480</v>
      </c>
      <c r="R26" s="27"/>
    </row>
    <row r="27" spans="1:18" ht="15" customHeight="1">
      <c r="A27" s="205">
        <v>12</v>
      </c>
      <c r="B27" s="67"/>
      <c r="C27" s="330" t="s">
        <v>854</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481</v>
      </c>
    </row>
    <row r="28" spans="1:18" ht="15" customHeight="1">
      <c r="A28" s="205">
        <v>13</v>
      </c>
      <c r="B28" s="67" t="s">
        <v>354</v>
      </c>
      <c r="C28" s="330" t="s">
        <v>208</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453</v>
      </c>
    </row>
    <row r="29" spans="1:18" ht="15" customHeight="1">
      <c r="A29" s="205">
        <v>14</v>
      </c>
      <c r="B29" s="67" t="s">
        <v>354</v>
      </c>
      <c r="C29" s="330" t="s">
        <v>209</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293</v>
      </c>
    </row>
    <row r="30" spans="1:18" ht="18" customHeight="1">
      <c r="A30" s="205">
        <v>15</v>
      </c>
      <c r="B30" s="67" t="s">
        <v>354</v>
      </c>
      <c r="C30" s="330" t="s">
        <v>488</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296</v>
      </c>
    </row>
    <row r="31" spans="1:18" ht="24.95" customHeight="1">
      <c r="A31" s="204" t="s">
        <v>604</v>
      </c>
      <c r="B31" s="204"/>
      <c r="C31" s="204"/>
      <c r="D31" s="60"/>
      <c r="E31" s="60"/>
      <c r="F31" s="60"/>
      <c r="G31" s="60"/>
      <c r="H31" s="60"/>
      <c r="I31" s="60"/>
      <c r="J31" s="61" t="s">
        <v>604</v>
      </c>
      <c r="L31" s="60"/>
      <c r="M31" s="60"/>
      <c r="N31" s="60"/>
      <c r="O31" s="60"/>
    </row>
    <row r="32" spans="1:18" ht="21.95" customHeight="1">
      <c r="A32" s="205">
        <v>16</v>
      </c>
      <c r="B32" s="67">
        <v>2017</v>
      </c>
      <c r="C32" s="330" t="s">
        <v>853</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297</v>
      </c>
      <c r="R32" s="27"/>
    </row>
    <row r="33" spans="1:16" ht="15" customHeight="1">
      <c r="A33" s="205">
        <v>17</v>
      </c>
      <c r="B33" s="67"/>
      <c r="C33" s="330" t="s">
        <v>854</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298</v>
      </c>
    </row>
    <row r="34" spans="1:16" ht="15" customHeight="1">
      <c r="A34" s="205">
        <v>18</v>
      </c>
      <c r="B34" s="67" t="s">
        <v>354</v>
      </c>
      <c r="C34" s="330" t="s">
        <v>208</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926</v>
      </c>
    </row>
    <row r="35" spans="1:16" ht="15" customHeight="1">
      <c r="A35" s="205">
        <v>19</v>
      </c>
      <c r="B35" s="67" t="s">
        <v>354</v>
      </c>
      <c r="C35" s="330" t="s">
        <v>209</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927</v>
      </c>
    </row>
    <row r="36" spans="1:16" ht="18" customHeight="1">
      <c r="A36" s="205">
        <v>20</v>
      </c>
      <c r="B36" s="67" t="s">
        <v>354</v>
      </c>
      <c r="C36" s="330" t="s">
        <v>488</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928</v>
      </c>
    </row>
    <row r="37" spans="1:16" ht="24.95" customHeight="1">
      <c r="A37" s="215" t="s">
        <v>605</v>
      </c>
      <c r="B37" s="67"/>
      <c r="D37" s="60"/>
      <c r="E37" s="60"/>
      <c r="F37" s="60"/>
      <c r="G37" s="60"/>
      <c r="H37" s="60"/>
      <c r="I37" s="60"/>
      <c r="J37" s="215" t="s">
        <v>605</v>
      </c>
      <c r="L37" s="60"/>
      <c r="M37" s="60"/>
      <c r="N37" s="60"/>
      <c r="O37" s="60"/>
    </row>
    <row r="38" spans="1:16" ht="21.95" customHeight="1">
      <c r="A38" s="205">
        <v>21</v>
      </c>
      <c r="B38" s="67">
        <v>2017</v>
      </c>
      <c r="C38" s="330" t="s">
        <v>853</v>
      </c>
      <c r="D38" s="60">
        <v>192634</v>
      </c>
      <c r="E38" s="60">
        <v>127913</v>
      </c>
      <c r="F38" s="60">
        <v>64721</v>
      </c>
      <c r="G38" s="60">
        <v>103208</v>
      </c>
      <c r="H38" s="60">
        <v>87293</v>
      </c>
      <c r="I38" s="60">
        <v>15916</v>
      </c>
      <c r="J38" s="60">
        <v>31813</v>
      </c>
      <c r="K38" s="60">
        <v>57614</v>
      </c>
      <c r="L38" s="60">
        <v>72</v>
      </c>
      <c r="M38" s="60">
        <v>8736</v>
      </c>
      <c r="N38" s="60">
        <v>38696</v>
      </c>
      <c r="O38" s="60">
        <v>10109</v>
      </c>
      <c r="P38" s="62" t="s">
        <v>929</v>
      </c>
    </row>
    <row r="39" spans="1:16" ht="15" customHeight="1">
      <c r="A39" s="205">
        <v>22</v>
      </c>
      <c r="B39" s="67"/>
      <c r="C39" s="330" t="s">
        <v>854</v>
      </c>
      <c r="D39" s="60">
        <v>319584</v>
      </c>
      <c r="E39" s="60">
        <v>178639</v>
      </c>
      <c r="F39" s="60">
        <v>140945</v>
      </c>
      <c r="G39" s="60">
        <v>133267</v>
      </c>
      <c r="H39" s="60">
        <v>122924</v>
      </c>
      <c r="I39" s="60">
        <v>10343</v>
      </c>
      <c r="J39" s="60">
        <v>41248</v>
      </c>
      <c r="K39" s="60">
        <v>145069</v>
      </c>
      <c r="L39" s="60">
        <v>5730</v>
      </c>
      <c r="M39" s="60">
        <v>8737</v>
      </c>
      <c r="N39" s="60">
        <v>47919</v>
      </c>
      <c r="O39" s="60">
        <v>82683</v>
      </c>
      <c r="P39" s="62" t="s">
        <v>930</v>
      </c>
    </row>
    <row r="40" spans="1:16" ht="15" customHeight="1">
      <c r="A40" s="205">
        <v>23</v>
      </c>
      <c r="B40" s="67" t="s">
        <v>354</v>
      </c>
      <c r="C40" s="330" t="s">
        <v>208</v>
      </c>
      <c r="D40" s="60">
        <v>287710</v>
      </c>
      <c r="E40" s="60">
        <v>172490</v>
      </c>
      <c r="F40" s="60">
        <v>115220</v>
      </c>
      <c r="G40" s="60">
        <v>124023</v>
      </c>
      <c r="H40" s="60">
        <v>114452</v>
      </c>
      <c r="I40" s="60">
        <v>9571</v>
      </c>
      <c r="J40" s="60">
        <v>46141</v>
      </c>
      <c r="K40" s="60">
        <v>117546</v>
      </c>
      <c r="L40" s="60">
        <v>805</v>
      </c>
      <c r="M40" s="60">
        <v>11092</v>
      </c>
      <c r="N40" s="60">
        <v>34434</v>
      </c>
      <c r="O40" s="60">
        <v>71215</v>
      </c>
      <c r="P40" s="62" t="s">
        <v>931</v>
      </c>
    </row>
    <row r="41" spans="1:16" ht="15" customHeight="1">
      <c r="A41" s="205">
        <v>24</v>
      </c>
      <c r="B41" s="67" t="s">
        <v>354</v>
      </c>
      <c r="C41" s="330" t="s">
        <v>209</v>
      </c>
      <c r="D41" s="60">
        <v>255132</v>
      </c>
      <c r="E41" s="60">
        <v>155382</v>
      </c>
      <c r="F41" s="60">
        <v>99750</v>
      </c>
      <c r="G41" s="60">
        <v>106591</v>
      </c>
      <c r="H41" s="60">
        <v>98003</v>
      </c>
      <c r="I41" s="60">
        <v>8588</v>
      </c>
      <c r="J41" s="60">
        <v>40307</v>
      </c>
      <c r="K41" s="60">
        <v>108234</v>
      </c>
      <c r="L41" s="60">
        <v>111</v>
      </c>
      <c r="M41" s="60">
        <v>16961</v>
      </c>
      <c r="N41" s="60">
        <v>30164</v>
      </c>
      <c r="O41" s="60">
        <v>60998</v>
      </c>
      <c r="P41" s="62" t="s">
        <v>932</v>
      </c>
    </row>
    <row r="42" spans="1:16" ht="18" customHeight="1">
      <c r="A42" s="205">
        <v>25</v>
      </c>
      <c r="B42" s="67" t="s">
        <v>354</v>
      </c>
      <c r="C42" s="330" t="s">
        <v>488</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933</v>
      </c>
    </row>
    <row r="43" spans="1:16" ht="24.95" customHeight="1">
      <c r="A43" s="204" t="s">
        <v>820</v>
      </c>
      <c r="B43" s="67"/>
      <c r="D43" s="60"/>
      <c r="E43" s="60"/>
      <c r="F43" s="60"/>
      <c r="G43" s="60"/>
      <c r="H43" s="60"/>
      <c r="I43" s="60"/>
      <c r="J43" s="204" t="s">
        <v>820</v>
      </c>
      <c r="L43" s="60"/>
      <c r="M43" s="60"/>
      <c r="N43" s="60"/>
      <c r="O43" s="60"/>
    </row>
    <row r="44" spans="1:16" ht="21.95" customHeight="1">
      <c r="A44" s="205">
        <v>26</v>
      </c>
      <c r="B44" s="67">
        <v>2017</v>
      </c>
      <c r="C44" s="330" t="s">
        <v>853</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934</v>
      </c>
    </row>
    <row r="45" spans="1:16" ht="15" customHeight="1">
      <c r="A45" s="205">
        <v>27</v>
      </c>
      <c r="B45" s="67"/>
      <c r="C45" s="330" t="s">
        <v>854</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660</v>
      </c>
    </row>
    <row r="46" spans="1:16" ht="15" customHeight="1">
      <c r="A46" s="205">
        <v>28</v>
      </c>
      <c r="B46" s="67" t="s">
        <v>354</v>
      </c>
      <c r="C46" s="330" t="s">
        <v>208</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661</v>
      </c>
    </row>
    <row r="47" spans="1:16" ht="15" customHeight="1">
      <c r="A47" s="205">
        <v>29</v>
      </c>
      <c r="B47" s="67" t="s">
        <v>354</v>
      </c>
      <c r="C47" s="330" t="s">
        <v>209</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662</v>
      </c>
    </row>
    <row r="48" spans="1:16" ht="18" customHeight="1">
      <c r="A48" s="205">
        <v>30</v>
      </c>
      <c r="B48" s="67" t="s">
        <v>354</v>
      </c>
      <c r="C48" s="330" t="s">
        <v>488</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663</v>
      </c>
    </row>
    <row r="49" spans="1:16" ht="24.95" customHeight="1">
      <c r="A49" s="204" t="s">
        <v>821</v>
      </c>
      <c r="B49" s="67"/>
      <c r="D49" s="60"/>
      <c r="E49" s="60"/>
      <c r="F49" s="60"/>
      <c r="G49" s="60"/>
      <c r="H49" s="60"/>
      <c r="I49" s="60"/>
      <c r="J49" s="204" t="s">
        <v>821</v>
      </c>
      <c r="L49" s="60"/>
      <c r="M49" s="60"/>
      <c r="N49" s="60"/>
      <c r="O49" s="60"/>
    </row>
    <row r="50" spans="1:16" ht="21.95" customHeight="1">
      <c r="A50" s="205">
        <v>31</v>
      </c>
      <c r="B50" s="67">
        <v>2017</v>
      </c>
      <c r="C50" s="330" t="s">
        <v>853</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736</v>
      </c>
    </row>
    <row r="51" spans="1:16" ht="15" customHeight="1">
      <c r="A51" s="205">
        <v>32</v>
      </c>
      <c r="B51" s="67"/>
      <c r="C51" s="330" t="s">
        <v>854</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737</v>
      </c>
    </row>
    <row r="52" spans="1:16" ht="15" customHeight="1">
      <c r="A52" s="205">
        <v>33</v>
      </c>
      <c r="B52" s="67" t="s">
        <v>354</v>
      </c>
      <c r="C52" s="330" t="s">
        <v>208</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724</v>
      </c>
    </row>
    <row r="53" spans="1:16" ht="15" customHeight="1">
      <c r="A53" s="205">
        <v>34</v>
      </c>
      <c r="B53" s="67" t="s">
        <v>354</v>
      </c>
      <c r="C53" s="330" t="s">
        <v>209</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725</v>
      </c>
    </row>
    <row r="54" spans="1:16" ht="18" customHeight="1">
      <c r="A54" s="205">
        <v>35</v>
      </c>
      <c r="B54" s="67" t="s">
        <v>354</v>
      </c>
      <c r="C54" s="330" t="s">
        <v>488</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265</v>
      </c>
    </row>
    <row r="55" spans="1:16" ht="24.95" customHeight="1">
      <c r="A55" s="204" t="s">
        <v>822</v>
      </c>
      <c r="B55" s="67"/>
      <c r="D55" s="60"/>
      <c r="E55" s="60"/>
      <c r="F55" s="60"/>
      <c r="G55" s="60"/>
      <c r="H55" s="60"/>
      <c r="I55" s="60"/>
      <c r="J55" s="204" t="s">
        <v>822</v>
      </c>
      <c r="L55" s="60"/>
      <c r="M55" s="60"/>
      <c r="N55" s="60"/>
      <c r="O55" s="60"/>
    </row>
    <row r="56" spans="1:16" ht="21.95" customHeight="1">
      <c r="A56" s="205">
        <v>36</v>
      </c>
      <c r="B56" s="67">
        <v>2017</v>
      </c>
      <c r="C56" s="330" t="s">
        <v>853</v>
      </c>
      <c r="D56" s="60">
        <v>506995</v>
      </c>
      <c r="E56" s="60">
        <v>289515</v>
      </c>
      <c r="F56" s="60">
        <v>217480</v>
      </c>
      <c r="G56" s="60">
        <v>194983</v>
      </c>
      <c r="H56" s="60">
        <v>105103</v>
      </c>
      <c r="I56" s="60">
        <v>89880</v>
      </c>
      <c r="J56" s="60">
        <v>156473</v>
      </c>
      <c r="K56" s="60">
        <v>155539</v>
      </c>
      <c r="L56" s="60">
        <v>8246</v>
      </c>
      <c r="M56" s="60">
        <v>19693</v>
      </c>
      <c r="N56" s="60">
        <v>80720</v>
      </c>
      <c r="O56" s="60">
        <v>46880</v>
      </c>
      <c r="P56" s="62" t="s">
        <v>266</v>
      </c>
    </row>
    <row r="57" spans="1:16" ht="15" customHeight="1">
      <c r="A57" s="205">
        <v>37</v>
      </c>
      <c r="B57" s="67"/>
      <c r="C57" s="330" t="s">
        <v>854</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267</v>
      </c>
    </row>
    <row r="58" spans="1:16" ht="15" customHeight="1">
      <c r="A58" s="205">
        <v>38</v>
      </c>
      <c r="B58" s="67" t="s">
        <v>354</v>
      </c>
      <c r="C58" s="330" t="s">
        <v>208</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268</v>
      </c>
    </row>
    <row r="59" spans="1:16" ht="15" customHeight="1">
      <c r="A59" s="205">
        <v>39</v>
      </c>
      <c r="B59" s="67" t="s">
        <v>354</v>
      </c>
      <c r="C59" s="330" t="s">
        <v>209</v>
      </c>
      <c r="D59" s="60">
        <v>561779</v>
      </c>
      <c r="E59" s="60">
        <v>308357</v>
      </c>
      <c r="F59" s="60">
        <v>253421</v>
      </c>
      <c r="G59" s="60">
        <v>202496</v>
      </c>
      <c r="H59" s="60">
        <v>97338</v>
      </c>
      <c r="I59" s="60">
        <v>105158</v>
      </c>
      <c r="J59" s="60">
        <v>182813</v>
      </c>
      <c r="K59" s="60">
        <v>176470</v>
      </c>
      <c r="L59" s="60">
        <v>9292</v>
      </c>
      <c r="M59" s="60">
        <v>18914</v>
      </c>
      <c r="N59" s="60">
        <v>95439</v>
      </c>
      <c r="O59" s="60">
        <v>52824</v>
      </c>
      <c r="P59" s="62" t="s">
        <v>269</v>
      </c>
    </row>
    <row r="60" spans="1:16" ht="18" customHeight="1">
      <c r="A60" s="205">
        <v>40</v>
      </c>
      <c r="B60" s="67" t="s">
        <v>354</v>
      </c>
      <c r="C60" s="330" t="s">
        <v>488</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270</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1743</v>
      </c>
      <c r="B62" s="331"/>
      <c r="C62" s="331"/>
      <c r="D62" s="331"/>
      <c r="E62" s="331"/>
      <c r="F62" s="331"/>
      <c r="G62" s="331"/>
      <c r="H62" s="179"/>
      <c r="I62" s="179"/>
      <c r="J62" s="331" t="s">
        <v>1743</v>
      </c>
      <c r="L62" s="331"/>
      <c r="M62" s="331"/>
      <c r="N62" s="331"/>
      <c r="O62" s="331"/>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30" customWidth="1"/>
    <col min="2" max="2" width="5.5703125" style="330" customWidth="1"/>
    <col min="3" max="3" width="16.7109375" style="330" customWidth="1"/>
    <col min="4" max="9" width="17.7109375" style="330" customWidth="1"/>
    <col min="10" max="15" width="20.7109375" style="330" customWidth="1"/>
    <col min="16" max="16" width="6.7109375" style="330" customWidth="1"/>
    <col min="17" max="16384" width="11.42578125" style="330"/>
  </cols>
  <sheetData>
    <row r="1" spans="1:18" ht="15" customHeight="1">
      <c r="A1" s="812" t="s">
        <v>1764</v>
      </c>
    </row>
    <row r="2" spans="1:18" ht="21.95" customHeight="1">
      <c r="A2" s="204" t="s">
        <v>740</v>
      </c>
      <c r="B2" s="331"/>
      <c r="C2" s="331"/>
      <c r="D2" s="331"/>
      <c r="E2" s="331"/>
      <c r="F2" s="331"/>
      <c r="G2" s="331"/>
      <c r="H2" s="331"/>
      <c r="I2" s="331"/>
      <c r="J2" s="204" t="s">
        <v>740</v>
      </c>
      <c r="L2" s="331"/>
      <c r="M2" s="331"/>
      <c r="N2" s="331"/>
      <c r="O2" s="331"/>
      <c r="P2" s="331"/>
    </row>
    <row r="3" spans="1:18" ht="21.95" customHeight="1">
      <c r="A3" s="331" t="s">
        <v>6</v>
      </c>
      <c r="B3" s="331"/>
      <c r="C3" s="331"/>
      <c r="D3" s="331"/>
      <c r="E3" s="331"/>
      <c r="F3" s="331"/>
      <c r="G3" s="331"/>
      <c r="H3" s="331"/>
      <c r="I3" s="331"/>
      <c r="J3" s="331" t="s">
        <v>6</v>
      </c>
      <c r="L3" s="331"/>
      <c r="M3" s="331"/>
      <c r="N3" s="331"/>
      <c r="O3" s="331"/>
      <c r="P3" s="331"/>
    </row>
    <row r="4" spans="1:18" ht="21.95" customHeight="1">
      <c r="A4" s="331" t="s">
        <v>1619</v>
      </c>
      <c r="B4" s="331"/>
      <c r="C4" s="331"/>
      <c r="D4" s="331"/>
      <c r="E4" s="331"/>
      <c r="F4" s="331"/>
      <c r="G4" s="331"/>
      <c r="H4" s="331"/>
      <c r="I4" s="331"/>
      <c r="J4" s="331" t="s">
        <v>1619</v>
      </c>
      <c r="L4" s="331"/>
      <c r="M4" s="331"/>
      <c r="N4" s="331"/>
      <c r="O4" s="331"/>
      <c r="P4" s="331"/>
    </row>
    <row r="5" spans="1:18" ht="21.95" customHeight="1">
      <c r="A5" s="70" t="s">
        <v>1321</v>
      </c>
      <c r="B5" s="331"/>
      <c r="C5" s="331"/>
      <c r="D5" s="331"/>
      <c r="E5" s="331"/>
      <c r="F5" s="331"/>
      <c r="G5" s="331"/>
      <c r="H5" s="331"/>
      <c r="I5" s="331"/>
      <c r="J5" s="70" t="s">
        <v>1321</v>
      </c>
      <c r="L5" s="331"/>
      <c r="M5" s="331"/>
      <c r="N5" s="331"/>
      <c r="O5" s="331"/>
      <c r="P5" s="331"/>
    </row>
    <row r="6" spans="1:18" ht="21.95" customHeight="1">
      <c r="A6" s="70" t="s">
        <v>672</v>
      </c>
      <c r="B6" s="70"/>
      <c r="C6" s="70"/>
      <c r="D6" s="70"/>
      <c r="E6" s="70"/>
      <c r="F6" s="70"/>
      <c r="G6" s="70"/>
      <c r="H6" s="70"/>
      <c r="I6" s="70"/>
      <c r="J6" s="70" t="s">
        <v>672</v>
      </c>
      <c r="L6" s="331"/>
      <c r="M6" s="331"/>
      <c r="N6" s="331"/>
      <c r="O6" s="331"/>
      <c r="P6" s="331"/>
    </row>
    <row r="7" spans="1:18" ht="21.95" customHeight="1">
      <c r="A7" s="223" t="s">
        <v>460</v>
      </c>
      <c r="B7" s="223"/>
      <c r="C7" s="223"/>
      <c r="D7" s="223"/>
      <c r="E7" s="223"/>
      <c r="F7" s="223"/>
      <c r="G7" s="223"/>
      <c r="H7" s="223"/>
      <c r="I7" s="223"/>
      <c r="J7" s="203" t="s">
        <v>460</v>
      </c>
      <c r="L7" s="223"/>
      <c r="M7" s="223"/>
      <c r="N7" s="223"/>
      <c r="O7" s="223"/>
      <c r="P7" s="223"/>
    </row>
    <row r="8" spans="1:18" s="67" customFormat="1" ht="15.75" customHeight="1">
      <c r="A8" s="896" t="s">
        <v>271</v>
      </c>
      <c r="B8" s="905" t="s">
        <v>686</v>
      </c>
      <c r="C8" s="896"/>
      <c r="D8" s="983" t="s">
        <v>1248</v>
      </c>
      <c r="E8" s="984"/>
      <c r="F8" s="995"/>
      <c r="G8" s="983" t="s">
        <v>687</v>
      </c>
      <c r="H8" s="984"/>
      <c r="I8" s="984"/>
      <c r="J8" s="996" t="s">
        <v>40</v>
      </c>
      <c r="K8" s="984" t="s">
        <v>441</v>
      </c>
      <c r="L8" s="984"/>
      <c r="M8" s="984"/>
      <c r="N8" s="984"/>
      <c r="O8" s="995"/>
      <c r="P8" s="905" t="s">
        <v>271</v>
      </c>
    </row>
    <row r="9" spans="1:18" s="67" customFormat="1" ht="15.75" customHeight="1">
      <c r="A9" s="888"/>
      <c r="B9" s="890"/>
      <c r="C9" s="888"/>
      <c r="D9" s="986" t="s">
        <v>548</v>
      </c>
      <c r="E9" s="206" t="s">
        <v>531</v>
      </c>
      <c r="F9" s="207"/>
      <c r="G9" s="986" t="s">
        <v>665</v>
      </c>
      <c r="H9" s="986" t="s">
        <v>327</v>
      </c>
      <c r="I9" s="991" t="s">
        <v>1006</v>
      </c>
      <c r="J9" s="993"/>
      <c r="K9" s="1005" t="s">
        <v>665</v>
      </c>
      <c r="L9" s="983" t="s">
        <v>628</v>
      </c>
      <c r="M9" s="984"/>
      <c r="N9" s="984"/>
      <c r="O9" s="995"/>
      <c r="P9" s="890"/>
    </row>
    <row r="10" spans="1:18" s="67" customFormat="1" ht="15.75" customHeight="1">
      <c r="A10" s="888"/>
      <c r="B10" s="890"/>
      <c r="C10" s="888"/>
      <c r="D10" s="981"/>
      <c r="E10" s="986" t="s">
        <v>327</v>
      </c>
      <c r="F10" s="986" t="s">
        <v>1006</v>
      </c>
      <c r="G10" s="981"/>
      <c r="H10" s="1001"/>
      <c r="I10" s="1003"/>
      <c r="J10" s="993"/>
      <c r="K10" s="1005"/>
      <c r="L10" s="998" t="s">
        <v>784</v>
      </c>
      <c r="M10" s="998" t="s">
        <v>767</v>
      </c>
      <c r="N10" s="992" t="s">
        <v>881</v>
      </c>
      <c r="O10" s="998" t="s">
        <v>768</v>
      </c>
      <c r="P10" s="890"/>
    </row>
    <row r="11" spans="1:18" s="67" customFormat="1" ht="15.75" customHeight="1">
      <c r="A11" s="888"/>
      <c r="B11" s="890"/>
      <c r="C11" s="888"/>
      <c r="D11" s="981"/>
      <c r="E11" s="981"/>
      <c r="F11" s="981"/>
      <c r="G11" s="981"/>
      <c r="H11" s="1001"/>
      <c r="I11" s="1003"/>
      <c r="J11" s="993"/>
      <c r="K11" s="1005"/>
      <c r="L11" s="981"/>
      <c r="M11" s="981"/>
      <c r="N11" s="993"/>
      <c r="O11" s="981"/>
      <c r="P11" s="890"/>
    </row>
    <row r="12" spans="1:18" s="67" customFormat="1" ht="15.75" customHeight="1">
      <c r="A12" s="889"/>
      <c r="B12" s="891"/>
      <c r="C12" s="889"/>
      <c r="D12" s="987"/>
      <c r="E12" s="987"/>
      <c r="F12" s="987"/>
      <c r="G12" s="987"/>
      <c r="H12" s="1002"/>
      <c r="I12" s="1004"/>
      <c r="J12" s="994"/>
      <c r="K12" s="1006"/>
      <c r="L12" s="987"/>
      <c r="M12" s="987"/>
      <c r="N12" s="994"/>
      <c r="O12" s="987"/>
      <c r="P12" s="891"/>
    </row>
    <row r="13" spans="1:18" ht="24.95" customHeight="1">
      <c r="A13" s="215" t="s">
        <v>823</v>
      </c>
      <c r="B13" s="215"/>
      <c r="C13" s="215"/>
      <c r="D13" s="215"/>
      <c r="E13" s="215"/>
      <c r="F13" s="215"/>
      <c r="G13" s="215"/>
      <c r="H13" s="215"/>
      <c r="I13" s="215"/>
      <c r="J13" s="215" t="s">
        <v>823</v>
      </c>
      <c r="L13" s="332"/>
      <c r="M13" s="332"/>
      <c r="N13" s="332"/>
      <c r="O13" s="332"/>
      <c r="P13" s="332"/>
    </row>
    <row r="14" spans="1:18" ht="21.95" customHeight="1">
      <c r="A14" s="205" t="s">
        <v>769</v>
      </c>
      <c r="B14" s="67">
        <v>2017</v>
      </c>
      <c r="C14" s="330" t="s">
        <v>853</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769</v>
      </c>
      <c r="R14" s="27"/>
    </row>
    <row r="15" spans="1:18" ht="15" customHeight="1">
      <c r="A15" s="205" t="s">
        <v>918</v>
      </c>
      <c r="B15" s="67"/>
      <c r="C15" s="330" t="s">
        <v>854</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918</v>
      </c>
    </row>
    <row r="16" spans="1:18" ht="15" customHeight="1">
      <c r="A16" s="205" t="s">
        <v>919</v>
      </c>
      <c r="B16" s="67" t="s">
        <v>354</v>
      </c>
      <c r="C16" s="330" t="s">
        <v>208</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919</v>
      </c>
    </row>
    <row r="17" spans="1:18" ht="15" customHeight="1">
      <c r="A17" s="205" t="s">
        <v>920</v>
      </c>
      <c r="B17" s="67" t="s">
        <v>354</v>
      </c>
      <c r="C17" s="330" t="s">
        <v>209</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920</v>
      </c>
    </row>
    <row r="18" spans="1:18" ht="18" customHeight="1">
      <c r="A18" s="205" t="s">
        <v>921</v>
      </c>
      <c r="B18" s="67" t="s">
        <v>354</v>
      </c>
      <c r="C18" s="330" t="s">
        <v>488</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921</v>
      </c>
    </row>
    <row r="19" spans="1:18" ht="24.95" customHeight="1">
      <c r="A19" s="204" t="s">
        <v>824</v>
      </c>
      <c r="B19" s="204"/>
      <c r="C19" s="204"/>
      <c r="D19" s="60"/>
      <c r="E19" s="60"/>
      <c r="F19" s="60"/>
      <c r="G19" s="60"/>
      <c r="H19" s="60"/>
      <c r="I19" s="60"/>
      <c r="J19" s="204" t="s">
        <v>824</v>
      </c>
      <c r="L19" s="60"/>
      <c r="M19" s="60"/>
      <c r="N19" s="60"/>
      <c r="O19" s="60"/>
    </row>
    <row r="20" spans="1:18" ht="21.95" customHeight="1">
      <c r="A20" s="205">
        <v>6</v>
      </c>
      <c r="B20" s="67">
        <v>2017</v>
      </c>
      <c r="C20" s="330" t="s">
        <v>853</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922</v>
      </c>
      <c r="R20" s="27"/>
    </row>
    <row r="21" spans="1:18" ht="15" customHeight="1">
      <c r="A21" s="205">
        <v>7</v>
      </c>
      <c r="B21" s="67"/>
      <c r="C21" s="330" t="s">
        <v>854</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923</v>
      </c>
    </row>
    <row r="22" spans="1:18" ht="15" customHeight="1">
      <c r="A22" s="205">
        <v>8</v>
      </c>
      <c r="B22" s="67" t="s">
        <v>354</v>
      </c>
      <c r="C22" s="330" t="s">
        <v>208</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924</v>
      </c>
    </row>
    <row r="23" spans="1:18" ht="15" customHeight="1">
      <c r="A23" s="205">
        <v>9</v>
      </c>
      <c r="B23" s="67" t="s">
        <v>354</v>
      </c>
      <c r="C23" s="330" t="s">
        <v>209</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925</v>
      </c>
    </row>
    <row r="24" spans="1:18" ht="18" customHeight="1">
      <c r="A24" s="205">
        <v>10</v>
      </c>
      <c r="B24" s="67" t="s">
        <v>354</v>
      </c>
      <c r="C24" s="330" t="s">
        <v>488</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479</v>
      </c>
    </row>
    <row r="25" spans="1:18" ht="24.95" customHeight="1">
      <c r="A25" s="204" t="s">
        <v>568</v>
      </c>
      <c r="B25" s="204"/>
      <c r="C25" s="204"/>
      <c r="D25" s="60"/>
      <c r="E25" s="60"/>
      <c r="F25" s="60"/>
      <c r="G25" s="60"/>
      <c r="H25" s="60"/>
      <c r="I25" s="60"/>
      <c r="J25" s="204" t="s">
        <v>568</v>
      </c>
      <c r="L25" s="60"/>
      <c r="M25" s="60"/>
      <c r="N25" s="60"/>
      <c r="O25" s="60"/>
    </row>
    <row r="26" spans="1:18" ht="21.95" customHeight="1">
      <c r="A26" s="205">
        <v>11</v>
      </c>
      <c r="B26" s="67">
        <v>2017</v>
      </c>
      <c r="C26" s="330" t="s">
        <v>853</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480</v>
      </c>
      <c r="R26" s="27"/>
    </row>
    <row r="27" spans="1:18" ht="15" customHeight="1">
      <c r="A27" s="205">
        <v>12</v>
      </c>
      <c r="B27" s="67"/>
      <c r="C27" s="330" t="s">
        <v>854</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481</v>
      </c>
    </row>
    <row r="28" spans="1:18" ht="15" customHeight="1">
      <c r="A28" s="205">
        <v>13</v>
      </c>
      <c r="B28" s="67" t="s">
        <v>354</v>
      </c>
      <c r="C28" s="330" t="s">
        <v>208</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453</v>
      </c>
    </row>
    <row r="29" spans="1:18" ht="15" customHeight="1">
      <c r="A29" s="205">
        <v>14</v>
      </c>
      <c r="B29" s="67" t="s">
        <v>354</v>
      </c>
      <c r="C29" s="330" t="s">
        <v>209</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293</v>
      </c>
    </row>
    <row r="30" spans="1:18" ht="18" customHeight="1">
      <c r="A30" s="205">
        <v>15</v>
      </c>
      <c r="B30" s="67" t="s">
        <v>354</v>
      </c>
      <c r="C30" s="330" t="s">
        <v>488</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296</v>
      </c>
    </row>
    <row r="31" spans="1:18" ht="24.95" customHeight="1">
      <c r="A31" s="204" t="s">
        <v>569</v>
      </c>
      <c r="B31" s="204"/>
      <c r="C31" s="204"/>
      <c r="D31" s="60"/>
      <c r="E31" s="60"/>
      <c r="F31" s="60"/>
      <c r="G31" s="60"/>
      <c r="H31" s="60"/>
      <c r="I31" s="60"/>
      <c r="J31" s="204" t="s">
        <v>569</v>
      </c>
      <c r="L31" s="60"/>
      <c r="M31" s="60"/>
      <c r="N31" s="60"/>
      <c r="O31" s="60"/>
    </row>
    <row r="32" spans="1:18" ht="21.95" customHeight="1">
      <c r="A32" s="205">
        <v>16</v>
      </c>
      <c r="B32" s="67">
        <v>2017</v>
      </c>
      <c r="C32" s="330" t="s">
        <v>853</v>
      </c>
      <c r="D32" s="60">
        <v>421157</v>
      </c>
      <c r="E32" s="60">
        <v>253318</v>
      </c>
      <c r="F32" s="60">
        <v>167839</v>
      </c>
      <c r="G32" s="60">
        <v>176640</v>
      </c>
      <c r="H32" s="60">
        <v>155384</v>
      </c>
      <c r="I32" s="60">
        <v>21256</v>
      </c>
      <c r="J32" s="60">
        <v>39671</v>
      </c>
      <c r="K32" s="60">
        <v>204845</v>
      </c>
      <c r="L32" s="60">
        <v>6900</v>
      </c>
      <c r="M32" s="60">
        <v>51363</v>
      </c>
      <c r="N32" s="60">
        <v>91711</v>
      </c>
      <c r="O32" s="60">
        <v>54871</v>
      </c>
      <c r="P32" s="62" t="s">
        <v>297</v>
      </c>
      <c r="R32" s="27"/>
    </row>
    <row r="33" spans="1:16" ht="15" customHeight="1">
      <c r="A33" s="205">
        <v>17</v>
      </c>
      <c r="B33" s="67"/>
      <c r="C33" s="330" t="s">
        <v>854</v>
      </c>
      <c r="D33" s="60">
        <v>466002</v>
      </c>
      <c r="E33" s="60">
        <v>250892</v>
      </c>
      <c r="F33" s="60">
        <v>215110</v>
      </c>
      <c r="G33" s="60">
        <v>182924</v>
      </c>
      <c r="H33" s="60">
        <v>162698</v>
      </c>
      <c r="I33" s="60">
        <v>20226</v>
      </c>
      <c r="J33" s="60">
        <v>34367</v>
      </c>
      <c r="K33" s="60">
        <v>248711</v>
      </c>
      <c r="L33" s="60">
        <v>3880</v>
      </c>
      <c r="M33" s="60">
        <v>49947</v>
      </c>
      <c r="N33" s="60">
        <v>107922</v>
      </c>
      <c r="O33" s="60">
        <v>86962</v>
      </c>
      <c r="P33" s="62" t="s">
        <v>298</v>
      </c>
    </row>
    <row r="34" spans="1:16" ht="15" customHeight="1">
      <c r="A34" s="205">
        <v>18</v>
      </c>
      <c r="B34" s="67" t="s">
        <v>354</v>
      </c>
      <c r="C34" s="330" t="s">
        <v>208</v>
      </c>
      <c r="D34" s="60">
        <v>509044</v>
      </c>
      <c r="E34" s="60">
        <v>290142</v>
      </c>
      <c r="F34" s="60">
        <v>218902</v>
      </c>
      <c r="G34" s="60">
        <v>214398</v>
      </c>
      <c r="H34" s="60">
        <v>191713</v>
      </c>
      <c r="I34" s="60">
        <v>22685</v>
      </c>
      <c r="J34" s="60">
        <v>45655</v>
      </c>
      <c r="K34" s="60">
        <v>248991</v>
      </c>
      <c r="L34" s="60">
        <v>3811</v>
      </c>
      <c r="M34" s="60">
        <v>48963</v>
      </c>
      <c r="N34" s="60">
        <v>112615</v>
      </c>
      <c r="O34" s="60">
        <v>83602</v>
      </c>
      <c r="P34" s="62" t="s">
        <v>926</v>
      </c>
    </row>
    <row r="35" spans="1:16" ht="15" customHeight="1">
      <c r="A35" s="205">
        <v>19</v>
      </c>
      <c r="B35" s="67" t="s">
        <v>354</v>
      </c>
      <c r="C35" s="330" t="s">
        <v>209</v>
      </c>
      <c r="D35" s="60">
        <v>518713</v>
      </c>
      <c r="E35" s="60">
        <v>298754</v>
      </c>
      <c r="F35" s="60">
        <v>219959</v>
      </c>
      <c r="G35" s="60">
        <v>195681</v>
      </c>
      <c r="H35" s="60">
        <v>175180</v>
      </c>
      <c r="I35" s="60">
        <v>20502</v>
      </c>
      <c r="J35" s="60">
        <v>78617</v>
      </c>
      <c r="K35" s="60">
        <v>244415</v>
      </c>
      <c r="L35" s="60">
        <v>3827</v>
      </c>
      <c r="M35" s="60">
        <v>41130</v>
      </c>
      <c r="N35" s="60">
        <v>106243</v>
      </c>
      <c r="O35" s="60">
        <v>93215</v>
      </c>
      <c r="P35" s="62" t="s">
        <v>927</v>
      </c>
    </row>
    <row r="36" spans="1:16" ht="18" customHeight="1">
      <c r="A36" s="205">
        <v>20</v>
      </c>
      <c r="B36" s="67" t="s">
        <v>354</v>
      </c>
      <c r="C36" s="330" t="s">
        <v>488</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928</v>
      </c>
    </row>
    <row r="37" spans="1:16" ht="24.95" customHeight="1">
      <c r="A37" s="215" t="s">
        <v>570</v>
      </c>
      <c r="B37" s="67"/>
      <c r="D37" s="60"/>
      <c r="E37" s="60"/>
      <c r="F37" s="60"/>
      <c r="G37" s="60"/>
      <c r="H37" s="60"/>
      <c r="I37" s="60"/>
      <c r="J37" s="215" t="s">
        <v>570</v>
      </c>
      <c r="L37" s="60"/>
      <c r="M37" s="60"/>
      <c r="N37" s="60"/>
      <c r="O37" s="60"/>
    </row>
    <row r="38" spans="1:16" ht="21.95" customHeight="1">
      <c r="A38" s="205">
        <v>21</v>
      </c>
      <c r="B38" s="67">
        <v>2017</v>
      </c>
      <c r="C38" s="330" t="s">
        <v>853</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929</v>
      </c>
    </row>
    <row r="39" spans="1:16" ht="15" customHeight="1">
      <c r="A39" s="205">
        <v>22</v>
      </c>
      <c r="B39" s="67"/>
      <c r="C39" s="330" t="s">
        <v>854</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930</v>
      </c>
    </row>
    <row r="40" spans="1:16" ht="15" customHeight="1">
      <c r="A40" s="205">
        <v>23</v>
      </c>
      <c r="B40" s="67" t="s">
        <v>354</v>
      </c>
      <c r="C40" s="330" t="s">
        <v>208</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931</v>
      </c>
    </row>
    <row r="41" spans="1:16" ht="15" customHeight="1">
      <c r="A41" s="205">
        <v>24</v>
      </c>
      <c r="B41" s="67" t="s">
        <v>354</v>
      </c>
      <c r="C41" s="330" t="s">
        <v>209</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932</v>
      </c>
    </row>
    <row r="42" spans="1:16" ht="18" customHeight="1">
      <c r="A42" s="205">
        <v>25</v>
      </c>
      <c r="B42" s="67" t="s">
        <v>354</v>
      </c>
      <c r="C42" s="330" t="s">
        <v>488</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933</v>
      </c>
    </row>
    <row r="43" spans="1:16" ht="24.95" customHeight="1">
      <c r="A43" s="204" t="s">
        <v>571</v>
      </c>
      <c r="B43" s="67"/>
      <c r="D43" s="60"/>
      <c r="E43" s="60"/>
      <c r="F43" s="60"/>
      <c r="G43" s="60"/>
      <c r="H43" s="60"/>
      <c r="I43" s="60"/>
      <c r="J43" s="204" t="s">
        <v>571</v>
      </c>
      <c r="L43" s="60"/>
      <c r="M43" s="60"/>
      <c r="N43" s="60"/>
      <c r="O43" s="60"/>
    </row>
    <row r="44" spans="1:16" ht="21.95" customHeight="1">
      <c r="A44" s="205">
        <v>26</v>
      </c>
      <c r="B44" s="67">
        <v>2017</v>
      </c>
      <c r="C44" s="330" t="s">
        <v>853</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934</v>
      </c>
    </row>
    <row r="45" spans="1:16" ht="15" customHeight="1">
      <c r="A45" s="205">
        <v>27</v>
      </c>
      <c r="B45" s="67"/>
      <c r="C45" s="330" t="s">
        <v>854</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660</v>
      </c>
    </row>
    <row r="46" spans="1:16" ht="15" customHeight="1">
      <c r="A46" s="205">
        <v>28</v>
      </c>
      <c r="B46" s="67" t="s">
        <v>354</v>
      </c>
      <c r="C46" s="330" t="s">
        <v>208</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661</v>
      </c>
    </row>
    <row r="47" spans="1:16" ht="15" customHeight="1">
      <c r="A47" s="205">
        <v>29</v>
      </c>
      <c r="B47" s="67" t="s">
        <v>354</v>
      </c>
      <c r="C47" s="330" t="s">
        <v>209</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662</v>
      </c>
    </row>
    <row r="48" spans="1:16" ht="18" customHeight="1">
      <c r="A48" s="205">
        <v>30</v>
      </c>
      <c r="B48" s="67" t="s">
        <v>354</v>
      </c>
      <c r="C48" s="330" t="s">
        <v>488</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663</v>
      </c>
    </row>
    <row r="49" spans="1:16" ht="24.95" customHeight="1">
      <c r="A49" s="204" t="s">
        <v>355</v>
      </c>
      <c r="B49" s="67"/>
      <c r="D49" s="60"/>
      <c r="E49" s="60"/>
      <c r="F49" s="60"/>
      <c r="G49" s="60"/>
      <c r="H49" s="60"/>
      <c r="I49" s="60"/>
      <c r="J49" s="204" t="s">
        <v>355</v>
      </c>
      <c r="L49" s="60"/>
      <c r="M49" s="60"/>
      <c r="N49" s="60"/>
      <c r="O49" s="60"/>
    </row>
    <row r="50" spans="1:16" ht="21.95" customHeight="1">
      <c r="A50" s="205">
        <v>31</v>
      </c>
      <c r="B50" s="67">
        <v>2017</v>
      </c>
      <c r="C50" s="330" t="s">
        <v>853</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736</v>
      </c>
    </row>
    <row r="51" spans="1:16" ht="15" customHeight="1">
      <c r="A51" s="205">
        <v>32</v>
      </c>
      <c r="B51" s="67"/>
      <c r="C51" s="330" t="s">
        <v>854</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737</v>
      </c>
    </row>
    <row r="52" spans="1:16" ht="15" customHeight="1">
      <c r="A52" s="205">
        <v>33</v>
      </c>
      <c r="B52" s="67" t="s">
        <v>354</v>
      </c>
      <c r="C52" s="330" t="s">
        <v>208</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724</v>
      </c>
    </row>
    <row r="53" spans="1:16" ht="15" customHeight="1">
      <c r="A53" s="205">
        <v>34</v>
      </c>
      <c r="B53" s="67" t="s">
        <v>354</v>
      </c>
      <c r="C53" s="330" t="s">
        <v>209</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725</v>
      </c>
    </row>
    <row r="54" spans="1:16" ht="18" customHeight="1">
      <c r="A54" s="205">
        <v>35</v>
      </c>
      <c r="B54" s="67" t="s">
        <v>354</v>
      </c>
      <c r="C54" s="330" t="s">
        <v>488</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265</v>
      </c>
    </row>
    <row r="55" spans="1:16" ht="24.95" customHeight="1">
      <c r="A55" s="204" t="s">
        <v>573</v>
      </c>
      <c r="B55" s="67"/>
      <c r="D55" s="60"/>
      <c r="E55" s="60"/>
      <c r="F55" s="60"/>
      <c r="G55" s="60"/>
      <c r="H55" s="60"/>
      <c r="I55" s="60"/>
      <c r="J55" s="204" t="s">
        <v>573</v>
      </c>
      <c r="L55" s="60"/>
      <c r="M55" s="60"/>
      <c r="N55" s="60"/>
      <c r="O55" s="60"/>
    </row>
    <row r="56" spans="1:16" ht="21.95" customHeight="1">
      <c r="A56" s="205">
        <v>36</v>
      </c>
      <c r="B56" s="67">
        <v>2017</v>
      </c>
      <c r="C56" s="330" t="s">
        <v>853</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266</v>
      </c>
    </row>
    <row r="57" spans="1:16" ht="15" customHeight="1">
      <c r="A57" s="205">
        <v>37</v>
      </c>
      <c r="B57" s="67"/>
      <c r="C57" s="330" t="s">
        <v>854</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267</v>
      </c>
    </row>
    <row r="58" spans="1:16" ht="15" customHeight="1">
      <c r="A58" s="205">
        <v>38</v>
      </c>
      <c r="B58" s="67" t="s">
        <v>354</v>
      </c>
      <c r="C58" s="330" t="s">
        <v>208</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268</v>
      </c>
    </row>
    <row r="59" spans="1:16" ht="15" customHeight="1">
      <c r="A59" s="205">
        <v>39</v>
      </c>
      <c r="B59" s="67" t="s">
        <v>354</v>
      </c>
      <c r="C59" s="330" t="s">
        <v>209</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269</v>
      </c>
    </row>
    <row r="60" spans="1:16" ht="18" customHeight="1">
      <c r="A60" s="205">
        <v>40</v>
      </c>
      <c r="B60" s="67" t="s">
        <v>354</v>
      </c>
      <c r="C60" s="330" t="s">
        <v>488</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270</v>
      </c>
    </row>
    <row r="61" spans="1:16" ht="15" customHeight="1">
      <c r="A61" s="215"/>
      <c r="B61" s="67"/>
      <c r="D61" s="60"/>
      <c r="E61" s="60"/>
      <c r="F61" s="60"/>
      <c r="G61" s="60"/>
      <c r="H61" s="60"/>
      <c r="I61" s="60"/>
      <c r="J61" s="60"/>
      <c r="K61" s="215"/>
      <c r="L61" s="60"/>
      <c r="M61" s="60"/>
      <c r="N61" s="60"/>
      <c r="O61" s="60"/>
      <c r="P61" s="62"/>
    </row>
    <row r="62" spans="1:16" s="26" customFormat="1" ht="21" customHeight="1">
      <c r="A62" s="331" t="s">
        <v>1743</v>
      </c>
      <c r="B62" s="331"/>
      <c r="C62" s="331"/>
      <c r="D62" s="331"/>
      <c r="E62" s="331"/>
      <c r="F62" s="331"/>
      <c r="G62" s="331"/>
      <c r="H62" s="179"/>
      <c r="I62" s="179"/>
      <c r="J62" s="331" t="s">
        <v>1743</v>
      </c>
      <c r="L62" s="331"/>
      <c r="M62" s="331"/>
      <c r="N62" s="331"/>
      <c r="O62" s="331"/>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
  <sheetViews>
    <sheetView showGridLines="0" showZeros="0" workbookViewId="0"/>
  </sheetViews>
  <sheetFormatPr baseColWidth="10" defaultRowHeight="12.75"/>
  <cols>
    <col min="1" max="1" width="7.7109375" style="168" customWidth="1"/>
    <col min="2" max="2" width="12.7109375" style="168" customWidth="1"/>
    <col min="3" max="12" width="11.5703125" style="168" customWidth="1"/>
    <col min="13" max="256" width="11.42578125" style="168"/>
    <col min="257" max="257" width="7.7109375" style="168" customWidth="1"/>
    <col min="258" max="258" width="12.7109375" style="168" customWidth="1"/>
    <col min="259" max="268" width="11.5703125" style="168" customWidth="1"/>
    <col min="269" max="512" width="11.42578125" style="168"/>
    <col min="513" max="513" width="7.7109375" style="168" customWidth="1"/>
    <col min="514" max="514" width="12.7109375" style="168" customWidth="1"/>
    <col min="515" max="524" width="11.5703125" style="168" customWidth="1"/>
    <col min="525" max="768" width="11.42578125" style="168"/>
    <col min="769" max="769" width="7.7109375" style="168" customWidth="1"/>
    <col min="770" max="770" width="12.7109375" style="168" customWidth="1"/>
    <col min="771" max="780" width="11.5703125" style="168" customWidth="1"/>
    <col min="781" max="1024" width="11.42578125" style="168"/>
    <col min="1025" max="1025" width="7.7109375" style="168" customWidth="1"/>
    <col min="1026" max="1026" width="12.7109375" style="168" customWidth="1"/>
    <col min="1027" max="1036" width="11.5703125" style="168" customWidth="1"/>
    <col min="1037" max="1280" width="11.42578125" style="168"/>
    <col min="1281" max="1281" width="7.7109375" style="168" customWidth="1"/>
    <col min="1282" max="1282" width="12.7109375" style="168" customWidth="1"/>
    <col min="1283" max="1292" width="11.5703125" style="168" customWidth="1"/>
    <col min="1293" max="1536" width="11.42578125" style="168"/>
    <col min="1537" max="1537" width="7.7109375" style="168" customWidth="1"/>
    <col min="1538" max="1538" width="12.7109375" style="168" customWidth="1"/>
    <col min="1539" max="1548" width="11.5703125" style="168" customWidth="1"/>
    <col min="1549" max="1792" width="11.42578125" style="168"/>
    <col min="1793" max="1793" width="7.7109375" style="168" customWidth="1"/>
    <col min="1794" max="1794" width="12.7109375" style="168" customWidth="1"/>
    <col min="1795" max="1804" width="11.5703125" style="168" customWidth="1"/>
    <col min="1805" max="2048" width="11.42578125" style="168"/>
    <col min="2049" max="2049" width="7.7109375" style="168" customWidth="1"/>
    <col min="2050" max="2050" width="12.7109375" style="168" customWidth="1"/>
    <col min="2051" max="2060" width="11.5703125" style="168" customWidth="1"/>
    <col min="2061" max="2304" width="11.42578125" style="168"/>
    <col min="2305" max="2305" width="7.7109375" style="168" customWidth="1"/>
    <col min="2306" max="2306" width="12.7109375" style="168" customWidth="1"/>
    <col min="2307" max="2316" width="11.5703125" style="168" customWidth="1"/>
    <col min="2317" max="2560" width="11.42578125" style="168"/>
    <col min="2561" max="2561" width="7.7109375" style="168" customWidth="1"/>
    <col min="2562" max="2562" width="12.7109375" style="168" customWidth="1"/>
    <col min="2563" max="2572" width="11.5703125" style="168" customWidth="1"/>
    <col min="2573" max="2816" width="11.42578125" style="168"/>
    <col min="2817" max="2817" width="7.7109375" style="168" customWidth="1"/>
    <col min="2818" max="2818" width="12.7109375" style="168" customWidth="1"/>
    <col min="2819" max="2828" width="11.5703125" style="168" customWidth="1"/>
    <col min="2829" max="3072" width="11.42578125" style="168"/>
    <col min="3073" max="3073" width="7.7109375" style="168" customWidth="1"/>
    <col min="3074" max="3074" width="12.7109375" style="168" customWidth="1"/>
    <col min="3075" max="3084" width="11.5703125" style="168" customWidth="1"/>
    <col min="3085" max="3328" width="11.42578125" style="168"/>
    <col min="3329" max="3329" width="7.7109375" style="168" customWidth="1"/>
    <col min="3330" max="3330" width="12.7109375" style="168" customWidth="1"/>
    <col min="3331" max="3340" width="11.5703125" style="168" customWidth="1"/>
    <col min="3341" max="3584" width="11.42578125" style="168"/>
    <col min="3585" max="3585" width="7.7109375" style="168" customWidth="1"/>
    <col min="3586" max="3586" width="12.7109375" style="168" customWidth="1"/>
    <col min="3587" max="3596" width="11.5703125" style="168" customWidth="1"/>
    <col min="3597" max="3840" width="11.42578125" style="168"/>
    <col min="3841" max="3841" width="7.7109375" style="168" customWidth="1"/>
    <col min="3842" max="3842" width="12.7109375" style="168" customWidth="1"/>
    <col min="3843" max="3852" width="11.5703125" style="168" customWidth="1"/>
    <col min="3853" max="4096" width="11.42578125" style="168"/>
    <col min="4097" max="4097" width="7.7109375" style="168" customWidth="1"/>
    <col min="4098" max="4098" width="12.7109375" style="168" customWidth="1"/>
    <col min="4099" max="4108" width="11.5703125" style="168" customWidth="1"/>
    <col min="4109" max="4352" width="11.42578125" style="168"/>
    <col min="4353" max="4353" width="7.7109375" style="168" customWidth="1"/>
    <col min="4354" max="4354" width="12.7109375" style="168" customWidth="1"/>
    <col min="4355" max="4364" width="11.5703125" style="168" customWidth="1"/>
    <col min="4365" max="4608" width="11.42578125" style="168"/>
    <col min="4609" max="4609" width="7.7109375" style="168" customWidth="1"/>
    <col min="4610" max="4610" width="12.7109375" style="168" customWidth="1"/>
    <col min="4611" max="4620" width="11.5703125" style="168" customWidth="1"/>
    <col min="4621" max="4864" width="11.42578125" style="168"/>
    <col min="4865" max="4865" width="7.7109375" style="168" customWidth="1"/>
    <col min="4866" max="4866" width="12.7109375" style="168" customWidth="1"/>
    <col min="4867" max="4876" width="11.5703125" style="168" customWidth="1"/>
    <col min="4877" max="5120" width="11.42578125" style="168"/>
    <col min="5121" max="5121" width="7.7109375" style="168" customWidth="1"/>
    <col min="5122" max="5122" width="12.7109375" style="168" customWidth="1"/>
    <col min="5123" max="5132" width="11.5703125" style="168" customWidth="1"/>
    <col min="5133" max="5376" width="11.42578125" style="168"/>
    <col min="5377" max="5377" width="7.7109375" style="168" customWidth="1"/>
    <col min="5378" max="5378" width="12.7109375" style="168" customWidth="1"/>
    <col min="5379" max="5388" width="11.5703125" style="168" customWidth="1"/>
    <col min="5389" max="5632" width="11.42578125" style="168"/>
    <col min="5633" max="5633" width="7.7109375" style="168" customWidth="1"/>
    <col min="5634" max="5634" width="12.7109375" style="168" customWidth="1"/>
    <col min="5635" max="5644" width="11.5703125" style="168" customWidth="1"/>
    <col min="5645" max="5888" width="11.42578125" style="168"/>
    <col min="5889" max="5889" width="7.7109375" style="168" customWidth="1"/>
    <col min="5890" max="5890" width="12.7109375" style="168" customWidth="1"/>
    <col min="5891" max="5900" width="11.5703125" style="168" customWidth="1"/>
    <col min="5901" max="6144" width="11.42578125" style="168"/>
    <col min="6145" max="6145" width="7.7109375" style="168" customWidth="1"/>
    <col min="6146" max="6146" width="12.7109375" style="168" customWidth="1"/>
    <col min="6147" max="6156" width="11.5703125" style="168" customWidth="1"/>
    <col min="6157" max="6400" width="11.42578125" style="168"/>
    <col min="6401" max="6401" width="7.7109375" style="168" customWidth="1"/>
    <col min="6402" max="6402" width="12.7109375" style="168" customWidth="1"/>
    <col min="6403" max="6412" width="11.5703125" style="168" customWidth="1"/>
    <col min="6413" max="6656" width="11.42578125" style="168"/>
    <col min="6657" max="6657" width="7.7109375" style="168" customWidth="1"/>
    <col min="6658" max="6658" width="12.7109375" style="168" customWidth="1"/>
    <col min="6659" max="6668" width="11.5703125" style="168" customWidth="1"/>
    <col min="6669" max="6912" width="11.42578125" style="168"/>
    <col min="6913" max="6913" width="7.7109375" style="168" customWidth="1"/>
    <col min="6914" max="6914" width="12.7109375" style="168" customWidth="1"/>
    <col min="6915" max="6924" width="11.5703125" style="168" customWidth="1"/>
    <col min="6925" max="7168" width="11.42578125" style="168"/>
    <col min="7169" max="7169" width="7.7109375" style="168" customWidth="1"/>
    <col min="7170" max="7170" width="12.7109375" style="168" customWidth="1"/>
    <col min="7171" max="7180" width="11.5703125" style="168" customWidth="1"/>
    <col min="7181" max="7424" width="11.42578125" style="168"/>
    <col min="7425" max="7425" width="7.7109375" style="168" customWidth="1"/>
    <col min="7426" max="7426" width="12.7109375" style="168" customWidth="1"/>
    <col min="7427" max="7436" width="11.5703125" style="168" customWidth="1"/>
    <col min="7437" max="7680" width="11.42578125" style="168"/>
    <col min="7681" max="7681" width="7.7109375" style="168" customWidth="1"/>
    <col min="7682" max="7682" width="12.7109375" style="168" customWidth="1"/>
    <col min="7683" max="7692" width="11.5703125" style="168" customWidth="1"/>
    <col min="7693" max="7936" width="11.42578125" style="168"/>
    <col min="7937" max="7937" width="7.7109375" style="168" customWidth="1"/>
    <col min="7938" max="7938" width="12.7109375" style="168" customWidth="1"/>
    <col min="7939" max="7948" width="11.5703125" style="168" customWidth="1"/>
    <col min="7949" max="8192" width="11.42578125" style="168"/>
    <col min="8193" max="8193" width="7.7109375" style="168" customWidth="1"/>
    <col min="8194" max="8194" width="12.7109375" style="168" customWidth="1"/>
    <col min="8195" max="8204" width="11.5703125" style="168" customWidth="1"/>
    <col min="8205" max="8448" width="11.42578125" style="168"/>
    <col min="8449" max="8449" width="7.7109375" style="168" customWidth="1"/>
    <col min="8450" max="8450" width="12.7109375" style="168" customWidth="1"/>
    <col min="8451" max="8460" width="11.5703125" style="168" customWidth="1"/>
    <col min="8461" max="8704" width="11.42578125" style="168"/>
    <col min="8705" max="8705" width="7.7109375" style="168" customWidth="1"/>
    <col min="8706" max="8706" width="12.7109375" style="168" customWidth="1"/>
    <col min="8707" max="8716" width="11.5703125" style="168" customWidth="1"/>
    <col min="8717" max="8960" width="11.42578125" style="168"/>
    <col min="8961" max="8961" width="7.7109375" style="168" customWidth="1"/>
    <col min="8962" max="8962" width="12.7109375" style="168" customWidth="1"/>
    <col min="8963" max="8972" width="11.5703125" style="168" customWidth="1"/>
    <col min="8973" max="9216" width="11.42578125" style="168"/>
    <col min="9217" max="9217" width="7.7109375" style="168" customWidth="1"/>
    <col min="9218" max="9218" width="12.7109375" style="168" customWidth="1"/>
    <col min="9219" max="9228" width="11.5703125" style="168" customWidth="1"/>
    <col min="9229" max="9472" width="11.42578125" style="168"/>
    <col min="9473" max="9473" width="7.7109375" style="168" customWidth="1"/>
    <col min="9474" max="9474" width="12.7109375" style="168" customWidth="1"/>
    <col min="9475" max="9484" width="11.5703125" style="168" customWidth="1"/>
    <col min="9485" max="9728" width="11.42578125" style="168"/>
    <col min="9729" max="9729" width="7.7109375" style="168" customWidth="1"/>
    <col min="9730" max="9730" width="12.7109375" style="168" customWidth="1"/>
    <col min="9731" max="9740" width="11.5703125" style="168" customWidth="1"/>
    <col min="9741" max="9984" width="11.42578125" style="168"/>
    <col min="9985" max="9985" width="7.7109375" style="168" customWidth="1"/>
    <col min="9986" max="9986" width="12.7109375" style="168" customWidth="1"/>
    <col min="9987" max="9996" width="11.5703125" style="168" customWidth="1"/>
    <col min="9997" max="10240" width="11.42578125" style="168"/>
    <col min="10241" max="10241" width="7.7109375" style="168" customWidth="1"/>
    <col min="10242" max="10242" width="12.7109375" style="168" customWidth="1"/>
    <col min="10243" max="10252" width="11.5703125" style="168" customWidth="1"/>
    <col min="10253" max="10496" width="11.42578125" style="168"/>
    <col min="10497" max="10497" width="7.7109375" style="168" customWidth="1"/>
    <col min="10498" max="10498" width="12.7109375" style="168" customWidth="1"/>
    <col min="10499" max="10508" width="11.5703125" style="168" customWidth="1"/>
    <col min="10509" max="10752" width="11.42578125" style="168"/>
    <col min="10753" max="10753" width="7.7109375" style="168" customWidth="1"/>
    <col min="10754" max="10754" width="12.7109375" style="168" customWidth="1"/>
    <col min="10755" max="10764" width="11.5703125" style="168" customWidth="1"/>
    <col min="10765" max="11008" width="11.42578125" style="168"/>
    <col min="11009" max="11009" width="7.7109375" style="168" customWidth="1"/>
    <col min="11010" max="11010" width="12.7109375" style="168" customWidth="1"/>
    <col min="11011" max="11020" width="11.5703125" style="168" customWidth="1"/>
    <col min="11021" max="11264" width="11.42578125" style="168"/>
    <col min="11265" max="11265" width="7.7109375" style="168" customWidth="1"/>
    <col min="11266" max="11266" width="12.7109375" style="168" customWidth="1"/>
    <col min="11267" max="11276" width="11.5703125" style="168" customWidth="1"/>
    <col min="11277" max="11520" width="11.42578125" style="168"/>
    <col min="11521" max="11521" width="7.7109375" style="168" customWidth="1"/>
    <col min="11522" max="11522" width="12.7109375" style="168" customWidth="1"/>
    <col min="11523" max="11532" width="11.5703125" style="168" customWidth="1"/>
    <col min="11533" max="11776" width="11.42578125" style="168"/>
    <col min="11777" max="11777" width="7.7109375" style="168" customWidth="1"/>
    <col min="11778" max="11778" width="12.7109375" style="168" customWidth="1"/>
    <col min="11779" max="11788" width="11.5703125" style="168" customWidth="1"/>
    <col min="11789" max="12032" width="11.42578125" style="168"/>
    <col min="12033" max="12033" width="7.7109375" style="168" customWidth="1"/>
    <col min="12034" max="12034" width="12.7109375" style="168" customWidth="1"/>
    <col min="12035" max="12044" width="11.5703125" style="168" customWidth="1"/>
    <col min="12045" max="12288" width="11.42578125" style="168"/>
    <col min="12289" max="12289" width="7.7109375" style="168" customWidth="1"/>
    <col min="12290" max="12290" width="12.7109375" style="168" customWidth="1"/>
    <col min="12291" max="12300" width="11.5703125" style="168" customWidth="1"/>
    <col min="12301" max="12544" width="11.42578125" style="168"/>
    <col min="12545" max="12545" width="7.7109375" style="168" customWidth="1"/>
    <col min="12546" max="12546" width="12.7109375" style="168" customWidth="1"/>
    <col min="12547" max="12556" width="11.5703125" style="168" customWidth="1"/>
    <col min="12557" max="12800" width="11.42578125" style="168"/>
    <col min="12801" max="12801" width="7.7109375" style="168" customWidth="1"/>
    <col min="12802" max="12802" width="12.7109375" style="168" customWidth="1"/>
    <col min="12803" max="12812" width="11.5703125" style="168" customWidth="1"/>
    <col min="12813" max="13056" width="11.42578125" style="168"/>
    <col min="13057" max="13057" width="7.7109375" style="168" customWidth="1"/>
    <col min="13058" max="13058" width="12.7109375" style="168" customWidth="1"/>
    <col min="13059" max="13068" width="11.5703125" style="168" customWidth="1"/>
    <col min="13069" max="13312" width="11.42578125" style="168"/>
    <col min="13313" max="13313" width="7.7109375" style="168" customWidth="1"/>
    <col min="13314" max="13314" width="12.7109375" style="168" customWidth="1"/>
    <col min="13315" max="13324" width="11.5703125" style="168" customWidth="1"/>
    <col min="13325" max="13568" width="11.42578125" style="168"/>
    <col min="13569" max="13569" width="7.7109375" style="168" customWidth="1"/>
    <col min="13570" max="13570" width="12.7109375" style="168" customWidth="1"/>
    <col min="13571" max="13580" width="11.5703125" style="168" customWidth="1"/>
    <col min="13581" max="13824" width="11.42578125" style="168"/>
    <col min="13825" max="13825" width="7.7109375" style="168" customWidth="1"/>
    <col min="13826" max="13826" width="12.7109375" style="168" customWidth="1"/>
    <col min="13827" max="13836" width="11.5703125" style="168" customWidth="1"/>
    <col min="13837" max="14080" width="11.42578125" style="168"/>
    <col min="14081" max="14081" width="7.7109375" style="168" customWidth="1"/>
    <col min="14082" max="14082" width="12.7109375" style="168" customWidth="1"/>
    <col min="14083" max="14092" width="11.5703125" style="168" customWidth="1"/>
    <col min="14093" max="14336" width="11.42578125" style="168"/>
    <col min="14337" max="14337" width="7.7109375" style="168" customWidth="1"/>
    <col min="14338" max="14338" width="12.7109375" style="168" customWidth="1"/>
    <col min="14339" max="14348" width="11.5703125" style="168" customWidth="1"/>
    <col min="14349" max="14592" width="11.42578125" style="168"/>
    <col min="14593" max="14593" width="7.7109375" style="168" customWidth="1"/>
    <col min="14594" max="14594" width="12.7109375" style="168" customWidth="1"/>
    <col min="14595" max="14604" width="11.5703125" style="168" customWidth="1"/>
    <col min="14605" max="14848" width="11.42578125" style="168"/>
    <col min="14849" max="14849" width="7.7109375" style="168" customWidth="1"/>
    <col min="14850" max="14850" width="12.7109375" style="168" customWidth="1"/>
    <col min="14851" max="14860" width="11.5703125" style="168" customWidth="1"/>
    <col min="14861" max="15104" width="11.42578125" style="168"/>
    <col min="15105" max="15105" width="7.7109375" style="168" customWidth="1"/>
    <col min="15106" max="15106" width="12.7109375" style="168" customWidth="1"/>
    <col min="15107" max="15116" width="11.5703125" style="168" customWidth="1"/>
    <col min="15117" max="15360" width="11.42578125" style="168"/>
    <col min="15361" max="15361" width="7.7109375" style="168" customWidth="1"/>
    <col min="15362" max="15362" width="12.7109375" style="168" customWidth="1"/>
    <col min="15363" max="15372" width="11.5703125" style="168" customWidth="1"/>
    <col min="15373" max="15616" width="11.42578125" style="168"/>
    <col min="15617" max="15617" width="7.7109375" style="168" customWidth="1"/>
    <col min="15618" max="15618" width="12.7109375" style="168" customWidth="1"/>
    <col min="15619" max="15628" width="11.5703125" style="168" customWidth="1"/>
    <col min="15629" max="15872" width="11.42578125" style="168"/>
    <col min="15873" max="15873" width="7.7109375" style="168" customWidth="1"/>
    <col min="15874" max="15874" width="12.7109375" style="168" customWidth="1"/>
    <col min="15875" max="15884" width="11.5703125" style="168" customWidth="1"/>
    <col min="15885" max="16128" width="11.42578125" style="168"/>
    <col min="16129" max="16129" width="7.7109375" style="168" customWidth="1"/>
    <col min="16130" max="16130" width="12.7109375" style="168" customWidth="1"/>
    <col min="16131" max="16140" width="11.5703125" style="168" customWidth="1"/>
    <col min="16141" max="16384" width="11.42578125" style="168"/>
  </cols>
  <sheetData>
    <row r="1" spans="1:12" ht="15" customHeight="1">
      <c r="A1" s="812" t="s">
        <v>1764</v>
      </c>
    </row>
    <row r="2" spans="1:12" ht="21" customHeight="1">
      <c r="A2" s="1007" t="s">
        <v>740</v>
      </c>
      <c r="B2" s="1007"/>
      <c r="C2" s="1007"/>
      <c r="D2" s="1007"/>
      <c r="E2" s="1007"/>
      <c r="F2" s="1007"/>
      <c r="G2" s="1007"/>
      <c r="H2" s="1007"/>
      <c r="I2" s="1007"/>
      <c r="J2" s="1007"/>
      <c r="K2" s="1007"/>
      <c r="L2" s="1007"/>
    </row>
    <row r="3" spans="1:12" ht="21" customHeight="1">
      <c r="A3" s="1007" t="s">
        <v>6</v>
      </c>
      <c r="B3" s="1007"/>
      <c r="C3" s="1007"/>
      <c r="D3" s="1007"/>
      <c r="E3" s="1007"/>
      <c r="F3" s="1007"/>
      <c r="G3" s="1007"/>
      <c r="H3" s="1007"/>
      <c r="I3" s="1007"/>
      <c r="J3" s="1007"/>
      <c r="K3" s="1007"/>
      <c r="L3" s="1007"/>
    </row>
    <row r="4" spans="1:12" ht="21" customHeight="1">
      <c r="A4" s="1007" t="s">
        <v>1397</v>
      </c>
      <c r="B4" s="1007"/>
      <c r="C4" s="1007"/>
      <c r="D4" s="1007"/>
      <c r="E4" s="1007"/>
      <c r="F4" s="1007"/>
      <c r="G4" s="1007"/>
      <c r="H4" s="1007"/>
      <c r="I4" s="1007"/>
      <c r="J4" s="1007"/>
      <c r="K4" s="1007"/>
      <c r="L4" s="1007"/>
    </row>
    <row r="5" spans="1:12" ht="21" customHeight="1">
      <c r="A5" s="1007" t="s">
        <v>155</v>
      </c>
      <c r="B5" s="1007"/>
      <c r="C5" s="1007"/>
      <c r="D5" s="1007"/>
      <c r="E5" s="1007"/>
      <c r="F5" s="1007"/>
      <c r="G5" s="1007"/>
      <c r="H5" s="1007"/>
      <c r="I5" s="1007"/>
      <c r="J5" s="1007"/>
      <c r="K5" s="1007"/>
      <c r="L5" s="1007"/>
    </row>
    <row r="6" spans="1:12" ht="21" customHeight="1">
      <c r="A6" s="1008" t="s">
        <v>346</v>
      </c>
      <c r="B6" s="1008"/>
      <c r="C6" s="1008"/>
      <c r="D6" s="1008"/>
      <c r="E6" s="1008"/>
      <c r="F6" s="1008"/>
      <c r="G6" s="1008"/>
      <c r="H6" s="1008"/>
      <c r="I6" s="1008"/>
      <c r="J6" s="1008"/>
      <c r="K6" s="1008"/>
      <c r="L6" s="1008"/>
    </row>
    <row r="7" spans="1:12" ht="15" customHeight="1">
      <c r="A7" s="1016" t="s">
        <v>43</v>
      </c>
      <c r="B7" s="1017"/>
      <c r="C7" s="1023" t="s">
        <v>1106</v>
      </c>
      <c r="D7" s="1024"/>
      <c r="E7" s="1024"/>
      <c r="F7" s="1024"/>
      <c r="G7" s="1025"/>
      <c r="H7" s="1023" t="s">
        <v>1105</v>
      </c>
      <c r="I7" s="1024"/>
      <c r="J7" s="1024"/>
      <c r="K7" s="1024"/>
      <c r="L7" s="1024"/>
    </row>
    <row r="8" spans="1:12" ht="15" customHeight="1">
      <c r="A8" s="1018"/>
      <c r="B8" s="1019"/>
      <c r="C8" s="1009" t="s">
        <v>1002</v>
      </c>
      <c r="D8" s="1009" t="s">
        <v>40</v>
      </c>
      <c r="E8" s="1009" t="s">
        <v>1104</v>
      </c>
      <c r="F8" s="1009" t="s">
        <v>1103</v>
      </c>
      <c r="G8" s="1009" t="s">
        <v>1102</v>
      </c>
      <c r="H8" s="1009" t="s">
        <v>1002</v>
      </c>
      <c r="I8" s="1009" t="s">
        <v>40</v>
      </c>
      <c r="J8" s="1009" t="s">
        <v>1104</v>
      </c>
      <c r="K8" s="1009" t="s">
        <v>1103</v>
      </c>
      <c r="L8" s="1012" t="s">
        <v>1102</v>
      </c>
    </row>
    <row r="9" spans="1:12" ht="15" customHeight="1">
      <c r="A9" s="1020"/>
      <c r="B9" s="1019"/>
      <c r="C9" s="1010"/>
      <c r="D9" s="1010"/>
      <c r="E9" s="1010"/>
      <c r="F9" s="1010"/>
      <c r="G9" s="1010"/>
      <c r="H9" s="1010"/>
      <c r="I9" s="1010"/>
      <c r="J9" s="1010"/>
      <c r="K9" s="1010"/>
      <c r="L9" s="1013"/>
    </row>
    <row r="10" spans="1:12" ht="15" customHeight="1">
      <c r="A10" s="1020"/>
      <c r="B10" s="1019"/>
      <c r="C10" s="1010"/>
      <c r="D10" s="1010"/>
      <c r="E10" s="1010"/>
      <c r="F10" s="1010"/>
      <c r="G10" s="1010"/>
      <c r="H10" s="1010"/>
      <c r="I10" s="1010"/>
      <c r="J10" s="1010"/>
      <c r="K10" s="1010"/>
      <c r="L10" s="1013"/>
    </row>
    <row r="11" spans="1:12" ht="15" customHeight="1">
      <c r="A11" s="1020"/>
      <c r="B11" s="1019"/>
      <c r="C11" s="1010"/>
      <c r="D11" s="1010"/>
      <c r="E11" s="1010"/>
      <c r="F11" s="1010"/>
      <c r="G11" s="1010"/>
      <c r="H11" s="1010"/>
      <c r="I11" s="1010"/>
      <c r="J11" s="1010"/>
      <c r="K11" s="1010"/>
      <c r="L11" s="1013"/>
    </row>
    <row r="12" spans="1:12" ht="15" customHeight="1">
      <c r="A12" s="1020"/>
      <c r="B12" s="1019"/>
      <c r="C12" s="1010"/>
      <c r="D12" s="1010"/>
      <c r="E12" s="1010"/>
      <c r="F12" s="1010"/>
      <c r="G12" s="1010"/>
      <c r="H12" s="1010"/>
      <c r="I12" s="1010"/>
      <c r="J12" s="1010"/>
      <c r="K12" s="1010"/>
      <c r="L12" s="1013"/>
    </row>
    <row r="13" spans="1:12" ht="15" customHeight="1">
      <c r="A13" s="1021">
        <v>2004</v>
      </c>
      <c r="B13" s="1022" t="s">
        <v>277</v>
      </c>
      <c r="C13" s="1011"/>
      <c r="D13" s="1011"/>
      <c r="E13" s="1011"/>
      <c r="F13" s="1011"/>
      <c r="G13" s="1011"/>
      <c r="H13" s="1011"/>
      <c r="I13" s="1011"/>
      <c r="J13" s="1011"/>
      <c r="K13" s="1011"/>
      <c r="L13" s="1014"/>
    </row>
    <row r="14" spans="1:12" ht="15" customHeight="1">
      <c r="A14" s="1015"/>
      <c r="B14" s="1015"/>
      <c r="C14" s="1015"/>
      <c r="D14" s="1015"/>
      <c r="E14" s="1015"/>
      <c r="F14" s="1015"/>
      <c r="G14" s="1015"/>
      <c r="H14" s="1015"/>
      <c r="I14" s="1015"/>
      <c r="J14" s="1015"/>
      <c r="K14" s="1015"/>
      <c r="L14" s="1015"/>
    </row>
    <row r="15" spans="1:12" ht="15" customHeight="1">
      <c r="A15" s="162">
        <v>2013</v>
      </c>
      <c r="B15" s="163" t="s">
        <v>277</v>
      </c>
      <c r="C15" s="164">
        <v>118.9</v>
      </c>
      <c r="D15" s="164">
        <v>140.30000000000001</v>
      </c>
      <c r="E15" s="164">
        <v>119.2</v>
      </c>
      <c r="F15" s="164">
        <v>111.4</v>
      </c>
      <c r="G15" s="164">
        <v>111.6</v>
      </c>
      <c r="H15" s="164">
        <v>110.9</v>
      </c>
      <c r="I15" s="164">
        <v>130.80000000000001</v>
      </c>
      <c r="J15" s="164">
        <v>111.5</v>
      </c>
      <c r="K15" s="164">
        <v>102.5</v>
      </c>
      <c r="L15" s="164">
        <v>104.9</v>
      </c>
    </row>
    <row r="16" spans="1:12" ht="15" customHeight="1">
      <c r="A16" s="162">
        <v>2014</v>
      </c>
      <c r="B16" s="163" t="s">
        <v>277</v>
      </c>
      <c r="C16" s="164">
        <v>118.3</v>
      </c>
      <c r="D16" s="164">
        <v>146.30000000000001</v>
      </c>
      <c r="E16" s="164">
        <v>117.4</v>
      </c>
      <c r="F16" s="164">
        <v>109</v>
      </c>
      <c r="G16" s="164">
        <v>109.9</v>
      </c>
      <c r="H16" s="164">
        <v>108.9</v>
      </c>
      <c r="I16" s="164">
        <v>134.19999999999999</v>
      </c>
      <c r="J16" s="164">
        <v>108.2</v>
      </c>
      <c r="K16" s="164">
        <v>98.9</v>
      </c>
      <c r="L16" s="164">
        <v>102.2</v>
      </c>
    </row>
    <row r="17" spans="1:12" ht="15" customHeight="1">
      <c r="A17" s="162">
        <v>2015</v>
      </c>
      <c r="B17" s="163" t="s">
        <v>277</v>
      </c>
      <c r="C17" s="164">
        <v>124.4</v>
      </c>
      <c r="D17" s="164">
        <v>165.7</v>
      </c>
      <c r="E17" s="164">
        <v>117.9</v>
      </c>
      <c r="F17" s="164">
        <v>112.1</v>
      </c>
      <c r="G17" s="164">
        <v>116.7</v>
      </c>
      <c r="H17" s="164">
        <v>113.3</v>
      </c>
      <c r="I17" s="164">
        <v>150.1</v>
      </c>
      <c r="J17" s="164">
        <v>107.6</v>
      </c>
      <c r="K17" s="164">
        <v>100.7</v>
      </c>
      <c r="L17" s="164">
        <v>107.6</v>
      </c>
    </row>
    <row r="18" spans="1:12" ht="15" customHeight="1">
      <c r="A18" s="162">
        <v>2016</v>
      </c>
      <c r="B18" s="165" t="s">
        <v>277</v>
      </c>
      <c r="C18" s="164">
        <v>142.6</v>
      </c>
      <c r="D18" s="164">
        <v>194</v>
      </c>
      <c r="E18" s="164">
        <v>134.19999999999999</v>
      </c>
      <c r="F18" s="164">
        <v>133.19999999999999</v>
      </c>
      <c r="G18" s="164">
        <v>129.9</v>
      </c>
      <c r="H18" s="164">
        <v>128.30000000000001</v>
      </c>
      <c r="I18" s="164">
        <v>172.6</v>
      </c>
      <c r="J18" s="164">
        <v>120.7</v>
      </c>
      <c r="K18" s="164">
        <v>118.7</v>
      </c>
      <c r="L18" s="164">
        <v>118.7</v>
      </c>
    </row>
    <row r="19" spans="1:12" ht="15" customHeight="1">
      <c r="A19" s="162">
        <v>2017</v>
      </c>
      <c r="B19" s="165" t="s">
        <v>277</v>
      </c>
      <c r="C19" s="164">
        <v>152</v>
      </c>
      <c r="D19" s="164">
        <v>203.7</v>
      </c>
      <c r="E19" s="164">
        <v>144.9</v>
      </c>
      <c r="F19" s="164">
        <v>140.19999999999999</v>
      </c>
      <c r="G19" s="164">
        <v>139.19999999999999</v>
      </c>
      <c r="H19" s="164">
        <v>132.19999999999999</v>
      </c>
      <c r="I19" s="164">
        <v>175.9</v>
      </c>
      <c r="J19" s="164">
        <v>126.2</v>
      </c>
      <c r="K19" s="164">
        <v>120.8</v>
      </c>
      <c r="L19" s="164">
        <v>122.5</v>
      </c>
    </row>
    <row r="20" spans="1:12" ht="24.95" customHeight="1">
      <c r="A20" s="162">
        <v>2014</v>
      </c>
      <c r="B20" s="165" t="s">
        <v>218</v>
      </c>
      <c r="C20" s="164">
        <v>118.3</v>
      </c>
      <c r="D20" s="164">
        <v>124.6</v>
      </c>
      <c r="E20" s="164">
        <v>117</v>
      </c>
      <c r="F20" s="164">
        <v>116.4</v>
      </c>
      <c r="G20" s="164">
        <v>117.6</v>
      </c>
      <c r="H20" s="164">
        <v>108.6</v>
      </c>
      <c r="I20" s="164">
        <v>114</v>
      </c>
      <c r="J20" s="164">
        <v>107.5</v>
      </c>
      <c r="K20" s="164">
        <v>105.1</v>
      </c>
      <c r="L20" s="164">
        <v>109</v>
      </c>
    </row>
    <row r="21" spans="1:12" ht="15" customHeight="1">
      <c r="A21" s="162"/>
      <c r="B21" s="165" t="s">
        <v>196</v>
      </c>
      <c r="C21" s="164">
        <v>123.3</v>
      </c>
      <c r="D21" s="164">
        <v>150.4</v>
      </c>
      <c r="E21" s="164">
        <v>122.3</v>
      </c>
      <c r="F21" s="164">
        <v>112.8</v>
      </c>
      <c r="G21" s="164">
        <v>116.4</v>
      </c>
      <c r="H21" s="164">
        <v>113.2</v>
      </c>
      <c r="I21" s="164">
        <v>137.6</v>
      </c>
      <c r="J21" s="164">
        <v>112.4</v>
      </c>
      <c r="K21" s="164">
        <v>101.8</v>
      </c>
      <c r="L21" s="164">
        <v>107.9</v>
      </c>
    </row>
    <row r="22" spans="1:12" ht="15" customHeight="1">
      <c r="A22" s="162"/>
      <c r="B22" s="165" t="s">
        <v>197</v>
      </c>
      <c r="C22" s="164">
        <v>115</v>
      </c>
      <c r="D22" s="164">
        <v>153.30000000000001</v>
      </c>
      <c r="E22" s="164">
        <v>119.5</v>
      </c>
      <c r="F22" s="164">
        <v>96.5</v>
      </c>
      <c r="G22" s="164">
        <v>100.9</v>
      </c>
      <c r="H22" s="164">
        <v>105.5</v>
      </c>
      <c r="I22" s="164">
        <v>140.30000000000001</v>
      </c>
      <c r="J22" s="164">
        <v>109.8</v>
      </c>
      <c r="K22" s="164">
        <v>87.1</v>
      </c>
      <c r="L22" s="164">
        <v>93.5</v>
      </c>
    </row>
    <row r="23" spans="1:12" ht="15" customHeight="1">
      <c r="A23" s="162"/>
      <c r="B23" s="165" t="s">
        <v>198</v>
      </c>
      <c r="C23" s="164">
        <v>97.6</v>
      </c>
      <c r="D23" s="164">
        <v>128.5</v>
      </c>
      <c r="E23" s="164">
        <v>102.5</v>
      </c>
      <c r="F23" s="164">
        <v>72.8</v>
      </c>
      <c r="G23" s="164">
        <v>91</v>
      </c>
      <c r="H23" s="164">
        <v>89.6</v>
      </c>
      <c r="I23" s="164">
        <v>117.5</v>
      </c>
      <c r="J23" s="164">
        <v>94.1</v>
      </c>
      <c r="K23" s="164">
        <v>65.7</v>
      </c>
      <c r="L23" s="164">
        <v>84.3</v>
      </c>
    </row>
    <row r="24" spans="1:12" ht="15" customHeight="1">
      <c r="A24" s="162"/>
      <c r="B24" s="165" t="s">
        <v>668</v>
      </c>
      <c r="C24" s="164">
        <v>101.6</v>
      </c>
      <c r="D24" s="164">
        <v>153.6</v>
      </c>
      <c r="E24" s="164">
        <v>106.1</v>
      </c>
      <c r="F24" s="164">
        <v>66.5</v>
      </c>
      <c r="G24" s="164">
        <v>90.3</v>
      </c>
      <c r="H24" s="164">
        <v>93.2</v>
      </c>
      <c r="I24" s="164">
        <v>140.4</v>
      </c>
      <c r="J24" s="164">
        <v>97.4</v>
      </c>
      <c r="K24" s="164">
        <v>60</v>
      </c>
      <c r="L24" s="164">
        <v>83.7</v>
      </c>
    </row>
    <row r="25" spans="1:12" ht="24.95" customHeight="1">
      <c r="A25" s="162">
        <v>2015</v>
      </c>
      <c r="B25" s="165" t="s">
        <v>849</v>
      </c>
      <c r="C25" s="164">
        <v>94.2</v>
      </c>
      <c r="D25" s="164">
        <v>121.2</v>
      </c>
      <c r="E25" s="164">
        <v>90.6</v>
      </c>
      <c r="F25" s="164">
        <v>55</v>
      </c>
      <c r="G25" s="164">
        <v>107.5</v>
      </c>
      <c r="H25" s="164">
        <v>86.5</v>
      </c>
      <c r="I25" s="164">
        <v>110.8</v>
      </c>
      <c r="J25" s="164">
        <v>83.2</v>
      </c>
      <c r="K25" s="164">
        <v>49.6</v>
      </c>
      <c r="L25" s="164">
        <v>99.6</v>
      </c>
    </row>
    <row r="26" spans="1:12" ht="15" customHeight="1">
      <c r="A26" s="162"/>
      <c r="B26" s="165" t="s">
        <v>56</v>
      </c>
      <c r="C26" s="164">
        <v>104.3</v>
      </c>
      <c r="D26" s="164">
        <v>136.1</v>
      </c>
      <c r="E26" s="164">
        <v>101.3</v>
      </c>
      <c r="F26" s="164">
        <v>98</v>
      </c>
      <c r="G26" s="164">
        <v>94.4</v>
      </c>
      <c r="H26" s="164">
        <v>95.3</v>
      </c>
      <c r="I26" s="164">
        <v>123.7</v>
      </c>
      <c r="J26" s="164">
        <v>92.7</v>
      </c>
      <c r="K26" s="164">
        <v>88.2</v>
      </c>
      <c r="L26" s="164">
        <v>87.2</v>
      </c>
    </row>
    <row r="27" spans="1:12" ht="15" customHeight="1">
      <c r="A27" s="162"/>
      <c r="B27" s="165" t="s">
        <v>61</v>
      </c>
      <c r="C27" s="164">
        <v>143.69999999999999</v>
      </c>
      <c r="D27" s="164">
        <v>190.7</v>
      </c>
      <c r="E27" s="164">
        <v>131.4</v>
      </c>
      <c r="F27" s="164">
        <v>134.5</v>
      </c>
      <c r="G27" s="164">
        <v>137.6</v>
      </c>
      <c r="H27" s="164">
        <v>131.30000000000001</v>
      </c>
      <c r="I27" s="164">
        <v>173.4</v>
      </c>
      <c r="J27" s="164">
        <v>120.2</v>
      </c>
      <c r="K27" s="164">
        <v>121.1</v>
      </c>
      <c r="L27" s="164">
        <v>127.2</v>
      </c>
    </row>
    <row r="28" spans="1:12" ht="15" customHeight="1">
      <c r="A28" s="162"/>
      <c r="B28" s="165" t="s">
        <v>62</v>
      </c>
      <c r="C28" s="164">
        <v>127.4</v>
      </c>
      <c r="D28" s="164">
        <v>171.8</v>
      </c>
      <c r="E28" s="164">
        <v>114.5</v>
      </c>
      <c r="F28" s="164">
        <v>133.19999999999999</v>
      </c>
      <c r="G28" s="164">
        <v>114</v>
      </c>
      <c r="H28" s="164">
        <v>116.3</v>
      </c>
      <c r="I28" s="164">
        <v>156.19999999999999</v>
      </c>
      <c r="J28" s="164">
        <v>104.8</v>
      </c>
      <c r="K28" s="164">
        <v>119.9</v>
      </c>
      <c r="L28" s="164">
        <v>105.4</v>
      </c>
    </row>
    <row r="29" spans="1:12" ht="15" customHeight="1">
      <c r="A29" s="162"/>
      <c r="B29" s="165" t="s">
        <v>703</v>
      </c>
      <c r="C29" s="164">
        <v>127.9</v>
      </c>
      <c r="D29" s="164">
        <v>163.30000000000001</v>
      </c>
      <c r="E29" s="164">
        <v>118.6</v>
      </c>
      <c r="F29" s="164">
        <v>131.80000000000001</v>
      </c>
      <c r="G29" s="164">
        <v>116.6</v>
      </c>
      <c r="H29" s="164">
        <v>116.5</v>
      </c>
      <c r="I29" s="164">
        <v>147.9</v>
      </c>
      <c r="J29" s="164">
        <v>108.2</v>
      </c>
      <c r="K29" s="164">
        <v>118.4</v>
      </c>
      <c r="L29" s="164">
        <v>107.7</v>
      </c>
    </row>
    <row r="30" spans="1:12" ht="15" customHeight="1">
      <c r="A30" s="162"/>
      <c r="B30" s="165" t="s">
        <v>704</v>
      </c>
      <c r="C30" s="164">
        <v>140.4</v>
      </c>
      <c r="D30" s="164">
        <v>177.5</v>
      </c>
      <c r="E30" s="164">
        <v>133.69999999999999</v>
      </c>
      <c r="F30" s="164">
        <v>142.1</v>
      </c>
      <c r="G30" s="164">
        <v>126.9</v>
      </c>
      <c r="H30" s="164">
        <v>128</v>
      </c>
      <c r="I30" s="164">
        <v>160.80000000000001</v>
      </c>
      <c r="J30" s="164">
        <v>122</v>
      </c>
      <c r="K30" s="164">
        <v>127.7</v>
      </c>
      <c r="L30" s="164">
        <v>117.2</v>
      </c>
    </row>
    <row r="31" spans="1:12" ht="15" customHeight="1">
      <c r="A31" s="162"/>
      <c r="B31" s="165" t="s">
        <v>705</v>
      </c>
      <c r="C31" s="164">
        <v>134.30000000000001</v>
      </c>
      <c r="D31" s="164">
        <v>187</v>
      </c>
      <c r="E31" s="164">
        <v>119.2</v>
      </c>
      <c r="F31" s="164">
        <v>137.6</v>
      </c>
      <c r="G31" s="164">
        <v>120.5</v>
      </c>
      <c r="H31" s="164">
        <v>122.4</v>
      </c>
      <c r="I31" s="164">
        <v>169.4</v>
      </c>
      <c r="J31" s="164">
        <v>108.8</v>
      </c>
      <c r="K31" s="164">
        <v>123.6</v>
      </c>
      <c r="L31" s="164">
        <v>111.3</v>
      </c>
    </row>
    <row r="32" spans="1:12" ht="15" customHeight="1">
      <c r="A32" s="162"/>
      <c r="B32" s="165" t="s">
        <v>218</v>
      </c>
      <c r="C32" s="164">
        <v>121.2</v>
      </c>
      <c r="D32" s="164">
        <v>155.1</v>
      </c>
      <c r="E32" s="164">
        <v>113.8</v>
      </c>
      <c r="F32" s="164">
        <v>133</v>
      </c>
      <c r="G32" s="164">
        <v>104</v>
      </c>
      <c r="H32" s="164">
        <v>110.1</v>
      </c>
      <c r="I32" s="164">
        <v>140</v>
      </c>
      <c r="J32" s="164">
        <v>103.5</v>
      </c>
      <c r="K32" s="164">
        <v>119.4</v>
      </c>
      <c r="L32" s="164">
        <v>95.6</v>
      </c>
    </row>
    <row r="33" spans="1:12" ht="15" customHeight="1">
      <c r="A33" s="162"/>
      <c r="B33" s="165" t="s">
        <v>196</v>
      </c>
      <c r="C33" s="164">
        <v>135.9</v>
      </c>
      <c r="D33" s="164">
        <v>204.2</v>
      </c>
      <c r="E33" s="164">
        <v>127.8</v>
      </c>
      <c r="F33" s="164">
        <v>121.7</v>
      </c>
      <c r="G33" s="164">
        <v>117.1</v>
      </c>
      <c r="H33" s="164">
        <v>123.5</v>
      </c>
      <c r="I33" s="164">
        <v>184.3</v>
      </c>
      <c r="J33" s="164">
        <v>116.2</v>
      </c>
      <c r="K33" s="164">
        <v>109.2</v>
      </c>
      <c r="L33" s="164">
        <v>107.6</v>
      </c>
    </row>
    <row r="34" spans="1:12" ht="15" customHeight="1">
      <c r="A34" s="162"/>
      <c r="B34" s="165" t="s">
        <v>197</v>
      </c>
      <c r="C34" s="164">
        <v>119.3</v>
      </c>
      <c r="D34" s="164">
        <v>160</v>
      </c>
      <c r="E34" s="164">
        <v>114.7</v>
      </c>
      <c r="F34" s="164">
        <v>99.2</v>
      </c>
      <c r="G34" s="164">
        <v>114.9</v>
      </c>
      <c r="H34" s="164">
        <v>108.4</v>
      </c>
      <c r="I34" s="164">
        <v>144.4</v>
      </c>
      <c r="J34" s="164">
        <v>104.3</v>
      </c>
      <c r="K34" s="164">
        <v>89</v>
      </c>
      <c r="L34" s="164">
        <v>105.6</v>
      </c>
    </row>
    <row r="35" spans="1:12" ht="15" customHeight="1">
      <c r="A35" s="162"/>
      <c r="B35" s="165" t="s">
        <v>198</v>
      </c>
      <c r="C35" s="164">
        <v>119.3</v>
      </c>
      <c r="D35" s="164">
        <v>152.80000000000001</v>
      </c>
      <c r="E35" s="164">
        <v>130.1</v>
      </c>
      <c r="F35" s="164">
        <v>74.8</v>
      </c>
      <c r="G35" s="164">
        <v>116.7</v>
      </c>
      <c r="H35" s="164">
        <v>108.5</v>
      </c>
      <c r="I35" s="164">
        <v>137.9</v>
      </c>
      <c r="J35" s="164">
        <v>118.3</v>
      </c>
      <c r="K35" s="164">
        <v>67</v>
      </c>
      <c r="L35" s="164">
        <v>107.4</v>
      </c>
    </row>
    <row r="36" spans="1:12" ht="15" customHeight="1">
      <c r="A36" s="162"/>
      <c r="B36" s="165" t="s">
        <v>668</v>
      </c>
      <c r="C36" s="164">
        <v>124.4</v>
      </c>
      <c r="D36" s="164">
        <v>168.9</v>
      </c>
      <c r="E36" s="164">
        <v>119.6</v>
      </c>
      <c r="F36" s="164">
        <v>84.6</v>
      </c>
      <c r="G36" s="164">
        <v>129.9</v>
      </c>
      <c r="H36" s="164">
        <v>113.1</v>
      </c>
      <c r="I36" s="164">
        <v>152.4</v>
      </c>
      <c r="J36" s="164">
        <v>108.7</v>
      </c>
      <c r="K36" s="164">
        <v>75.8</v>
      </c>
      <c r="L36" s="164">
        <v>119.5</v>
      </c>
    </row>
    <row r="37" spans="1:12" ht="24.95" customHeight="1">
      <c r="A37" s="162">
        <v>2016</v>
      </c>
      <c r="B37" s="165" t="s">
        <v>849</v>
      </c>
      <c r="C37" s="164">
        <v>105</v>
      </c>
      <c r="D37" s="164">
        <v>143.80000000000001</v>
      </c>
      <c r="E37" s="164">
        <v>99.3</v>
      </c>
      <c r="F37" s="164">
        <v>82.6</v>
      </c>
      <c r="G37" s="164">
        <v>103.9</v>
      </c>
      <c r="H37" s="164">
        <v>95.4</v>
      </c>
      <c r="I37" s="164">
        <v>129.80000000000001</v>
      </c>
      <c r="J37" s="164">
        <v>90.3</v>
      </c>
      <c r="K37" s="164">
        <v>74</v>
      </c>
      <c r="L37" s="164">
        <v>95.6</v>
      </c>
    </row>
    <row r="38" spans="1:12" ht="15" customHeight="1">
      <c r="A38" s="162"/>
      <c r="B38" s="165" t="s">
        <v>56</v>
      </c>
      <c r="C38" s="164">
        <v>122.5</v>
      </c>
      <c r="D38" s="164">
        <v>159.69999999999999</v>
      </c>
      <c r="E38" s="164">
        <v>112.1</v>
      </c>
      <c r="F38" s="164">
        <v>119.3</v>
      </c>
      <c r="G38" s="164">
        <v>116.1</v>
      </c>
      <c r="H38" s="164">
        <v>111.1</v>
      </c>
      <c r="I38" s="164">
        <v>143.19999999999999</v>
      </c>
      <c r="J38" s="164">
        <v>101.6</v>
      </c>
      <c r="K38" s="164">
        <v>106.8</v>
      </c>
      <c r="L38" s="164">
        <v>107</v>
      </c>
    </row>
    <row r="39" spans="1:12" ht="15" customHeight="1">
      <c r="A39" s="162"/>
      <c r="B39" s="165" t="s">
        <v>61</v>
      </c>
      <c r="C39" s="164">
        <v>162.5</v>
      </c>
      <c r="D39" s="164">
        <v>225</v>
      </c>
      <c r="E39" s="164">
        <v>137.19999999999999</v>
      </c>
      <c r="F39" s="164">
        <v>149</v>
      </c>
      <c r="G39" s="164">
        <v>164.5</v>
      </c>
      <c r="H39" s="164">
        <v>147.30000000000001</v>
      </c>
      <c r="I39" s="164">
        <v>201.8</v>
      </c>
      <c r="J39" s="164">
        <v>124.4</v>
      </c>
      <c r="K39" s="164">
        <v>133.4</v>
      </c>
      <c r="L39" s="164">
        <v>151.6</v>
      </c>
    </row>
    <row r="40" spans="1:12" ht="15" customHeight="1">
      <c r="A40" s="162"/>
      <c r="B40" s="165" t="s">
        <v>62</v>
      </c>
      <c r="C40" s="164">
        <v>154.80000000000001</v>
      </c>
      <c r="D40" s="164">
        <v>199.5</v>
      </c>
      <c r="E40" s="164">
        <v>138.80000000000001</v>
      </c>
      <c r="F40" s="164">
        <v>166.6</v>
      </c>
      <c r="G40" s="164">
        <v>140.9</v>
      </c>
      <c r="H40" s="164">
        <v>140.19999999999999</v>
      </c>
      <c r="I40" s="164">
        <v>178.9</v>
      </c>
      <c r="J40" s="164">
        <v>125.8</v>
      </c>
      <c r="K40" s="164">
        <v>149.1</v>
      </c>
      <c r="L40" s="164">
        <v>129.9</v>
      </c>
    </row>
    <row r="41" spans="1:12" ht="15" customHeight="1">
      <c r="A41" s="162"/>
      <c r="B41" s="165" t="s">
        <v>703</v>
      </c>
      <c r="C41" s="164">
        <v>155.9</v>
      </c>
      <c r="D41" s="164">
        <v>208.1</v>
      </c>
      <c r="E41" s="164">
        <v>158</v>
      </c>
      <c r="F41" s="164">
        <v>147.69999999999999</v>
      </c>
      <c r="G41" s="164">
        <v>131.1</v>
      </c>
      <c r="H41" s="164">
        <v>140.30000000000001</v>
      </c>
      <c r="I41" s="164">
        <v>185.1</v>
      </c>
      <c r="J41" s="164">
        <v>142</v>
      </c>
      <c r="K41" s="164">
        <v>131.80000000000001</v>
      </c>
      <c r="L41" s="164">
        <v>119.9</v>
      </c>
    </row>
    <row r="42" spans="1:12" ht="15" customHeight="1">
      <c r="A42" s="162"/>
      <c r="B42" s="165" t="s">
        <v>704</v>
      </c>
      <c r="C42" s="164">
        <v>170.8</v>
      </c>
      <c r="D42" s="164">
        <v>229.2</v>
      </c>
      <c r="E42" s="164">
        <v>166</v>
      </c>
      <c r="F42" s="164">
        <v>169.1</v>
      </c>
      <c r="G42" s="164">
        <v>146</v>
      </c>
      <c r="H42" s="164">
        <v>153.69999999999999</v>
      </c>
      <c r="I42" s="164">
        <v>203.9</v>
      </c>
      <c r="J42" s="164">
        <v>149.1</v>
      </c>
      <c r="K42" s="164">
        <v>150.80000000000001</v>
      </c>
      <c r="L42" s="164">
        <v>133.6</v>
      </c>
    </row>
    <row r="43" spans="1:12" ht="15" customHeight="1">
      <c r="A43" s="162"/>
      <c r="B43" s="165" t="s">
        <v>705</v>
      </c>
      <c r="C43" s="164">
        <v>148.9</v>
      </c>
      <c r="D43" s="164">
        <v>191.2</v>
      </c>
      <c r="E43" s="164">
        <v>144.19999999999999</v>
      </c>
      <c r="F43" s="164">
        <v>158.9</v>
      </c>
      <c r="G43" s="164">
        <v>125.3</v>
      </c>
      <c r="H43" s="164">
        <v>133.9</v>
      </c>
      <c r="I43" s="164">
        <v>170.1</v>
      </c>
      <c r="J43" s="164">
        <v>129.6</v>
      </c>
      <c r="K43" s="164">
        <v>141.69999999999999</v>
      </c>
      <c r="L43" s="164">
        <v>114.6</v>
      </c>
    </row>
    <row r="44" spans="1:12" ht="15" customHeight="1">
      <c r="A44" s="162"/>
      <c r="B44" s="165" t="s">
        <v>218</v>
      </c>
      <c r="C44" s="164">
        <v>141.30000000000001</v>
      </c>
      <c r="D44" s="164">
        <v>186.6</v>
      </c>
      <c r="E44" s="164">
        <v>133.5</v>
      </c>
      <c r="F44" s="164">
        <v>144.69999999999999</v>
      </c>
      <c r="G44" s="164">
        <v>123.6</v>
      </c>
      <c r="H44" s="164">
        <v>126.4</v>
      </c>
      <c r="I44" s="164">
        <v>165.1</v>
      </c>
      <c r="J44" s="164">
        <v>119.3</v>
      </c>
      <c r="K44" s="164">
        <v>128.4</v>
      </c>
      <c r="L44" s="164">
        <v>112.2</v>
      </c>
    </row>
    <row r="45" spans="1:12" ht="15" customHeight="1">
      <c r="A45" s="162"/>
      <c r="B45" s="165" t="s">
        <v>196</v>
      </c>
      <c r="C45" s="164">
        <v>146.19999999999999</v>
      </c>
      <c r="D45" s="164">
        <v>227.6</v>
      </c>
      <c r="E45" s="164">
        <v>131.6</v>
      </c>
      <c r="F45" s="164">
        <v>132.19999999999999</v>
      </c>
      <c r="G45" s="164">
        <v>127.1</v>
      </c>
      <c r="H45" s="164">
        <v>130.69999999999999</v>
      </c>
      <c r="I45" s="164">
        <v>201.4</v>
      </c>
      <c r="J45" s="164">
        <v>117.6</v>
      </c>
      <c r="K45" s="164">
        <v>117.3</v>
      </c>
      <c r="L45" s="164">
        <v>115.3</v>
      </c>
    </row>
    <row r="46" spans="1:12" ht="15" customHeight="1">
      <c r="A46" s="162"/>
      <c r="B46" s="165" t="s">
        <v>197</v>
      </c>
      <c r="C46" s="164">
        <v>140.9</v>
      </c>
      <c r="D46" s="164">
        <v>189.7</v>
      </c>
      <c r="E46" s="164">
        <v>134</v>
      </c>
      <c r="F46" s="164">
        <v>120.5</v>
      </c>
      <c r="G46" s="164">
        <v>134.80000000000001</v>
      </c>
      <c r="H46" s="164">
        <v>126.1</v>
      </c>
      <c r="I46" s="164">
        <v>167.9</v>
      </c>
      <c r="J46" s="164">
        <v>119.7</v>
      </c>
      <c r="K46" s="164">
        <v>106.9</v>
      </c>
      <c r="L46" s="164">
        <v>122.3</v>
      </c>
    </row>
    <row r="47" spans="1:12" ht="15" customHeight="1">
      <c r="A47" s="162"/>
      <c r="B47" s="165" t="s">
        <v>198</v>
      </c>
      <c r="C47" s="164">
        <v>128.4</v>
      </c>
      <c r="D47" s="164">
        <v>190.9</v>
      </c>
      <c r="E47" s="164">
        <v>116.3</v>
      </c>
      <c r="F47" s="164">
        <v>112.3</v>
      </c>
      <c r="G47" s="164">
        <v>117.8</v>
      </c>
      <c r="H47" s="164">
        <v>114.5</v>
      </c>
      <c r="I47" s="164">
        <v>168.6</v>
      </c>
      <c r="J47" s="164">
        <v>103.7</v>
      </c>
      <c r="K47" s="164">
        <v>99.3</v>
      </c>
      <c r="L47" s="164">
        <v>106.6</v>
      </c>
    </row>
    <row r="48" spans="1:12" ht="15" customHeight="1">
      <c r="A48" s="162"/>
      <c r="B48" s="165" t="s">
        <v>668</v>
      </c>
      <c r="C48" s="164">
        <v>133.69999999999999</v>
      </c>
      <c r="D48" s="164">
        <v>176.1</v>
      </c>
      <c r="E48" s="164">
        <v>139.80000000000001</v>
      </c>
      <c r="F48" s="164">
        <v>96</v>
      </c>
      <c r="G48" s="164">
        <v>127.5</v>
      </c>
      <c r="H48" s="164">
        <v>119.4</v>
      </c>
      <c r="I48" s="164">
        <v>155.6</v>
      </c>
      <c r="J48" s="164">
        <v>124.7</v>
      </c>
      <c r="K48" s="164">
        <v>84.9</v>
      </c>
      <c r="L48" s="164">
        <v>115.4</v>
      </c>
    </row>
    <row r="49" spans="1:12" ht="24.95" customHeight="1">
      <c r="A49" s="162">
        <v>2017</v>
      </c>
      <c r="B49" s="165" t="s">
        <v>849</v>
      </c>
      <c r="C49" s="164">
        <v>114.7</v>
      </c>
      <c r="D49" s="164">
        <v>155.69999999999999</v>
      </c>
      <c r="E49" s="164">
        <v>111.5</v>
      </c>
      <c r="F49" s="164">
        <v>90.8</v>
      </c>
      <c r="G49" s="164">
        <v>110.7</v>
      </c>
      <c r="H49" s="164">
        <v>102.4</v>
      </c>
      <c r="I49" s="164">
        <v>137.5</v>
      </c>
      <c r="J49" s="164">
        <v>99.5</v>
      </c>
      <c r="K49" s="164">
        <v>80.3</v>
      </c>
      <c r="L49" s="164">
        <v>100.2</v>
      </c>
    </row>
    <row r="50" spans="1:12" ht="15" customHeight="1">
      <c r="A50" s="162"/>
      <c r="B50" s="165" t="s">
        <v>56</v>
      </c>
      <c r="C50" s="164">
        <v>129.5</v>
      </c>
      <c r="D50" s="164">
        <v>175.2</v>
      </c>
      <c r="E50" s="164">
        <v>127.8</v>
      </c>
      <c r="F50" s="164">
        <v>116</v>
      </c>
      <c r="G50" s="164">
        <v>115.3</v>
      </c>
      <c r="H50" s="164">
        <v>114.1</v>
      </c>
      <c r="I50" s="164">
        <v>152.9</v>
      </c>
      <c r="J50" s="164">
        <v>112.6</v>
      </c>
      <c r="K50" s="164">
        <v>101.2</v>
      </c>
      <c r="L50" s="164">
        <v>102.9</v>
      </c>
    </row>
    <row r="51" spans="1:12" ht="15" customHeight="1">
      <c r="A51" s="162"/>
      <c r="B51" s="165" t="s">
        <v>61</v>
      </c>
      <c r="C51" s="164">
        <v>184.2</v>
      </c>
      <c r="D51" s="164">
        <v>249.3</v>
      </c>
      <c r="E51" s="164">
        <v>169.1</v>
      </c>
      <c r="F51" s="164">
        <v>182.2</v>
      </c>
      <c r="G51" s="164">
        <v>167.1</v>
      </c>
      <c r="H51" s="164">
        <v>162.19999999999999</v>
      </c>
      <c r="I51" s="164">
        <v>217.5</v>
      </c>
      <c r="J51" s="164">
        <v>149</v>
      </c>
      <c r="K51" s="164">
        <v>159</v>
      </c>
      <c r="L51" s="164">
        <v>149.1</v>
      </c>
    </row>
    <row r="52" spans="1:12" ht="15" customHeight="1">
      <c r="A52" s="162"/>
      <c r="B52" s="165" t="s">
        <v>62</v>
      </c>
      <c r="C52" s="164">
        <v>158.9</v>
      </c>
      <c r="D52" s="164">
        <v>198.2</v>
      </c>
      <c r="E52" s="164">
        <v>147.30000000000001</v>
      </c>
      <c r="F52" s="164">
        <v>174.7</v>
      </c>
      <c r="G52" s="164">
        <v>140.69999999999999</v>
      </c>
      <c r="H52" s="164">
        <v>139.80000000000001</v>
      </c>
      <c r="I52" s="164">
        <v>172.9</v>
      </c>
      <c r="J52" s="164">
        <v>129.80000000000001</v>
      </c>
      <c r="K52" s="164">
        <v>152.4</v>
      </c>
      <c r="L52" s="164">
        <v>125.5</v>
      </c>
    </row>
    <row r="53" spans="1:12" ht="15" customHeight="1">
      <c r="A53" s="162"/>
      <c r="B53" s="165" t="s">
        <v>703</v>
      </c>
      <c r="C53" s="164">
        <v>159.69999999999999</v>
      </c>
      <c r="D53" s="164">
        <v>206.6</v>
      </c>
      <c r="E53" s="164">
        <v>146.9</v>
      </c>
      <c r="F53" s="164">
        <v>169.2</v>
      </c>
      <c r="G53" s="164">
        <v>142.69999999999999</v>
      </c>
      <c r="H53" s="164">
        <v>138.9</v>
      </c>
      <c r="I53" s="164">
        <v>178.6</v>
      </c>
      <c r="J53" s="164">
        <v>128.1</v>
      </c>
      <c r="K53" s="164">
        <v>145.6</v>
      </c>
      <c r="L53" s="164">
        <v>125.5</v>
      </c>
    </row>
    <row r="54" spans="1:12" ht="15" customHeight="1">
      <c r="A54" s="162"/>
      <c r="B54" s="165" t="s">
        <v>704</v>
      </c>
      <c r="C54" s="164">
        <v>172.8</v>
      </c>
      <c r="D54" s="164">
        <v>238</v>
      </c>
      <c r="E54" s="164">
        <v>162.6</v>
      </c>
      <c r="F54" s="164">
        <v>175.1</v>
      </c>
      <c r="G54" s="164">
        <v>147.80000000000001</v>
      </c>
      <c r="H54" s="164">
        <v>150.4</v>
      </c>
      <c r="I54" s="164">
        <v>205.7</v>
      </c>
      <c r="J54" s="164">
        <v>141.80000000000001</v>
      </c>
      <c r="K54" s="164">
        <v>150.69999999999999</v>
      </c>
      <c r="L54" s="164">
        <v>130</v>
      </c>
    </row>
    <row r="55" spans="1:12" ht="15" customHeight="1">
      <c r="A55" s="162"/>
      <c r="B55" s="165" t="s">
        <v>705</v>
      </c>
      <c r="C55" s="164">
        <v>160</v>
      </c>
      <c r="D55" s="164">
        <v>199.9</v>
      </c>
      <c r="E55" s="164">
        <v>145.80000000000001</v>
      </c>
      <c r="F55" s="164">
        <v>172.2</v>
      </c>
      <c r="G55" s="164">
        <v>146.5</v>
      </c>
      <c r="H55" s="164">
        <v>139.1</v>
      </c>
      <c r="I55" s="164">
        <v>172.8</v>
      </c>
      <c r="J55" s="164">
        <v>127.1</v>
      </c>
      <c r="K55" s="164">
        <v>148.19999999999999</v>
      </c>
      <c r="L55" s="164">
        <v>128.80000000000001</v>
      </c>
    </row>
    <row r="56" spans="1:12" ht="15" customHeight="1">
      <c r="A56" s="162"/>
      <c r="B56" s="165" t="s">
        <v>218</v>
      </c>
      <c r="C56" s="164">
        <v>147.80000000000001</v>
      </c>
      <c r="D56" s="164">
        <v>187.4</v>
      </c>
      <c r="E56" s="164">
        <v>139.6</v>
      </c>
      <c r="F56" s="164">
        <v>145.9</v>
      </c>
      <c r="G56" s="164">
        <v>136.80000000000001</v>
      </c>
      <c r="H56" s="164">
        <v>127.6</v>
      </c>
      <c r="I56" s="164">
        <v>160.9</v>
      </c>
      <c r="J56" s="164">
        <v>120.8</v>
      </c>
      <c r="K56" s="164">
        <v>124.3</v>
      </c>
      <c r="L56" s="164">
        <v>119.4</v>
      </c>
    </row>
    <row r="57" spans="1:12" ht="15" customHeight="1">
      <c r="A57" s="162"/>
      <c r="B57" s="165" t="s">
        <v>196</v>
      </c>
      <c r="C57" s="164">
        <v>150.5</v>
      </c>
      <c r="D57" s="164">
        <v>198.6</v>
      </c>
      <c r="E57" s="164">
        <v>144.30000000000001</v>
      </c>
      <c r="F57" s="164">
        <v>131.30000000000001</v>
      </c>
      <c r="G57" s="164">
        <v>143.1</v>
      </c>
      <c r="H57" s="164">
        <v>129.9</v>
      </c>
      <c r="I57" s="164">
        <v>170.5</v>
      </c>
      <c r="J57" s="164">
        <v>124.8</v>
      </c>
      <c r="K57" s="164">
        <v>111.8</v>
      </c>
      <c r="L57" s="164">
        <v>124.9</v>
      </c>
    </row>
    <row r="58" spans="1:12" ht="15" customHeight="1">
      <c r="A58" s="162"/>
      <c r="B58" s="165" t="s">
        <v>197</v>
      </c>
      <c r="C58" s="164">
        <v>137.30000000000001</v>
      </c>
      <c r="D58" s="164">
        <v>198.7</v>
      </c>
      <c r="E58" s="164">
        <v>123.8</v>
      </c>
      <c r="F58" s="164">
        <v>108.7</v>
      </c>
      <c r="G58" s="164">
        <v>136.5</v>
      </c>
      <c r="H58" s="164">
        <v>118.6</v>
      </c>
      <c r="I58" s="164">
        <v>170.6</v>
      </c>
      <c r="J58" s="164">
        <v>107.1</v>
      </c>
      <c r="K58" s="164">
        <v>92.6</v>
      </c>
      <c r="L58" s="164">
        <v>119.1</v>
      </c>
    </row>
    <row r="59" spans="1:12" ht="15" customHeight="1">
      <c r="A59" s="162"/>
      <c r="B59" s="165" t="s">
        <v>198</v>
      </c>
      <c r="C59" s="164">
        <v>142.1</v>
      </c>
      <c r="D59" s="164">
        <v>190.1</v>
      </c>
      <c r="E59" s="164">
        <v>144.6</v>
      </c>
      <c r="F59" s="164">
        <v>97.8</v>
      </c>
      <c r="G59" s="164">
        <v>140.69999999999999</v>
      </c>
      <c r="H59" s="164">
        <v>121.6</v>
      </c>
      <c r="I59" s="164">
        <v>161.6</v>
      </c>
      <c r="J59" s="164">
        <v>123.8</v>
      </c>
      <c r="K59" s="164">
        <v>82.7</v>
      </c>
      <c r="L59" s="164">
        <v>121.5</v>
      </c>
    </row>
    <row r="60" spans="1:12" ht="15" customHeight="1">
      <c r="A60" s="162"/>
      <c r="B60" s="165" t="s">
        <v>668</v>
      </c>
      <c r="C60" s="164">
        <v>166.2</v>
      </c>
      <c r="D60" s="164">
        <v>246.3</v>
      </c>
      <c r="E60" s="164">
        <v>175.7</v>
      </c>
      <c r="F60" s="164">
        <v>119</v>
      </c>
      <c r="G60" s="164">
        <v>142</v>
      </c>
      <c r="H60" s="164">
        <v>142.1</v>
      </c>
      <c r="I60" s="164">
        <v>209.4</v>
      </c>
      <c r="J60" s="164">
        <v>150.4</v>
      </c>
      <c r="K60" s="164">
        <v>100.6</v>
      </c>
      <c r="L60" s="164">
        <v>122.6</v>
      </c>
    </row>
    <row r="61" spans="1:12" ht="24.95" customHeight="1">
      <c r="A61" s="162">
        <v>2018</v>
      </c>
      <c r="B61" s="165" t="s">
        <v>849</v>
      </c>
      <c r="C61" s="164">
        <v>126.1</v>
      </c>
      <c r="D61" s="164">
        <v>172.5</v>
      </c>
      <c r="E61" s="164">
        <v>120.9</v>
      </c>
      <c r="F61" s="164">
        <v>98.7</v>
      </c>
      <c r="G61" s="164">
        <v>123.6</v>
      </c>
      <c r="H61" s="164">
        <v>107.8</v>
      </c>
      <c r="I61" s="164">
        <v>146.69999999999999</v>
      </c>
      <c r="J61" s="164">
        <v>103.5</v>
      </c>
      <c r="K61" s="164">
        <v>83.4</v>
      </c>
      <c r="L61" s="164">
        <v>106.7</v>
      </c>
    </row>
    <row r="62" spans="1:12" ht="15" customHeight="1">
      <c r="A62" s="162"/>
      <c r="B62" s="165" t="s">
        <v>56</v>
      </c>
      <c r="C62" s="164">
        <v>153.30000000000001</v>
      </c>
      <c r="D62" s="164">
        <v>185.8</v>
      </c>
      <c r="E62" s="164">
        <v>142.30000000000001</v>
      </c>
      <c r="F62" s="164">
        <v>137.80000000000001</v>
      </c>
      <c r="G62" s="164">
        <v>157.30000000000001</v>
      </c>
      <c r="H62" s="164">
        <v>128.80000000000001</v>
      </c>
      <c r="I62" s="164">
        <v>155.6</v>
      </c>
      <c r="J62" s="164">
        <v>119.9</v>
      </c>
      <c r="K62" s="164">
        <v>114.2</v>
      </c>
      <c r="L62" s="164">
        <v>133.19999999999999</v>
      </c>
    </row>
    <row r="63" spans="1:12" ht="15" customHeight="1">
      <c r="A63" s="162"/>
      <c r="B63" s="165" t="s">
        <v>61</v>
      </c>
      <c r="C63" s="164">
        <v>178.2</v>
      </c>
      <c r="D63" s="164">
        <v>226.3</v>
      </c>
      <c r="E63" s="164">
        <v>163.69999999999999</v>
      </c>
      <c r="F63" s="164">
        <v>199.1</v>
      </c>
      <c r="G63" s="164">
        <v>155.6</v>
      </c>
      <c r="H63" s="164">
        <v>149.6</v>
      </c>
      <c r="I63" s="164">
        <v>189.5</v>
      </c>
      <c r="J63" s="164">
        <v>137.9</v>
      </c>
      <c r="K63" s="164">
        <v>165</v>
      </c>
      <c r="L63" s="164">
        <v>131.80000000000001</v>
      </c>
    </row>
    <row r="64" spans="1:12" ht="15" customHeight="1">
      <c r="A64" s="162"/>
      <c r="B64" s="165" t="s">
        <v>62</v>
      </c>
      <c r="C64" s="164">
        <v>169.6</v>
      </c>
      <c r="D64" s="164">
        <v>234.6</v>
      </c>
      <c r="E64" s="164">
        <v>146.19999999999999</v>
      </c>
      <c r="F64" s="164">
        <v>179.1</v>
      </c>
      <c r="G64" s="164">
        <v>154.4</v>
      </c>
      <c r="H64" s="164">
        <v>142.4</v>
      </c>
      <c r="I64" s="164">
        <v>196.5</v>
      </c>
      <c r="J64" s="164">
        <v>123.2</v>
      </c>
      <c r="K64" s="164">
        <v>148.4</v>
      </c>
      <c r="L64" s="164">
        <v>130.69999999999999</v>
      </c>
    </row>
    <row r="65" spans="1:12" ht="15" customHeight="1">
      <c r="A65" s="162"/>
      <c r="B65" s="165" t="s">
        <v>703</v>
      </c>
      <c r="C65" s="164">
        <v>175.7</v>
      </c>
      <c r="D65" s="164">
        <v>214.4</v>
      </c>
      <c r="E65" s="164">
        <v>164.5</v>
      </c>
      <c r="F65" s="164">
        <v>191.6</v>
      </c>
      <c r="G65" s="164">
        <v>157.4</v>
      </c>
      <c r="H65" s="164">
        <v>145.6</v>
      </c>
      <c r="I65" s="164">
        <v>177.6</v>
      </c>
      <c r="J65" s="164">
        <v>137.1</v>
      </c>
      <c r="K65" s="164">
        <v>156.19999999999999</v>
      </c>
      <c r="L65" s="164">
        <v>131.4</v>
      </c>
    </row>
    <row r="66" spans="1:12" ht="15" customHeight="1">
      <c r="A66" s="813"/>
      <c r="B66" s="165" t="s">
        <v>704</v>
      </c>
      <c r="C66" s="164">
        <v>185.6</v>
      </c>
      <c r="D66" s="164">
        <v>239.3</v>
      </c>
      <c r="E66" s="164">
        <v>169.4</v>
      </c>
      <c r="F66" s="164">
        <v>196</v>
      </c>
      <c r="G66" s="164">
        <v>168.2</v>
      </c>
      <c r="H66" s="164">
        <v>153.9</v>
      </c>
      <c r="I66" s="164">
        <v>198.3</v>
      </c>
      <c r="J66" s="164">
        <v>141.19999999999999</v>
      </c>
      <c r="K66" s="164">
        <v>159.69999999999999</v>
      </c>
      <c r="L66" s="164">
        <v>140.4</v>
      </c>
    </row>
    <row r="67" spans="1:12" ht="15" customHeight="1">
      <c r="A67" s="162"/>
      <c r="B67" s="165" t="s">
        <v>705</v>
      </c>
      <c r="C67" s="164">
        <v>176.1</v>
      </c>
      <c r="D67" s="164">
        <v>234.8</v>
      </c>
      <c r="E67" s="164">
        <v>166.6</v>
      </c>
      <c r="F67" s="164">
        <v>168.3</v>
      </c>
      <c r="G67" s="164">
        <v>159.9</v>
      </c>
      <c r="H67" s="164">
        <v>146.1</v>
      </c>
      <c r="I67" s="164">
        <v>194.5</v>
      </c>
      <c r="J67" s="164">
        <v>138.80000000000001</v>
      </c>
      <c r="K67" s="164">
        <v>137.19999999999999</v>
      </c>
      <c r="L67" s="164">
        <v>133.5</v>
      </c>
    </row>
    <row r="68" spans="1:12" ht="15" customHeight="1">
      <c r="A68" s="162"/>
      <c r="B68" s="165" t="s">
        <v>218</v>
      </c>
      <c r="C68" s="164">
        <v>163.19999999999999</v>
      </c>
      <c r="D68" s="164">
        <v>211.7</v>
      </c>
      <c r="E68" s="164">
        <v>139.5</v>
      </c>
      <c r="F68" s="164">
        <v>161.80000000000001</v>
      </c>
      <c r="G68" s="164">
        <v>163.5</v>
      </c>
      <c r="H68" s="164">
        <v>132.9</v>
      </c>
      <c r="I68" s="164">
        <v>172.5</v>
      </c>
      <c r="J68" s="164">
        <v>114.3</v>
      </c>
      <c r="K68" s="164">
        <v>128.9</v>
      </c>
      <c r="L68" s="164">
        <v>134.19999999999999</v>
      </c>
    </row>
    <row r="69" spans="1:12" ht="24.95" customHeight="1">
      <c r="A69" s="811" t="s">
        <v>1222</v>
      </c>
      <c r="B69" s="165"/>
      <c r="C69" s="164"/>
      <c r="D69" s="164"/>
      <c r="E69" s="164"/>
      <c r="F69" s="164"/>
      <c r="G69" s="164"/>
      <c r="H69" s="164"/>
      <c r="I69" s="164"/>
      <c r="J69" s="164"/>
      <c r="K69" s="164"/>
      <c r="L69" s="164"/>
    </row>
    <row r="70" spans="1:12" ht="27.95" customHeight="1">
      <c r="A70" s="811" t="s">
        <v>1743</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256" width="11.42578125" style="248"/>
    <col min="257" max="257" width="4.7109375" style="248" customWidth="1"/>
    <col min="258" max="258" width="3.7109375" style="248" customWidth="1"/>
    <col min="259" max="259" width="2.7109375" style="248" customWidth="1"/>
    <col min="260" max="260" width="3" style="248" customWidth="1"/>
    <col min="261" max="261" width="3.7109375" style="248" customWidth="1"/>
    <col min="262" max="262" width="9" style="248" customWidth="1"/>
    <col min="263" max="263" width="18.140625" style="248" customWidth="1"/>
    <col min="264" max="273" width="9.140625" style="248" customWidth="1"/>
    <col min="274" max="288" width="8.7109375" style="248" customWidth="1"/>
    <col min="289" max="289" width="6.28515625" style="248" customWidth="1"/>
    <col min="290" max="512" width="11.42578125" style="248"/>
    <col min="513" max="513" width="4.7109375" style="248" customWidth="1"/>
    <col min="514" max="514" width="3.7109375" style="248" customWidth="1"/>
    <col min="515" max="515" width="2.7109375" style="248" customWidth="1"/>
    <col min="516" max="516" width="3" style="248" customWidth="1"/>
    <col min="517" max="517" width="3.7109375" style="248" customWidth="1"/>
    <col min="518" max="518" width="9" style="248" customWidth="1"/>
    <col min="519" max="519" width="18.140625" style="248" customWidth="1"/>
    <col min="520" max="529" width="9.140625" style="248" customWidth="1"/>
    <col min="530" max="544" width="8.7109375" style="248" customWidth="1"/>
    <col min="545" max="545" width="6.28515625" style="248" customWidth="1"/>
    <col min="546" max="768" width="11.42578125" style="248"/>
    <col min="769" max="769" width="4.7109375" style="248" customWidth="1"/>
    <col min="770" max="770" width="3.7109375" style="248" customWidth="1"/>
    <col min="771" max="771" width="2.7109375" style="248" customWidth="1"/>
    <col min="772" max="772" width="3" style="248" customWidth="1"/>
    <col min="773" max="773" width="3.7109375" style="248" customWidth="1"/>
    <col min="774" max="774" width="9" style="248" customWidth="1"/>
    <col min="775" max="775" width="18.140625" style="248" customWidth="1"/>
    <col min="776" max="785" width="9.140625" style="248" customWidth="1"/>
    <col min="786" max="800" width="8.7109375" style="248" customWidth="1"/>
    <col min="801" max="801" width="6.28515625" style="248" customWidth="1"/>
    <col min="802" max="1024" width="11.42578125" style="248"/>
    <col min="1025" max="1025" width="4.7109375" style="248" customWidth="1"/>
    <col min="1026" max="1026" width="3.7109375" style="248" customWidth="1"/>
    <col min="1027" max="1027" width="2.7109375" style="248" customWidth="1"/>
    <col min="1028" max="1028" width="3" style="248" customWidth="1"/>
    <col min="1029" max="1029" width="3.7109375" style="248" customWidth="1"/>
    <col min="1030" max="1030" width="9" style="248" customWidth="1"/>
    <col min="1031" max="1031" width="18.140625" style="248" customWidth="1"/>
    <col min="1032" max="1041" width="9.140625" style="248" customWidth="1"/>
    <col min="1042" max="1056" width="8.7109375" style="248" customWidth="1"/>
    <col min="1057" max="1057" width="6.28515625" style="248" customWidth="1"/>
    <col min="1058" max="1280" width="11.42578125" style="248"/>
    <col min="1281" max="1281" width="4.7109375" style="248" customWidth="1"/>
    <col min="1282" max="1282" width="3.7109375" style="248" customWidth="1"/>
    <col min="1283" max="1283" width="2.7109375" style="248" customWidth="1"/>
    <col min="1284" max="1284" width="3" style="248" customWidth="1"/>
    <col min="1285" max="1285" width="3.7109375" style="248" customWidth="1"/>
    <col min="1286" max="1286" width="9" style="248" customWidth="1"/>
    <col min="1287" max="1287" width="18.140625" style="248" customWidth="1"/>
    <col min="1288" max="1297" width="9.140625" style="248" customWidth="1"/>
    <col min="1298" max="1312" width="8.7109375" style="248" customWidth="1"/>
    <col min="1313" max="1313" width="6.28515625" style="248" customWidth="1"/>
    <col min="1314" max="1536" width="11.42578125" style="248"/>
    <col min="1537" max="1537" width="4.7109375" style="248" customWidth="1"/>
    <col min="1538" max="1538" width="3.7109375" style="248" customWidth="1"/>
    <col min="1539" max="1539" width="2.7109375" style="248" customWidth="1"/>
    <col min="1540" max="1540" width="3" style="248" customWidth="1"/>
    <col min="1541" max="1541" width="3.7109375" style="248" customWidth="1"/>
    <col min="1542" max="1542" width="9" style="248" customWidth="1"/>
    <col min="1543" max="1543" width="18.140625" style="248" customWidth="1"/>
    <col min="1544" max="1553" width="9.140625" style="248" customWidth="1"/>
    <col min="1554" max="1568" width="8.7109375" style="248" customWidth="1"/>
    <col min="1569" max="1569" width="6.28515625" style="248" customWidth="1"/>
    <col min="1570" max="1792" width="11.42578125" style="248"/>
    <col min="1793" max="1793" width="4.7109375" style="248" customWidth="1"/>
    <col min="1794" max="1794" width="3.7109375" style="248" customWidth="1"/>
    <col min="1795" max="1795" width="2.7109375" style="248" customWidth="1"/>
    <col min="1796" max="1796" width="3" style="248" customWidth="1"/>
    <col min="1797" max="1797" width="3.7109375" style="248" customWidth="1"/>
    <col min="1798" max="1798" width="9" style="248" customWidth="1"/>
    <col min="1799" max="1799" width="18.140625" style="248" customWidth="1"/>
    <col min="1800" max="1809" width="9.140625" style="248" customWidth="1"/>
    <col min="1810" max="1824" width="8.7109375" style="248" customWidth="1"/>
    <col min="1825" max="1825" width="6.28515625" style="248" customWidth="1"/>
    <col min="1826" max="2048" width="11.42578125" style="248"/>
    <col min="2049" max="2049" width="4.7109375" style="248" customWidth="1"/>
    <col min="2050" max="2050" width="3.7109375" style="248" customWidth="1"/>
    <col min="2051" max="2051" width="2.7109375" style="248" customWidth="1"/>
    <col min="2052" max="2052" width="3" style="248" customWidth="1"/>
    <col min="2053" max="2053" width="3.7109375" style="248" customWidth="1"/>
    <col min="2054" max="2054" width="9" style="248" customWidth="1"/>
    <col min="2055" max="2055" width="18.140625" style="248" customWidth="1"/>
    <col min="2056" max="2065" width="9.140625" style="248" customWidth="1"/>
    <col min="2066" max="2080" width="8.7109375" style="248" customWidth="1"/>
    <col min="2081" max="2081" width="6.28515625" style="248" customWidth="1"/>
    <col min="2082" max="2304" width="11.42578125" style="248"/>
    <col min="2305" max="2305" width="4.7109375" style="248" customWidth="1"/>
    <col min="2306" max="2306" width="3.7109375" style="248" customWidth="1"/>
    <col min="2307" max="2307" width="2.7109375" style="248" customWidth="1"/>
    <col min="2308" max="2308" width="3" style="248" customWidth="1"/>
    <col min="2309" max="2309" width="3.7109375" style="248" customWidth="1"/>
    <col min="2310" max="2310" width="9" style="248" customWidth="1"/>
    <col min="2311" max="2311" width="18.140625" style="248" customWidth="1"/>
    <col min="2312" max="2321" width="9.140625" style="248" customWidth="1"/>
    <col min="2322" max="2336" width="8.7109375" style="248" customWidth="1"/>
    <col min="2337" max="2337" width="6.28515625" style="248" customWidth="1"/>
    <col min="2338" max="2560" width="11.42578125" style="248"/>
    <col min="2561" max="2561" width="4.7109375" style="248" customWidth="1"/>
    <col min="2562" max="2562" width="3.7109375" style="248" customWidth="1"/>
    <col min="2563" max="2563" width="2.7109375" style="248" customWidth="1"/>
    <col min="2564" max="2564" width="3" style="248" customWidth="1"/>
    <col min="2565" max="2565" width="3.7109375" style="248" customWidth="1"/>
    <col min="2566" max="2566" width="9" style="248" customWidth="1"/>
    <col min="2567" max="2567" width="18.140625" style="248" customWidth="1"/>
    <col min="2568" max="2577" width="9.140625" style="248" customWidth="1"/>
    <col min="2578" max="2592" width="8.7109375" style="248" customWidth="1"/>
    <col min="2593" max="2593" width="6.28515625" style="248" customWidth="1"/>
    <col min="2594" max="2816" width="11.42578125" style="248"/>
    <col min="2817" max="2817" width="4.7109375" style="248" customWidth="1"/>
    <col min="2818" max="2818" width="3.7109375" style="248" customWidth="1"/>
    <col min="2819" max="2819" width="2.7109375" style="248" customWidth="1"/>
    <col min="2820" max="2820" width="3" style="248" customWidth="1"/>
    <col min="2821" max="2821" width="3.7109375" style="248" customWidth="1"/>
    <col min="2822" max="2822" width="9" style="248" customWidth="1"/>
    <col min="2823" max="2823" width="18.140625" style="248" customWidth="1"/>
    <col min="2824" max="2833" width="9.140625" style="248" customWidth="1"/>
    <col min="2834" max="2848" width="8.7109375" style="248" customWidth="1"/>
    <col min="2849" max="2849" width="6.28515625" style="248" customWidth="1"/>
    <col min="2850" max="3072" width="11.42578125" style="248"/>
    <col min="3073" max="3073" width="4.7109375" style="248" customWidth="1"/>
    <col min="3074" max="3074" width="3.7109375" style="248" customWidth="1"/>
    <col min="3075" max="3075" width="2.7109375" style="248" customWidth="1"/>
    <col min="3076" max="3076" width="3" style="248" customWidth="1"/>
    <col min="3077" max="3077" width="3.7109375" style="248" customWidth="1"/>
    <col min="3078" max="3078" width="9" style="248" customWidth="1"/>
    <col min="3079" max="3079" width="18.140625" style="248" customWidth="1"/>
    <col min="3080" max="3089" width="9.140625" style="248" customWidth="1"/>
    <col min="3090" max="3104" width="8.7109375" style="248" customWidth="1"/>
    <col min="3105" max="3105" width="6.28515625" style="248" customWidth="1"/>
    <col min="3106" max="3328" width="11.42578125" style="248"/>
    <col min="3329" max="3329" width="4.7109375" style="248" customWidth="1"/>
    <col min="3330" max="3330" width="3.7109375" style="248" customWidth="1"/>
    <col min="3331" max="3331" width="2.7109375" style="248" customWidth="1"/>
    <col min="3332" max="3332" width="3" style="248" customWidth="1"/>
    <col min="3333" max="3333" width="3.7109375" style="248" customWidth="1"/>
    <col min="3334" max="3334" width="9" style="248" customWidth="1"/>
    <col min="3335" max="3335" width="18.140625" style="248" customWidth="1"/>
    <col min="3336" max="3345" width="9.140625" style="248" customWidth="1"/>
    <col min="3346" max="3360" width="8.7109375" style="248" customWidth="1"/>
    <col min="3361" max="3361" width="6.28515625" style="248" customWidth="1"/>
    <col min="3362" max="3584" width="11.42578125" style="248"/>
    <col min="3585" max="3585" width="4.7109375" style="248" customWidth="1"/>
    <col min="3586" max="3586" width="3.7109375" style="248" customWidth="1"/>
    <col min="3587" max="3587" width="2.7109375" style="248" customWidth="1"/>
    <col min="3588" max="3588" width="3" style="248" customWidth="1"/>
    <col min="3589" max="3589" width="3.7109375" style="248" customWidth="1"/>
    <col min="3590" max="3590" width="9" style="248" customWidth="1"/>
    <col min="3591" max="3591" width="18.140625" style="248" customWidth="1"/>
    <col min="3592" max="3601" width="9.140625" style="248" customWidth="1"/>
    <col min="3602" max="3616" width="8.7109375" style="248" customWidth="1"/>
    <col min="3617" max="3617" width="6.28515625" style="248" customWidth="1"/>
    <col min="3618" max="3840" width="11.42578125" style="248"/>
    <col min="3841" max="3841" width="4.7109375" style="248" customWidth="1"/>
    <col min="3842" max="3842" width="3.7109375" style="248" customWidth="1"/>
    <col min="3843" max="3843" width="2.7109375" style="248" customWidth="1"/>
    <col min="3844" max="3844" width="3" style="248" customWidth="1"/>
    <col min="3845" max="3845" width="3.7109375" style="248" customWidth="1"/>
    <col min="3846" max="3846" width="9" style="248" customWidth="1"/>
    <col min="3847" max="3847" width="18.140625" style="248" customWidth="1"/>
    <col min="3848" max="3857" width="9.140625" style="248" customWidth="1"/>
    <col min="3858" max="3872" width="8.7109375" style="248" customWidth="1"/>
    <col min="3873" max="3873" width="6.28515625" style="248" customWidth="1"/>
    <col min="3874" max="4096" width="11.42578125" style="248"/>
    <col min="4097" max="4097" width="4.7109375" style="248" customWidth="1"/>
    <col min="4098" max="4098" width="3.7109375" style="248" customWidth="1"/>
    <col min="4099" max="4099" width="2.7109375" style="248" customWidth="1"/>
    <col min="4100" max="4100" width="3" style="248" customWidth="1"/>
    <col min="4101" max="4101" width="3.7109375" style="248" customWidth="1"/>
    <col min="4102" max="4102" width="9" style="248" customWidth="1"/>
    <col min="4103" max="4103" width="18.140625" style="248" customWidth="1"/>
    <col min="4104" max="4113" width="9.140625" style="248" customWidth="1"/>
    <col min="4114" max="4128" width="8.7109375" style="248" customWidth="1"/>
    <col min="4129" max="4129" width="6.28515625" style="248" customWidth="1"/>
    <col min="4130" max="4352" width="11.42578125" style="248"/>
    <col min="4353" max="4353" width="4.7109375" style="248" customWidth="1"/>
    <col min="4354" max="4354" width="3.7109375" style="248" customWidth="1"/>
    <col min="4355" max="4355" width="2.7109375" style="248" customWidth="1"/>
    <col min="4356" max="4356" width="3" style="248" customWidth="1"/>
    <col min="4357" max="4357" width="3.7109375" style="248" customWidth="1"/>
    <col min="4358" max="4358" width="9" style="248" customWidth="1"/>
    <col min="4359" max="4359" width="18.140625" style="248" customWidth="1"/>
    <col min="4360" max="4369" width="9.140625" style="248" customWidth="1"/>
    <col min="4370" max="4384" width="8.7109375" style="248" customWidth="1"/>
    <col min="4385" max="4385" width="6.28515625" style="248" customWidth="1"/>
    <col min="4386" max="4608" width="11.42578125" style="248"/>
    <col min="4609" max="4609" width="4.7109375" style="248" customWidth="1"/>
    <col min="4610" max="4610" width="3.7109375" style="248" customWidth="1"/>
    <col min="4611" max="4611" width="2.7109375" style="248" customWidth="1"/>
    <col min="4612" max="4612" width="3" style="248" customWidth="1"/>
    <col min="4613" max="4613" width="3.7109375" style="248" customWidth="1"/>
    <col min="4614" max="4614" width="9" style="248" customWidth="1"/>
    <col min="4615" max="4615" width="18.140625" style="248" customWidth="1"/>
    <col min="4616" max="4625" width="9.140625" style="248" customWidth="1"/>
    <col min="4626" max="4640" width="8.7109375" style="248" customWidth="1"/>
    <col min="4641" max="4641" width="6.28515625" style="248" customWidth="1"/>
    <col min="4642" max="4864" width="11.42578125" style="248"/>
    <col min="4865" max="4865" width="4.7109375" style="248" customWidth="1"/>
    <col min="4866" max="4866" width="3.7109375" style="248" customWidth="1"/>
    <col min="4867" max="4867" width="2.7109375" style="248" customWidth="1"/>
    <col min="4868" max="4868" width="3" style="248" customWidth="1"/>
    <col min="4869" max="4869" width="3.7109375" style="248" customWidth="1"/>
    <col min="4870" max="4870" width="9" style="248" customWidth="1"/>
    <col min="4871" max="4871" width="18.140625" style="248" customWidth="1"/>
    <col min="4872" max="4881" width="9.140625" style="248" customWidth="1"/>
    <col min="4882" max="4896" width="8.7109375" style="248" customWidth="1"/>
    <col min="4897" max="4897" width="6.28515625" style="248" customWidth="1"/>
    <col min="4898" max="5120" width="11.42578125" style="248"/>
    <col min="5121" max="5121" width="4.7109375" style="248" customWidth="1"/>
    <col min="5122" max="5122" width="3.7109375" style="248" customWidth="1"/>
    <col min="5123" max="5123" width="2.7109375" style="248" customWidth="1"/>
    <col min="5124" max="5124" width="3" style="248" customWidth="1"/>
    <col min="5125" max="5125" width="3.7109375" style="248" customWidth="1"/>
    <col min="5126" max="5126" width="9" style="248" customWidth="1"/>
    <col min="5127" max="5127" width="18.140625" style="248" customWidth="1"/>
    <col min="5128" max="5137" width="9.140625" style="248" customWidth="1"/>
    <col min="5138" max="5152" width="8.7109375" style="248" customWidth="1"/>
    <col min="5153" max="5153" width="6.28515625" style="248" customWidth="1"/>
    <col min="5154" max="5376" width="11.42578125" style="248"/>
    <col min="5377" max="5377" width="4.7109375" style="248" customWidth="1"/>
    <col min="5378" max="5378" width="3.7109375" style="248" customWidth="1"/>
    <col min="5379" max="5379" width="2.7109375" style="248" customWidth="1"/>
    <col min="5380" max="5380" width="3" style="248" customWidth="1"/>
    <col min="5381" max="5381" width="3.7109375" style="248" customWidth="1"/>
    <col min="5382" max="5382" width="9" style="248" customWidth="1"/>
    <col min="5383" max="5383" width="18.140625" style="248" customWidth="1"/>
    <col min="5384" max="5393" width="9.140625" style="248" customWidth="1"/>
    <col min="5394" max="5408" width="8.7109375" style="248" customWidth="1"/>
    <col min="5409" max="5409" width="6.28515625" style="248" customWidth="1"/>
    <col min="5410" max="5632" width="11.42578125" style="248"/>
    <col min="5633" max="5633" width="4.7109375" style="248" customWidth="1"/>
    <col min="5634" max="5634" width="3.7109375" style="248" customWidth="1"/>
    <col min="5635" max="5635" width="2.7109375" style="248" customWidth="1"/>
    <col min="5636" max="5636" width="3" style="248" customWidth="1"/>
    <col min="5637" max="5637" width="3.7109375" style="248" customWidth="1"/>
    <col min="5638" max="5638" width="9" style="248" customWidth="1"/>
    <col min="5639" max="5639" width="18.140625" style="248" customWidth="1"/>
    <col min="5640" max="5649" width="9.140625" style="248" customWidth="1"/>
    <col min="5650" max="5664" width="8.7109375" style="248" customWidth="1"/>
    <col min="5665" max="5665" width="6.28515625" style="248" customWidth="1"/>
    <col min="5666" max="5888" width="11.42578125" style="248"/>
    <col min="5889" max="5889" width="4.7109375" style="248" customWidth="1"/>
    <col min="5890" max="5890" width="3.7109375" style="248" customWidth="1"/>
    <col min="5891" max="5891" width="2.7109375" style="248" customWidth="1"/>
    <col min="5892" max="5892" width="3" style="248" customWidth="1"/>
    <col min="5893" max="5893" width="3.7109375" style="248" customWidth="1"/>
    <col min="5894" max="5894" width="9" style="248" customWidth="1"/>
    <col min="5895" max="5895" width="18.140625" style="248" customWidth="1"/>
    <col min="5896" max="5905" width="9.140625" style="248" customWidth="1"/>
    <col min="5906" max="5920" width="8.7109375" style="248" customWidth="1"/>
    <col min="5921" max="5921" width="6.28515625" style="248" customWidth="1"/>
    <col min="5922" max="6144" width="11.42578125" style="248"/>
    <col min="6145" max="6145" width="4.7109375" style="248" customWidth="1"/>
    <col min="6146" max="6146" width="3.7109375" style="248" customWidth="1"/>
    <col min="6147" max="6147" width="2.7109375" style="248" customWidth="1"/>
    <col min="6148" max="6148" width="3" style="248" customWidth="1"/>
    <col min="6149" max="6149" width="3.7109375" style="248" customWidth="1"/>
    <col min="6150" max="6150" width="9" style="248" customWidth="1"/>
    <col min="6151" max="6151" width="18.140625" style="248" customWidth="1"/>
    <col min="6152" max="6161" width="9.140625" style="248" customWidth="1"/>
    <col min="6162" max="6176" width="8.7109375" style="248" customWidth="1"/>
    <col min="6177" max="6177" width="6.28515625" style="248" customWidth="1"/>
    <col min="6178" max="6400" width="11.42578125" style="248"/>
    <col min="6401" max="6401" width="4.7109375" style="248" customWidth="1"/>
    <col min="6402" max="6402" width="3.7109375" style="248" customWidth="1"/>
    <col min="6403" max="6403" width="2.7109375" style="248" customWidth="1"/>
    <col min="6404" max="6404" width="3" style="248" customWidth="1"/>
    <col min="6405" max="6405" width="3.7109375" style="248" customWidth="1"/>
    <col min="6406" max="6406" width="9" style="248" customWidth="1"/>
    <col min="6407" max="6407" width="18.140625" style="248" customWidth="1"/>
    <col min="6408" max="6417" width="9.140625" style="248" customWidth="1"/>
    <col min="6418" max="6432" width="8.7109375" style="248" customWidth="1"/>
    <col min="6433" max="6433" width="6.28515625" style="248" customWidth="1"/>
    <col min="6434" max="6656" width="11.42578125" style="248"/>
    <col min="6657" max="6657" width="4.7109375" style="248" customWidth="1"/>
    <col min="6658" max="6658" width="3.7109375" style="248" customWidth="1"/>
    <col min="6659" max="6659" width="2.7109375" style="248" customWidth="1"/>
    <col min="6660" max="6660" width="3" style="248" customWidth="1"/>
    <col min="6661" max="6661" width="3.7109375" style="248" customWidth="1"/>
    <col min="6662" max="6662" width="9" style="248" customWidth="1"/>
    <col min="6663" max="6663" width="18.140625" style="248" customWidth="1"/>
    <col min="6664" max="6673" width="9.140625" style="248" customWidth="1"/>
    <col min="6674" max="6688" width="8.7109375" style="248" customWidth="1"/>
    <col min="6689" max="6689" width="6.28515625" style="248" customWidth="1"/>
    <col min="6690" max="6912" width="11.42578125" style="248"/>
    <col min="6913" max="6913" width="4.7109375" style="248" customWidth="1"/>
    <col min="6914" max="6914" width="3.7109375" style="248" customWidth="1"/>
    <col min="6915" max="6915" width="2.7109375" style="248" customWidth="1"/>
    <col min="6916" max="6916" width="3" style="248" customWidth="1"/>
    <col min="6917" max="6917" width="3.7109375" style="248" customWidth="1"/>
    <col min="6918" max="6918" width="9" style="248" customWidth="1"/>
    <col min="6919" max="6919" width="18.140625" style="248" customWidth="1"/>
    <col min="6920" max="6929" width="9.140625" style="248" customWidth="1"/>
    <col min="6930" max="6944" width="8.7109375" style="248" customWidth="1"/>
    <col min="6945" max="6945" width="6.28515625" style="248" customWidth="1"/>
    <col min="6946" max="7168" width="11.42578125" style="248"/>
    <col min="7169" max="7169" width="4.7109375" style="248" customWidth="1"/>
    <col min="7170" max="7170" width="3.7109375" style="248" customWidth="1"/>
    <col min="7171" max="7171" width="2.7109375" style="248" customWidth="1"/>
    <col min="7172" max="7172" width="3" style="248" customWidth="1"/>
    <col min="7173" max="7173" width="3.7109375" style="248" customWidth="1"/>
    <col min="7174" max="7174" width="9" style="248" customWidth="1"/>
    <col min="7175" max="7175" width="18.140625" style="248" customWidth="1"/>
    <col min="7176" max="7185" width="9.140625" style="248" customWidth="1"/>
    <col min="7186" max="7200" width="8.7109375" style="248" customWidth="1"/>
    <col min="7201" max="7201" width="6.28515625" style="248" customWidth="1"/>
    <col min="7202" max="7424" width="11.42578125" style="248"/>
    <col min="7425" max="7425" width="4.7109375" style="248" customWidth="1"/>
    <col min="7426" max="7426" width="3.7109375" style="248" customWidth="1"/>
    <col min="7427" max="7427" width="2.7109375" style="248" customWidth="1"/>
    <col min="7428" max="7428" width="3" style="248" customWidth="1"/>
    <col min="7429" max="7429" width="3.7109375" style="248" customWidth="1"/>
    <col min="7430" max="7430" width="9" style="248" customWidth="1"/>
    <col min="7431" max="7431" width="18.140625" style="248" customWidth="1"/>
    <col min="7432" max="7441" width="9.140625" style="248" customWidth="1"/>
    <col min="7442" max="7456" width="8.7109375" style="248" customWidth="1"/>
    <col min="7457" max="7457" width="6.28515625" style="248" customWidth="1"/>
    <col min="7458" max="7680" width="11.42578125" style="248"/>
    <col min="7681" max="7681" width="4.7109375" style="248" customWidth="1"/>
    <col min="7682" max="7682" width="3.7109375" style="248" customWidth="1"/>
    <col min="7683" max="7683" width="2.7109375" style="248" customWidth="1"/>
    <col min="7684" max="7684" width="3" style="248" customWidth="1"/>
    <col min="7685" max="7685" width="3.7109375" style="248" customWidth="1"/>
    <col min="7686" max="7686" width="9" style="248" customWidth="1"/>
    <col min="7687" max="7687" width="18.140625" style="248" customWidth="1"/>
    <col min="7688" max="7697" width="9.140625" style="248" customWidth="1"/>
    <col min="7698" max="7712" width="8.7109375" style="248" customWidth="1"/>
    <col min="7713" max="7713" width="6.28515625" style="248" customWidth="1"/>
    <col min="7714" max="7936" width="11.42578125" style="248"/>
    <col min="7937" max="7937" width="4.7109375" style="248" customWidth="1"/>
    <col min="7938" max="7938" width="3.7109375" style="248" customWidth="1"/>
    <col min="7939" max="7939" width="2.7109375" style="248" customWidth="1"/>
    <col min="7940" max="7940" width="3" style="248" customWidth="1"/>
    <col min="7941" max="7941" width="3.7109375" style="248" customWidth="1"/>
    <col min="7942" max="7942" width="9" style="248" customWidth="1"/>
    <col min="7943" max="7943" width="18.140625" style="248" customWidth="1"/>
    <col min="7944" max="7953" width="9.140625" style="248" customWidth="1"/>
    <col min="7954" max="7968" width="8.7109375" style="248" customWidth="1"/>
    <col min="7969" max="7969" width="6.28515625" style="248" customWidth="1"/>
    <col min="7970" max="8192" width="11.42578125" style="248"/>
    <col min="8193" max="8193" width="4.7109375" style="248" customWidth="1"/>
    <col min="8194" max="8194" width="3.7109375" style="248" customWidth="1"/>
    <col min="8195" max="8195" width="2.7109375" style="248" customWidth="1"/>
    <col min="8196" max="8196" width="3" style="248" customWidth="1"/>
    <col min="8197" max="8197" width="3.7109375" style="248" customWidth="1"/>
    <col min="8198" max="8198" width="9" style="248" customWidth="1"/>
    <col min="8199" max="8199" width="18.140625" style="248" customWidth="1"/>
    <col min="8200" max="8209" width="9.140625" style="248" customWidth="1"/>
    <col min="8210" max="8224" width="8.7109375" style="248" customWidth="1"/>
    <col min="8225" max="8225" width="6.28515625" style="248" customWidth="1"/>
    <col min="8226" max="8448" width="11.42578125" style="248"/>
    <col min="8449" max="8449" width="4.7109375" style="248" customWidth="1"/>
    <col min="8450" max="8450" width="3.7109375" style="248" customWidth="1"/>
    <col min="8451" max="8451" width="2.7109375" style="248" customWidth="1"/>
    <col min="8452" max="8452" width="3" style="248" customWidth="1"/>
    <col min="8453" max="8453" width="3.7109375" style="248" customWidth="1"/>
    <col min="8454" max="8454" width="9" style="248" customWidth="1"/>
    <col min="8455" max="8455" width="18.140625" style="248" customWidth="1"/>
    <col min="8456" max="8465" width="9.140625" style="248" customWidth="1"/>
    <col min="8466" max="8480" width="8.7109375" style="248" customWidth="1"/>
    <col min="8481" max="8481" width="6.28515625" style="248" customWidth="1"/>
    <col min="8482" max="8704" width="11.42578125" style="248"/>
    <col min="8705" max="8705" width="4.7109375" style="248" customWidth="1"/>
    <col min="8706" max="8706" width="3.7109375" style="248" customWidth="1"/>
    <col min="8707" max="8707" width="2.7109375" style="248" customWidth="1"/>
    <col min="8708" max="8708" width="3" style="248" customWidth="1"/>
    <col min="8709" max="8709" width="3.7109375" style="248" customWidth="1"/>
    <col min="8710" max="8710" width="9" style="248" customWidth="1"/>
    <col min="8711" max="8711" width="18.140625" style="248" customWidth="1"/>
    <col min="8712" max="8721" width="9.140625" style="248" customWidth="1"/>
    <col min="8722" max="8736" width="8.7109375" style="248" customWidth="1"/>
    <col min="8737" max="8737" width="6.28515625" style="248" customWidth="1"/>
    <col min="8738" max="8960" width="11.42578125" style="248"/>
    <col min="8961" max="8961" width="4.7109375" style="248" customWidth="1"/>
    <col min="8962" max="8962" width="3.7109375" style="248" customWidth="1"/>
    <col min="8963" max="8963" width="2.7109375" style="248" customWidth="1"/>
    <col min="8964" max="8964" width="3" style="248" customWidth="1"/>
    <col min="8965" max="8965" width="3.7109375" style="248" customWidth="1"/>
    <col min="8966" max="8966" width="9" style="248" customWidth="1"/>
    <col min="8967" max="8967" width="18.140625" style="248" customWidth="1"/>
    <col min="8968" max="8977" width="9.140625" style="248" customWidth="1"/>
    <col min="8978" max="8992" width="8.7109375" style="248" customWidth="1"/>
    <col min="8993" max="8993" width="6.28515625" style="248" customWidth="1"/>
    <col min="8994" max="9216" width="11.42578125" style="248"/>
    <col min="9217" max="9217" width="4.7109375" style="248" customWidth="1"/>
    <col min="9218" max="9218" width="3.7109375" style="248" customWidth="1"/>
    <col min="9219" max="9219" width="2.7109375" style="248" customWidth="1"/>
    <col min="9220" max="9220" width="3" style="248" customWidth="1"/>
    <col min="9221" max="9221" width="3.7109375" style="248" customWidth="1"/>
    <col min="9222" max="9222" width="9" style="248" customWidth="1"/>
    <col min="9223" max="9223" width="18.140625" style="248" customWidth="1"/>
    <col min="9224" max="9233" width="9.140625" style="248" customWidth="1"/>
    <col min="9234" max="9248" width="8.7109375" style="248" customWidth="1"/>
    <col min="9249" max="9249" width="6.28515625" style="248" customWidth="1"/>
    <col min="9250" max="9472" width="11.42578125" style="248"/>
    <col min="9473" max="9473" width="4.7109375" style="248" customWidth="1"/>
    <col min="9474" max="9474" width="3.7109375" style="248" customWidth="1"/>
    <col min="9475" max="9475" width="2.7109375" style="248" customWidth="1"/>
    <col min="9476" max="9476" width="3" style="248" customWidth="1"/>
    <col min="9477" max="9477" width="3.7109375" style="248" customWidth="1"/>
    <col min="9478" max="9478" width="9" style="248" customWidth="1"/>
    <col min="9479" max="9479" width="18.140625" style="248" customWidth="1"/>
    <col min="9480" max="9489" width="9.140625" style="248" customWidth="1"/>
    <col min="9490" max="9504" width="8.7109375" style="248" customWidth="1"/>
    <col min="9505" max="9505" width="6.28515625" style="248" customWidth="1"/>
    <col min="9506" max="9728" width="11.42578125" style="248"/>
    <col min="9729" max="9729" width="4.7109375" style="248" customWidth="1"/>
    <col min="9730" max="9730" width="3.7109375" style="248" customWidth="1"/>
    <col min="9731" max="9731" width="2.7109375" style="248" customWidth="1"/>
    <col min="9732" max="9732" width="3" style="248" customWidth="1"/>
    <col min="9733" max="9733" width="3.7109375" style="248" customWidth="1"/>
    <col min="9734" max="9734" width="9" style="248" customWidth="1"/>
    <col min="9735" max="9735" width="18.140625" style="248" customWidth="1"/>
    <col min="9736" max="9745" width="9.140625" style="248" customWidth="1"/>
    <col min="9746" max="9760" width="8.7109375" style="248" customWidth="1"/>
    <col min="9761" max="9761" width="6.28515625" style="248" customWidth="1"/>
    <col min="9762" max="9984" width="11.42578125" style="248"/>
    <col min="9985" max="9985" width="4.7109375" style="248" customWidth="1"/>
    <col min="9986" max="9986" width="3.7109375" style="248" customWidth="1"/>
    <col min="9987" max="9987" width="2.7109375" style="248" customWidth="1"/>
    <col min="9988" max="9988" width="3" style="248" customWidth="1"/>
    <col min="9989" max="9989" width="3.7109375" style="248" customWidth="1"/>
    <col min="9990" max="9990" width="9" style="248" customWidth="1"/>
    <col min="9991" max="9991" width="18.140625" style="248" customWidth="1"/>
    <col min="9992" max="10001" width="9.140625" style="248" customWidth="1"/>
    <col min="10002" max="10016" width="8.7109375" style="248" customWidth="1"/>
    <col min="10017" max="10017" width="6.28515625" style="248" customWidth="1"/>
    <col min="10018" max="10240" width="11.42578125" style="248"/>
    <col min="10241" max="10241" width="4.7109375" style="248" customWidth="1"/>
    <col min="10242" max="10242" width="3.7109375" style="248" customWidth="1"/>
    <col min="10243" max="10243" width="2.7109375" style="248" customWidth="1"/>
    <col min="10244" max="10244" width="3" style="248" customWidth="1"/>
    <col min="10245" max="10245" width="3.7109375" style="248" customWidth="1"/>
    <col min="10246" max="10246" width="9" style="248" customWidth="1"/>
    <col min="10247" max="10247" width="18.140625" style="248" customWidth="1"/>
    <col min="10248" max="10257" width="9.140625" style="248" customWidth="1"/>
    <col min="10258" max="10272" width="8.7109375" style="248" customWidth="1"/>
    <col min="10273" max="10273" width="6.28515625" style="248" customWidth="1"/>
    <col min="10274" max="10496" width="11.42578125" style="248"/>
    <col min="10497" max="10497" width="4.7109375" style="248" customWidth="1"/>
    <col min="10498" max="10498" width="3.7109375" style="248" customWidth="1"/>
    <col min="10499" max="10499" width="2.7109375" style="248" customWidth="1"/>
    <col min="10500" max="10500" width="3" style="248" customWidth="1"/>
    <col min="10501" max="10501" width="3.7109375" style="248" customWidth="1"/>
    <col min="10502" max="10502" width="9" style="248" customWidth="1"/>
    <col min="10503" max="10503" width="18.140625" style="248" customWidth="1"/>
    <col min="10504" max="10513" width="9.140625" style="248" customWidth="1"/>
    <col min="10514" max="10528" width="8.7109375" style="248" customWidth="1"/>
    <col min="10529" max="10529" width="6.28515625" style="248" customWidth="1"/>
    <col min="10530" max="10752" width="11.42578125" style="248"/>
    <col min="10753" max="10753" width="4.7109375" style="248" customWidth="1"/>
    <col min="10754" max="10754" width="3.7109375" style="248" customWidth="1"/>
    <col min="10755" max="10755" width="2.7109375" style="248" customWidth="1"/>
    <col min="10756" max="10756" width="3" style="248" customWidth="1"/>
    <col min="10757" max="10757" width="3.7109375" style="248" customWidth="1"/>
    <col min="10758" max="10758" width="9" style="248" customWidth="1"/>
    <col min="10759" max="10759" width="18.140625" style="248" customWidth="1"/>
    <col min="10760" max="10769" width="9.140625" style="248" customWidth="1"/>
    <col min="10770" max="10784" width="8.7109375" style="248" customWidth="1"/>
    <col min="10785" max="10785" width="6.28515625" style="248" customWidth="1"/>
    <col min="10786" max="11008" width="11.42578125" style="248"/>
    <col min="11009" max="11009" width="4.7109375" style="248" customWidth="1"/>
    <col min="11010" max="11010" width="3.7109375" style="248" customWidth="1"/>
    <col min="11011" max="11011" width="2.7109375" style="248" customWidth="1"/>
    <col min="11012" max="11012" width="3" style="248" customWidth="1"/>
    <col min="11013" max="11013" width="3.7109375" style="248" customWidth="1"/>
    <col min="11014" max="11014" width="9" style="248" customWidth="1"/>
    <col min="11015" max="11015" width="18.140625" style="248" customWidth="1"/>
    <col min="11016" max="11025" width="9.140625" style="248" customWidth="1"/>
    <col min="11026" max="11040" width="8.7109375" style="248" customWidth="1"/>
    <col min="11041" max="11041" width="6.28515625" style="248" customWidth="1"/>
    <col min="11042" max="11264" width="11.42578125" style="248"/>
    <col min="11265" max="11265" width="4.7109375" style="248" customWidth="1"/>
    <col min="11266" max="11266" width="3.7109375" style="248" customWidth="1"/>
    <col min="11267" max="11267" width="2.7109375" style="248" customWidth="1"/>
    <col min="11268" max="11268" width="3" style="248" customWidth="1"/>
    <col min="11269" max="11269" width="3.7109375" style="248" customWidth="1"/>
    <col min="11270" max="11270" width="9" style="248" customWidth="1"/>
    <col min="11271" max="11271" width="18.140625" style="248" customWidth="1"/>
    <col min="11272" max="11281" width="9.140625" style="248" customWidth="1"/>
    <col min="11282" max="11296" width="8.7109375" style="248" customWidth="1"/>
    <col min="11297" max="11297" width="6.28515625" style="248" customWidth="1"/>
    <col min="11298" max="11520" width="11.42578125" style="248"/>
    <col min="11521" max="11521" width="4.7109375" style="248" customWidth="1"/>
    <col min="11522" max="11522" width="3.7109375" style="248" customWidth="1"/>
    <col min="11523" max="11523" width="2.7109375" style="248" customWidth="1"/>
    <col min="11524" max="11524" width="3" style="248" customWidth="1"/>
    <col min="11525" max="11525" width="3.7109375" style="248" customWidth="1"/>
    <col min="11526" max="11526" width="9" style="248" customWidth="1"/>
    <col min="11527" max="11527" width="18.140625" style="248" customWidth="1"/>
    <col min="11528" max="11537" width="9.140625" style="248" customWidth="1"/>
    <col min="11538" max="11552" width="8.7109375" style="248" customWidth="1"/>
    <col min="11553" max="11553" width="6.28515625" style="248" customWidth="1"/>
    <col min="11554" max="11776" width="11.42578125" style="248"/>
    <col min="11777" max="11777" width="4.7109375" style="248" customWidth="1"/>
    <col min="11778" max="11778" width="3.7109375" style="248" customWidth="1"/>
    <col min="11779" max="11779" width="2.7109375" style="248" customWidth="1"/>
    <col min="11780" max="11780" width="3" style="248" customWidth="1"/>
    <col min="11781" max="11781" width="3.7109375" style="248" customWidth="1"/>
    <col min="11782" max="11782" width="9" style="248" customWidth="1"/>
    <col min="11783" max="11783" width="18.140625" style="248" customWidth="1"/>
    <col min="11784" max="11793" width="9.140625" style="248" customWidth="1"/>
    <col min="11794" max="11808" width="8.7109375" style="248" customWidth="1"/>
    <col min="11809" max="11809" width="6.28515625" style="248" customWidth="1"/>
    <col min="11810" max="12032" width="11.42578125" style="248"/>
    <col min="12033" max="12033" width="4.7109375" style="248" customWidth="1"/>
    <col min="12034" max="12034" width="3.7109375" style="248" customWidth="1"/>
    <col min="12035" max="12035" width="2.7109375" style="248" customWidth="1"/>
    <col min="12036" max="12036" width="3" style="248" customWidth="1"/>
    <col min="12037" max="12037" width="3.7109375" style="248" customWidth="1"/>
    <col min="12038" max="12038" width="9" style="248" customWidth="1"/>
    <col min="12039" max="12039" width="18.140625" style="248" customWidth="1"/>
    <col min="12040" max="12049" width="9.140625" style="248" customWidth="1"/>
    <col min="12050" max="12064" width="8.7109375" style="248" customWidth="1"/>
    <col min="12065" max="12065" width="6.28515625" style="248" customWidth="1"/>
    <col min="12066" max="12288" width="11.42578125" style="248"/>
    <col min="12289" max="12289" width="4.7109375" style="248" customWidth="1"/>
    <col min="12290" max="12290" width="3.7109375" style="248" customWidth="1"/>
    <col min="12291" max="12291" width="2.7109375" style="248" customWidth="1"/>
    <col min="12292" max="12292" width="3" style="248" customWidth="1"/>
    <col min="12293" max="12293" width="3.7109375" style="248" customWidth="1"/>
    <col min="12294" max="12294" width="9" style="248" customWidth="1"/>
    <col min="12295" max="12295" width="18.140625" style="248" customWidth="1"/>
    <col min="12296" max="12305" width="9.140625" style="248" customWidth="1"/>
    <col min="12306" max="12320" width="8.7109375" style="248" customWidth="1"/>
    <col min="12321" max="12321" width="6.28515625" style="248" customWidth="1"/>
    <col min="12322" max="12544" width="11.42578125" style="248"/>
    <col min="12545" max="12545" width="4.7109375" style="248" customWidth="1"/>
    <col min="12546" max="12546" width="3.7109375" style="248" customWidth="1"/>
    <col min="12547" max="12547" width="2.7109375" style="248" customWidth="1"/>
    <col min="12548" max="12548" width="3" style="248" customWidth="1"/>
    <col min="12549" max="12549" width="3.7109375" style="248" customWidth="1"/>
    <col min="12550" max="12550" width="9" style="248" customWidth="1"/>
    <col min="12551" max="12551" width="18.140625" style="248" customWidth="1"/>
    <col min="12552" max="12561" width="9.140625" style="248" customWidth="1"/>
    <col min="12562" max="12576" width="8.7109375" style="248" customWidth="1"/>
    <col min="12577" max="12577" width="6.28515625" style="248" customWidth="1"/>
    <col min="12578" max="12800" width="11.42578125" style="248"/>
    <col min="12801" max="12801" width="4.7109375" style="248" customWidth="1"/>
    <col min="12802" max="12802" width="3.7109375" style="248" customWidth="1"/>
    <col min="12803" max="12803" width="2.7109375" style="248" customWidth="1"/>
    <col min="12804" max="12804" width="3" style="248" customWidth="1"/>
    <col min="12805" max="12805" width="3.7109375" style="248" customWidth="1"/>
    <col min="12806" max="12806" width="9" style="248" customWidth="1"/>
    <col min="12807" max="12807" width="18.140625" style="248" customWidth="1"/>
    <col min="12808" max="12817" width="9.140625" style="248" customWidth="1"/>
    <col min="12818" max="12832" width="8.7109375" style="248" customWidth="1"/>
    <col min="12833" max="12833" width="6.28515625" style="248" customWidth="1"/>
    <col min="12834" max="13056" width="11.42578125" style="248"/>
    <col min="13057" max="13057" width="4.7109375" style="248" customWidth="1"/>
    <col min="13058" max="13058" width="3.7109375" style="248" customWidth="1"/>
    <col min="13059" max="13059" width="2.7109375" style="248" customWidth="1"/>
    <col min="13060" max="13060" width="3" style="248" customWidth="1"/>
    <col min="13061" max="13061" width="3.7109375" style="248" customWidth="1"/>
    <col min="13062" max="13062" width="9" style="248" customWidth="1"/>
    <col min="13063" max="13063" width="18.140625" style="248" customWidth="1"/>
    <col min="13064" max="13073" width="9.140625" style="248" customWidth="1"/>
    <col min="13074" max="13088" width="8.7109375" style="248" customWidth="1"/>
    <col min="13089" max="13089" width="6.28515625" style="248" customWidth="1"/>
    <col min="13090" max="13312" width="11.42578125" style="248"/>
    <col min="13313" max="13313" width="4.7109375" style="248" customWidth="1"/>
    <col min="13314" max="13314" width="3.7109375" style="248" customWidth="1"/>
    <col min="13315" max="13315" width="2.7109375" style="248" customWidth="1"/>
    <col min="13316" max="13316" width="3" style="248" customWidth="1"/>
    <col min="13317" max="13317" width="3.7109375" style="248" customWidth="1"/>
    <col min="13318" max="13318" width="9" style="248" customWidth="1"/>
    <col min="13319" max="13319" width="18.140625" style="248" customWidth="1"/>
    <col min="13320" max="13329" width="9.140625" style="248" customWidth="1"/>
    <col min="13330" max="13344" width="8.7109375" style="248" customWidth="1"/>
    <col min="13345" max="13345" width="6.28515625" style="248" customWidth="1"/>
    <col min="13346" max="13568" width="11.42578125" style="248"/>
    <col min="13569" max="13569" width="4.7109375" style="248" customWidth="1"/>
    <col min="13570" max="13570" width="3.7109375" style="248" customWidth="1"/>
    <col min="13571" max="13571" width="2.7109375" style="248" customWidth="1"/>
    <col min="13572" max="13572" width="3" style="248" customWidth="1"/>
    <col min="13573" max="13573" width="3.7109375" style="248" customWidth="1"/>
    <col min="13574" max="13574" width="9" style="248" customWidth="1"/>
    <col min="13575" max="13575" width="18.140625" style="248" customWidth="1"/>
    <col min="13576" max="13585" width="9.140625" style="248" customWidth="1"/>
    <col min="13586" max="13600" width="8.7109375" style="248" customWidth="1"/>
    <col min="13601" max="13601" width="6.28515625" style="248" customWidth="1"/>
    <col min="13602" max="13824" width="11.42578125" style="248"/>
    <col min="13825" max="13825" width="4.7109375" style="248" customWidth="1"/>
    <col min="13826" max="13826" width="3.7109375" style="248" customWidth="1"/>
    <col min="13827" max="13827" width="2.7109375" style="248" customWidth="1"/>
    <col min="13828" max="13828" width="3" style="248" customWidth="1"/>
    <col min="13829" max="13829" width="3.7109375" style="248" customWidth="1"/>
    <col min="13830" max="13830" width="9" style="248" customWidth="1"/>
    <col min="13831" max="13831" width="18.140625" style="248" customWidth="1"/>
    <col min="13832" max="13841" width="9.140625" style="248" customWidth="1"/>
    <col min="13842" max="13856" width="8.7109375" style="248" customWidth="1"/>
    <col min="13857" max="13857" width="6.28515625" style="248" customWidth="1"/>
    <col min="13858" max="14080" width="11.42578125" style="248"/>
    <col min="14081" max="14081" width="4.7109375" style="248" customWidth="1"/>
    <col min="14082" max="14082" width="3.7109375" style="248" customWidth="1"/>
    <col min="14083" max="14083" width="2.7109375" style="248" customWidth="1"/>
    <col min="14084" max="14084" width="3" style="248" customWidth="1"/>
    <col min="14085" max="14085" width="3.7109375" style="248" customWidth="1"/>
    <col min="14086" max="14086" width="9" style="248" customWidth="1"/>
    <col min="14087" max="14087" width="18.140625" style="248" customWidth="1"/>
    <col min="14088" max="14097" width="9.140625" style="248" customWidth="1"/>
    <col min="14098" max="14112" width="8.7109375" style="248" customWidth="1"/>
    <col min="14113" max="14113" width="6.28515625" style="248" customWidth="1"/>
    <col min="14114" max="14336" width="11.42578125" style="248"/>
    <col min="14337" max="14337" width="4.7109375" style="248" customWidth="1"/>
    <col min="14338" max="14338" width="3.7109375" style="248" customWidth="1"/>
    <col min="14339" max="14339" width="2.7109375" style="248" customWidth="1"/>
    <col min="14340" max="14340" width="3" style="248" customWidth="1"/>
    <col min="14341" max="14341" width="3.7109375" style="248" customWidth="1"/>
    <col min="14342" max="14342" width="9" style="248" customWidth="1"/>
    <col min="14343" max="14343" width="18.140625" style="248" customWidth="1"/>
    <col min="14344" max="14353" width="9.140625" style="248" customWidth="1"/>
    <col min="14354" max="14368" width="8.7109375" style="248" customWidth="1"/>
    <col min="14369" max="14369" width="6.28515625" style="248" customWidth="1"/>
    <col min="14370" max="14592" width="11.42578125" style="248"/>
    <col min="14593" max="14593" width="4.7109375" style="248" customWidth="1"/>
    <col min="14594" max="14594" width="3.7109375" style="248" customWidth="1"/>
    <col min="14595" max="14595" width="2.7109375" style="248" customWidth="1"/>
    <col min="14596" max="14596" width="3" style="248" customWidth="1"/>
    <col min="14597" max="14597" width="3.7109375" style="248" customWidth="1"/>
    <col min="14598" max="14598" width="9" style="248" customWidth="1"/>
    <col min="14599" max="14599" width="18.140625" style="248" customWidth="1"/>
    <col min="14600" max="14609" width="9.140625" style="248" customWidth="1"/>
    <col min="14610" max="14624" width="8.7109375" style="248" customWidth="1"/>
    <col min="14625" max="14625" width="6.28515625" style="248" customWidth="1"/>
    <col min="14626" max="14848" width="11.42578125" style="248"/>
    <col min="14849" max="14849" width="4.7109375" style="248" customWidth="1"/>
    <col min="14850" max="14850" width="3.7109375" style="248" customWidth="1"/>
    <col min="14851" max="14851" width="2.7109375" style="248" customWidth="1"/>
    <col min="14852" max="14852" width="3" style="248" customWidth="1"/>
    <col min="14853" max="14853" width="3.7109375" style="248" customWidth="1"/>
    <col min="14854" max="14854" width="9" style="248" customWidth="1"/>
    <col min="14855" max="14855" width="18.140625" style="248" customWidth="1"/>
    <col min="14856" max="14865" width="9.140625" style="248" customWidth="1"/>
    <col min="14866" max="14880" width="8.7109375" style="248" customWidth="1"/>
    <col min="14881" max="14881" width="6.28515625" style="248" customWidth="1"/>
    <col min="14882" max="15104" width="11.42578125" style="248"/>
    <col min="15105" max="15105" width="4.7109375" style="248" customWidth="1"/>
    <col min="15106" max="15106" width="3.7109375" style="248" customWidth="1"/>
    <col min="15107" max="15107" width="2.7109375" style="248" customWidth="1"/>
    <col min="15108" max="15108" width="3" style="248" customWidth="1"/>
    <col min="15109" max="15109" width="3.7109375" style="248" customWidth="1"/>
    <col min="15110" max="15110" width="9" style="248" customWidth="1"/>
    <col min="15111" max="15111" width="18.140625" style="248" customWidth="1"/>
    <col min="15112" max="15121" width="9.140625" style="248" customWidth="1"/>
    <col min="15122" max="15136" width="8.7109375" style="248" customWidth="1"/>
    <col min="15137" max="15137" width="6.28515625" style="248" customWidth="1"/>
    <col min="15138" max="15360" width="11.42578125" style="248"/>
    <col min="15361" max="15361" width="4.7109375" style="248" customWidth="1"/>
    <col min="15362" max="15362" width="3.7109375" style="248" customWidth="1"/>
    <col min="15363" max="15363" width="2.7109375" style="248" customWidth="1"/>
    <col min="15364" max="15364" width="3" style="248" customWidth="1"/>
    <col min="15365" max="15365" width="3.7109375" style="248" customWidth="1"/>
    <col min="15366" max="15366" width="9" style="248" customWidth="1"/>
    <col min="15367" max="15367" width="18.140625" style="248" customWidth="1"/>
    <col min="15368" max="15377" width="9.140625" style="248" customWidth="1"/>
    <col min="15378" max="15392" width="8.7109375" style="248" customWidth="1"/>
    <col min="15393" max="15393" width="6.28515625" style="248" customWidth="1"/>
    <col min="15394" max="15616" width="11.42578125" style="248"/>
    <col min="15617" max="15617" width="4.7109375" style="248" customWidth="1"/>
    <col min="15618" max="15618" width="3.7109375" style="248" customWidth="1"/>
    <col min="15619" max="15619" width="2.7109375" style="248" customWidth="1"/>
    <col min="15620" max="15620" width="3" style="248" customWidth="1"/>
    <col min="15621" max="15621" width="3.7109375" style="248" customWidth="1"/>
    <col min="15622" max="15622" width="9" style="248" customWidth="1"/>
    <col min="15623" max="15623" width="18.140625" style="248" customWidth="1"/>
    <col min="15624" max="15633" width="9.140625" style="248" customWidth="1"/>
    <col min="15634" max="15648" width="8.7109375" style="248" customWidth="1"/>
    <col min="15649" max="15649" width="6.28515625" style="248" customWidth="1"/>
    <col min="15650" max="15872" width="11.42578125" style="248"/>
    <col min="15873" max="15873" width="4.7109375" style="248" customWidth="1"/>
    <col min="15874" max="15874" width="3.7109375" style="248" customWidth="1"/>
    <col min="15875" max="15875" width="2.7109375" style="248" customWidth="1"/>
    <col min="15876" max="15876" width="3" style="248" customWidth="1"/>
    <col min="15877" max="15877" width="3.7109375" style="248" customWidth="1"/>
    <col min="15878" max="15878" width="9" style="248" customWidth="1"/>
    <col min="15879" max="15879" width="18.140625" style="248" customWidth="1"/>
    <col min="15880" max="15889" width="9.140625" style="248" customWidth="1"/>
    <col min="15890" max="15904" width="8.7109375" style="248" customWidth="1"/>
    <col min="15905" max="15905" width="6.28515625" style="248" customWidth="1"/>
    <col min="15906" max="16128" width="11.42578125" style="248"/>
    <col min="16129" max="16129" width="4.7109375" style="248" customWidth="1"/>
    <col min="16130" max="16130" width="3.7109375" style="248" customWidth="1"/>
    <col min="16131" max="16131" width="2.7109375" style="248" customWidth="1"/>
    <col min="16132" max="16132" width="3" style="248" customWidth="1"/>
    <col min="16133" max="16133" width="3.7109375" style="248" customWidth="1"/>
    <col min="16134" max="16134" width="9" style="248" customWidth="1"/>
    <col min="16135" max="16135" width="18.140625" style="248" customWidth="1"/>
    <col min="16136" max="16145" width="9.140625" style="248" customWidth="1"/>
    <col min="16146" max="16160" width="8.7109375" style="248" customWidth="1"/>
    <col min="16161" max="16161" width="6.28515625" style="248" customWidth="1"/>
    <col min="16162" max="16384" width="11.42578125" style="248"/>
  </cols>
  <sheetData>
    <row r="1" spans="1:40" s="330" customFormat="1" ht="15" customHeight="1">
      <c r="A1" s="812" t="s">
        <v>1764</v>
      </c>
    </row>
    <row r="2" spans="1:40" ht="24.95" customHeight="1">
      <c r="A2" s="705" t="s">
        <v>740</v>
      </c>
      <c r="B2" s="705"/>
      <c r="C2" s="705"/>
      <c r="D2" s="705"/>
      <c r="E2" s="705"/>
      <c r="F2" s="705"/>
      <c r="G2" s="705"/>
      <c r="H2" s="705"/>
      <c r="I2" s="705"/>
      <c r="J2" s="705"/>
      <c r="K2" s="705"/>
      <c r="L2" s="705"/>
      <c r="M2" s="705"/>
      <c r="N2" s="705"/>
      <c r="O2" s="705"/>
      <c r="P2" s="705"/>
      <c r="Q2" s="705"/>
      <c r="R2" s="705" t="s">
        <v>740</v>
      </c>
      <c r="S2" s="705"/>
      <c r="T2" s="705"/>
      <c r="U2" s="705"/>
      <c r="V2" s="705"/>
      <c r="W2" s="705"/>
      <c r="X2" s="705"/>
      <c r="Y2" s="705"/>
      <c r="Z2" s="705"/>
      <c r="AA2" s="705"/>
      <c r="AB2" s="705"/>
      <c r="AC2" s="705"/>
      <c r="AD2" s="705"/>
      <c r="AE2" s="705"/>
      <c r="AF2" s="705"/>
      <c r="AG2" s="705"/>
    </row>
    <row r="3" spans="1:40" ht="24.95" customHeight="1">
      <c r="A3" s="70" t="s">
        <v>1150</v>
      </c>
      <c r="B3" s="705"/>
      <c r="C3" s="705"/>
      <c r="D3" s="705"/>
      <c r="E3" s="705"/>
      <c r="F3" s="705"/>
      <c r="G3" s="705"/>
      <c r="H3" s="705"/>
      <c r="I3" s="705"/>
      <c r="J3" s="705"/>
      <c r="K3" s="705"/>
      <c r="L3" s="705"/>
      <c r="M3" s="705"/>
      <c r="N3" s="705"/>
      <c r="O3" s="705"/>
      <c r="P3" s="705"/>
      <c r="Q3" s="705"/>
      <c r="R3" s="705" t="s">
        <v>1150</v>
      </c>
      <c r="S3" s="705"/>
      <c r="T3" s="705"/>
      <c r="U3" s="705"/>
      <c r="V3" s="705"/>
      <c r="W3" s="705"/>
      <c r="X3" s="705"/>
      <c r="Y3" s="705"/>
      <c r="Z3" s="705"/>
      <c r="AA3" s="705"/>
      <c r="AB3" s="705"/>
      <c r="AC3" s="705"/>
      <c r="AD3" s="705"/>
      <c r="AE3" s="705"/>
      <c r="AF3" s="705"/>
      <c r="AG3" s="705"/>
    </row>
    <row r="4" spans="1:40" s="132" customFormat="1" ht="24.95" customHeight="1">
      <c r="A4" s="70" t="s">
        <v>1398</v>
      </c>
      <c r="B4" s="705"/>
      <c r="C4" s="705"/>
      <c r="D4" s="705"/>
      <c r="E4" s="705"/>
      <c r="F4" s="705"/>
      <c r="G4" s="705"/>
      <c r="H4" s="705"/>
      <c r="I4" s="705"/>
      <c r="J4" s="705"/>
      <c r="K4" s="705"/>
      <c r="L4" s="705"/>
      <c r="M4" s="705"/>
      <c r="N4" s="705"/>
      <c r="O4" s="705"/>
      <c r="P4" s="705"/>
      <c r="Q4" s="705"/>
      <c r="R4" s="705" t="s">
        <v>1398</v>
      </c>
      <c r="S4" s="705"/>
      <c r="T4" s="705"/>
      <c r="U4" s="705"/>
      <c r="V4" s="705"/>
      <c r="W4" s="705"/>
      <c r="X4" s="705"/>
      <c r="Y4" s="705"/>
      <c r="Z4" s="705"/>
      <c r="AA4" s="705"/>
      <c r="AB4" s="705"/>
      <c r="AC4" s="705"/>
      <c r="AD4" s="705"/>
      <c r="AE4" s="705"/>
      <c r="AF4" s="705"/>
      <c r="AG4" s="705"/>
      <c r="AH4" s="248"/>
      <c r="AI4" s="248"/>
      <c r="AJ4" s="248"/>
      <c r="AK4" s="248"/>
      <c r="AL4" s="248"/>
      <c r="AM4" s="248"/>
      <c r="AN4" s="248"/>
    </row>
    <row r="5" spans="1:40" s="132" customFormat="1" ht="24.95" customHeight="1">
      <c r="A5" s="705" t="s">
        <v>1148</v>
      </c>
      <c r="B5" s="705"/>
      <c r="C5" s="705"/>
      <c r="D5" s="705"/>
      <c r="E5" s="705"/>
      <c r="F5" s="705"/>
      <c r="G5" s="705"/>
      <c r="H5" s="705"/>
      <c r="I5" s="705"/>
      <c r="J5" s="705"/>
      <c r="K5" s="705"/>
      <c r="L5" s="705"/>
      <c r="M5" s="705"/>
      <c r="N5" s="705"/>
      <c r="O5" s="705"/>
      <c r="P5" s="705"/>
      <c r="Q5" s="705"/>
      <c r="R5" s="70" t="s">
        <v>1148</v>
      </c>
      <c r="S5" s="705"/>
      <c r="T5" s="705"/>
      <c r="U5" s="705"/>
      <c r="V5" s="705"/>
      <c r="W5" s="705"/>
      <c r="X5" s="705"/>
      <c r="Y5" s="705"/>
      <c r="Z5" s="705"/>
      <c r="AA5" s="705"/>
      <c r="AB5" s="705"/>
      <c r="AC5" s="705"/>
      <c r="AD5" s="705"/>
      <c r="AE5" s="705"/>
      <c r="AF5" s="705"/>
      <c r="AG5" s="705"/>
      <c r="AH5" s="248"/>
      <c r="AI5" s="248"/>
      <c r="AJ5" s="248"/>
      <c r="AK5" s="248"/>
      <c r="AL5" s="248"/>
      <c r="AM5" s="248"/>
      <c r="AN5" s="248"/>
    </row>
    <row r="6" spans="1:40" s="132" customFormat="1" ht="24.95" customHeight="1">
      <c r="A6" s="705" t="s">
        <v>1147</v>
      </c>
      <c r="B6" s="705"/>
      <c r="C6" s="705"/>
      <c r="D6" s="705"/>
      <c r="E6" s="705"/>
      <c r="F6" s="705"/>
      <c r="G6" s="705"/>
      <c r="H6" s="705"/>
      <c r="I6" s="705"/>
      <c r="J6" s="705"/>
      <c r="K6" s="705"/>
      <c r="L6" s="705"/>
      <c r="M6" s="705"/>
      <c r="N6" s="705"/>
      <c r="O6" s="705"/>
      <c r="P6" s="705"/>
      <c r="Q6" s="705"/>
      <c r="R6" s="705" t="s">
        <v>1147</v>
      </c>
      <c r="S6" s="705"/>
      <c r="T6" s="705"/>
      <c r="U6" s="705"/>
      <c r="V6" s="705"/>
      <c r="W6" s="705"/>
      <c r="X6" s="705"/>
      <c r="Y6" s="705"/>
      <c r="Z6" s="705"/>
      <c r="AA6" s="705"/>
      <c r="AB6" s="705"/>
      <c r="AC6" s="705"/>
      <c r="AD6" s="705"/>
      <c r="AE6" s="705"/>
      <c r="AF6" s="705"/>
      <c r="AG6" s="705"/>
      <c r="AH6" s="248"/>
      <c r="AI6" s="248"/>
      <c r="AJ6" s="248"/>
      <c r="AK6" s="248"/>
      <c r="AL6" s="248"/>
      <c r="AM6" s="248"/>
      <c r="AN6" s="248"/>
    </row>
    <row r="7" spans="1:40" ht="24.95" customHeight="1">
      <c r="A7" s="705" t="s">
        <v>437</v>
      </c>
      <c r="B7" s="705"/>
      <c r="C7" s="705"/>
      <c r="D7" s="705"/>
      <c r="E7" s="705"/>
      <c r="F7" s="705"/>
      <c r="G7" s="705"/>
      <c r="H7" s="705"/>
      <c r="I7" s="705"/>
      <c r="J7" s="705"/>
      <c r="K7" s="705"/>
      <c r="L7" s="705"/>
      <c r="M7" s="705"/>
      <c r="N7" s="705"/>
      <c r="O7" s="705"/>
      <c r="P7" s="705"/>
      <c r="Q7" s="705"/>
      <c r="R7" s="705" t="s">
        <v>437</v>
      </c>
      <c r="S7" s="705"/>
      <c r="T7" s="705"/>
      <c r="U7" s="705"/>
      <c r="V7" s="705"/>
      <c r="W7" s="705"/>
      <c r="X7" s="705"/>
      <c r="Y7" s="705"/>
      <c r="Z7" s="705"/>
      <c r="AA7" s="705"/>
      <c r="AB7" s="705"/>
      <c r="AC7" s="705"/>
      <c r="AD7" s="705"/>
      <c r="AE7" s="705"/>
      <c r="AF7" s="705"/>
      <c r="AG7" s="705"/>
    </row>
    <row r="8" spans="1:40" ht="20.100000000000001" customHeight="1">
      <c r="A8" s="180"/>
      <c r="B8" s="330"/>
      <c r="C8" s="330"/>
      <c r="D8" s="330"/>
      <c r="E8" s="330"/>
      <c r="F8" s="330"/>
      <c r="G8" s="330"/>
      <c r="H8" s="330"/>
      <c r="I8" s="180"/>
      <c r="J8" s="330"/>
      <c r="K8" s="330"/>
      <c r="L8" s="180"/>
      <c r="M8" s="330"/>
      <c r="N8" s="330"/>
      <c r="O8" s="330"/>
      <c r="P8" s="330"/>
      <c r="Q8" s="180"/>
      <c r="R8" s="330"/>
      <c r="S8" s="330"/>
      <c r="T8" s="330"/>
      <c r="U8" s="330"/>
      <c r="V8" s="330"/>
      <c r="W8" s="330"/>
      <c r="X8" s="330"/>
      <c r="Y8" s="330"/>
      <c r="Z8" s="330"/>
      <c r="AA8" s="330"/>
      <c r="AB8" s="330"/>
      <c r="AC8" s="330"/>
      <c r="AD8" s="330"/>
      <c r="AE8" s="330"/>
      <c r="AF8" s="330"/>
      <c r="AG8" s="67"/>
    </row>
    <row r="9" spans="1:40" ht="12.95" customHeight="1">
      <c r="A9" s="150"/>
      <c r="B9" s="147"/>
      <c r="C9" s="147"/>
      <c r="D9" s="147"/>
      <c r="E9" s="147"/>
      <c r="F9" s="147"/>
      <c r="G9" s="147"/>
      <c r="H9" s="149"/>
      <c r="I9" s="67"/>
      <c r="J9" s="147"/>
      <c r="K9" s="151"/>
      <c r="L9" s="66"/>
      <c r="M9" s="147"/>
      <c r="N9" s="147"/>
      <c r="O9" s="147"/>
      <c r="P9" s="707"/>
      <c r="Q9" s="713"/>
      <c r="R9" s="150"/>
      <c r="S9" s="148"/>
      <c r="T9" s="149"/>
      <c r="U9" s="149"/>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31" t="s">
        <v>1144</v>
      </c>
      <c r="J10" s="1032"/>
      <c r="K10" s="714"/>
      <c r="L10" s="1031" t="s">
        <v>1144</v>
      </c>
      <c r="M10" s="1032"/>
      <c r="N10" s="1026" t="s">
        <v>1146</v>
      </c>
      <c r="O10" s="1026"/>
      <c r="P10" s="1027" t="s">
        <v>1145</v>
      </c>
      <c r="Q10" s="1026"/>
      <c r="R10" s="715"/>
      <c r="S10" s="144" t="s">
        <v>1140</v>
      </c>
      <c r="T10" s="216"/>
      <c r="U10" s="143"/>
      <c r="V10" s="143"/>
      <c r="W10" s="1027" t="s">
        <v>1144</v>
      </c>
      <c r="X10" s="1028"/>
      <c r="Y10" s="216"/>
      <c r="Z10" s="216"/>
      <c r="AA10" s="66"/>
      <c r="AB10" s="1027" t="s">
        <v>1144</v>
      </c>
      <c r="AC10" s="1028"/>
      <c r="AD10" s="143"/>
      <c r="AE10" s="143"/>
      <c r="AF10" s="144" t="s">
        <v>1140</v>
      </c>
      <c r="AG10" s="67"/>
    </row>
    <row r="11" spans="1:40" ht="12.95" customHeight="1">
      <c r="A11" s="142"/>
      <c r="B11" s="67"/>
      <c r="C11" s="67"/>
      <c r="D11" s="67"/>
      <c r="E11" s="67"/>
      <c r="F11" s="67"/>
      <c r="G11" s="711"/>
      <c r="H11" s="330"/>
      <c r="I11" s="1033" t="s">
        <v>1135</v>
      </c>
      <c r="J11" s="1034"/>
      <c r="K11" s="330"/>
      <c r="L11" s="1033" t="s">
        <v>1135</v>
      </c>
      <c r="M11" s="1034"/>
      <c r="N11" s="330"/>
      <c r="O11" s="330"/>
      <c r="P11" s="1027" t="s">
        <v>1143</v>
      </c>
      <c r="Q11" s="1026"/>
      <c r="R11" s="142"/>
      <c r="S11" s="144" t="s">
        <v>1142</v>
      </c>
      <c r="T11" s="216"/>
      <c r="U11" s="216"/>
      <c r="V11" s="216"/>
      <c r="W11" s="1027" t="s">
        <v>1135</v>
      </c>
      <c r="X11" s="1028"/>
      <c r="Y11" s="216"/>
      <c r="Z11" s="66"/>
      <c r="AA11" s="216"/>
      <c r="AB11" s="1026" t="s">
        <v>1135</v>
      </c>
      <c r="AC11" s="1028"/>
      <c r="AD11" s="143"/>
      <c r="AE11" s="143"/>
      <c r="AF11" s="144" t="s">
        <v>1142</v>
      </c>
      <c r="AG11" s="330"/>
    </row>
    <row r="12" spans="1:40" ht="12.95" customHeight="1">
      <c r="A12" s="709" t="s">
        <v>271</v>
      </c>
      <c r="B12" s="1026" t="s">
        <v>1141</v>
      </c>
      <c r="C12" s="1026"/>
      <c r="D12" s="1026"/>
      <c r="E12" s="1026"/>
      <c r="F12" s="1026"/>
      <c r="G12" s="1028"/>
      <c r="H12" s="143">
        <v>43313</v>
      </c>
      <c r="I12" s="1029">
        <v>43313</v>
      </c>
      <c r="J12" s="1030"/>
      <c r="K12" s="714">
        <v>43282</v>
      </c>
      <c r="L12" s="1029">
        <v>43282</v>
      </c>
      <c r="M12" s="1030"/>
      <c r="N12" s="143" t="s">
        <v>849</v>
      </c>
      <c r="O12" s="708" t="s">
        <v>1140</v>
      </c>
      <c r="P12" s="714">
        <v>43313</v>
      </c>
      <c r="Q12" s="708" t="s">
        <v>1140</v>
      </c>
      <c r="R12" s="715">
        <v>42948</v>
      </c>
      <c r="S12" s="68" t="s">
        <v>1139</v>
      </c>
      <c r="T12" s="143" t="s">
        <v>100</v>
      </c>
      <c r="U12" s="143" t="s">
        <v>99</v>
      </c>
      <c r="V12" s="143" t="s">
        <v>100</v>
      </c>
      <c r="W12" s="146" t="s">
        <v>100</v>
      </c>
      <c r="X12" s="145">
        <v>43252</v>
      </c>
      <c r="Y12" s="144" t="s">
        <v>1132</v>
      </c>
      <c r="Z12" s="68" t="s">
        <v>1133</v>
      </c>
      <c r="AA12" s="144" t="s">
        <v>1132</v>
      </c>
      <c r="AB12" s="179" t="s">
        <v>1132</v>
      </c>
      <c r="AC12" s="145">
        <v>43160</v>
      </c>
      <c r="AD12" s="216"/>
      <c r="AE12" s="330"/>
      <c r="AF12" s="144" t="s">
        <v>1139</v>
      </c>
      <c r="AG12" s="713" t="s">
        <v>271</v>
      </c>
    </row>
    <row r="13" spans="1:40" ht="12.95" customHeight="1">
      <c r="A13" s="709" t="s">
        <v>1137</v>
      </c>
      <c r="B13" s="67"/>
      <c r="C13" s="67"/>
      <c r="D13" s="67"/>
      <c r="E13" s="67"/>
      <c r="F13" s="67"/>
      <c r="G13" s="715"/>
      <c r="H13" s="141">
        <v>43313</v>
      </c>
      <c r="I13" s="1027" t="s">
        <v>1134</v>
      </c>
      <c r="J13" s="1028"/>
      <c r="K13" s="710">
        <v>43282</v>
      </c>
      <c r="L13" s="1027" t="s">
        <v>1134</v>
      </c>
      <c r="M13" s="1028"/>
      <c r="N13" s="141">
        <v>43313</v>
      </c>
      <c r="O13" s="144" t="s">
        <v>1138</v>
      </c>
      <c r="P13" s="710">
        <v>43313</v>
      </c>
      <c r="Q13" s="708" t="s">
        <v>1138</v>
      </c>
      <c r="R13" s="711">
        <v>42948</v>
      </c>
      <c r="S13" s="709" t="s">
        <v>1135</v>
      </c>
      <c r="T13" s="141">
        <v>42887</v>
      </c>
      <c r="U13" s="141">
        <v>43160</v>
      </c>
      <c r="V13" s="141">
        <v>43252</v>
      </c>
      <c r="W13" s="1033" t="s">
        <v>1134</v>
      </c>
      <c r="X13" s="1034"/>
      <c r="Y13" s="141">
        <v>42795</v>
      </c>
      <c r="Z13" s="710">
        <v>42979</v>
      </c>
      <c r="AA13" s="141">
        <v>43160</v>
      </c>
      <c r="AB13" s="1036" t="s">
        <v>1134</v>
      </c>
      <c r="AC13" s="1034"/>
      <c r="AD13" s="141">
        <v>42614</v>
      </c>
      <c r="AE13" s="141">
        <v>42979</v>
      </c>
      <c r="AF13" s="144" t="s">
        <v>1135</v>
      </c>
      <c r="AG13" s="713" t="s">
        <v>1137</v>
      </c>
    </row>
    <row r="14" spans="1:40" ht="12.95" customHeight="1">
      <c r="A14" s="709"/>
      <c r="B14" s="67"/>
      <c r="C14" s="67"/>
      <c r="D14" s="67"/>
      <c r="E14" s="67"/>
      <c r="F14" s="67"/>
      <c r="G14" s="67"/>
      <c r="H14" s="216"/>
      <c r="I14" s="708"/>
      <c r="J14" s="709"/>
      <c r="K14" s="330"/>
      <c r="L14" s="708"/>
      <c r="M14" s="709"/>
      <c r="N14" s="68" t="s">
        <v>1136</v>
      </c>
      <c r="O14" s="144" t="s">
        <v>1135</v>
      </c>
      <c r="P14" s="708" t="s">
        <v>685</v>
      </c>
      <c r="Q14" s="708" t="s">
        <v>1135</v>
      </c>
      <c r="R14" s="142"/>
      <c r="S14" s="709" t="s">
        <v>1134</v>
      </c>
      <c r="T14" s="216"/>
      <c r="U14" s="216"/>
      <c r="V14" s="330"/>
      <c r="W14" s="66"/>
      <c r="X14" s="142"/>
      <c r="Y14" s="216"/>
      <c r="Z14" s="216"/>
      <c r="AA14" s="330"/>
      <c r="AB14" s="66"/>
      <c r="AC14" s="142"/>
      <c r="AD14" s="216"/>
      <c r="AE14" s="216"/>
      <c r="AF14" s="144" t="s">
        <v>1134</v>
      </c>
      <c r="AG14" s="713"/>
    </row>
    <row r="15" spans="1:40" ht="12.95" customHeight="1">
      <c r="A15" s="142"/>
      <c r="B15" s="67"/>
      <c r="C15" s="67"/>
      <c r="D15" s="67"/>
      <c r="E15" s="67"/>
      <c r="F15" s="67"/>
      <c r="G15" s="67"/>
      <c r="H15" s="143"/>
      <c r="I15" s="143">
        <v>42948</v>
      </c>
      <c r="J15" s="143">
        <v>43282</v>
      </c>
      <c r="K15" s="330"/>
      <c r="L15" s="143">
        <v>42917</v>
      </c>
      <c r="M15" s="143">
        <v>43252</v>
      </c>
      <c r="N15" s="143">
        <v>42948</v>
      </c>
      <c r="O15" s="143" t="s">
        <v>1134</v>
      </c>
      <c r="P15" s="714">
        <v>43282</v>
      </c>
      <c r="Q15" s="714" t="s">
        <v>1134</v>
      </c>
      <c r="R15" s="715"/>
      <c r="S15" s="715">
        <v>42583</v>
      </c>
      <c r="T15" s="143"/>
      <c r="U15" s="216"/>
      <c r="V15" s="216"/>
      <c r="W15" s="714" t="s">
        <v>100</v>
      </c>
      <c r="X15" s="143" t="s">
        <v>99</v>
      </c>
      <c r="Y15" s="216"/>
      <c r="Z15" s="216"/>
      <c r="AA15" s="216"/>
      <c r="AB15" s="144" t="s">
        <v>1132</v>
      </c>
      <c r="AC15" s="68" t="s">
        <v>1133</v>
      </c>
      <c r="AD15" s="216"/>
      <c r="AE15" s="216"/>
      <c r="AF15" s="216"/>
      <c r="AG15" s="67"/>
    </row>
    <row r="16" spans="1:40" ht="12.95" customHeight="1">
      <c r="A16" s="142"/>
      <c r="B16" s="67"/>
      <c r="C16" s="67"/>
      <c r="D16" s="67"/>
      <c r="E16" s="67"/>
      <c r="F16" s="67"/>
      <c r="G16" s="67"/>
      <c r="H16" s="66"/>
      <c r="I16" s="141">
        <v>42948</v>
      </c>
      <c r="J16" s="141">
        <v>43282</v>
      </c>
      <c r="K16" s="330"/>
      <c r="L16" s="141">
        <v>42917</v>
      </c>
      <c r="M16" s="141">
        <v>43252</v>
      </c>
      <c r="N16" s="141">
        <v>43313</v>
      </c>
      <c r="O16" s="143" t="s">
        <v>1131</v>
      </c>
      <c r="P16" s="141">
        <v>43282</v>
      </c>
      <c r="Q16" s="714" t="s">
        <v>1131</v>
      </c>
      <c r="R16" s="142"/>
      <c r="S16" s="141">
        <v>42583</v>
      </c>
      <c r="T16" s="141"/>
      <c r="U16" s="216"/>
      <c r="V16" s="216"/>
      <c r="W16" s="710">
        <v>42887</v>
      </c>
      <c r="X16" s="141">
        <v>43160</v>
      </c>
      <c r="Y16" s="216"/>
      <c r="Z16" s="216"/>
      <c r="AA16" s="216"/>
      <c r="AB16" s="141">
        <v>42795</v>
      </c>
      <c r="AC16" s="710">
        <v>42979</v>
      </c>
      <c r="AD16" s="216"/>
      <c r="AE16" s="216"/>
      <c r="AF16" s="141">
        <v>42614</v>
      </c>
      <c r="AG16" s="67"/>
    </row>
    <row r="17" spans="1:33" ht="12.95" customHeight="1">
      <c r="A17" s="139"/>
      <c r="B17" s="180"/>
      <c r="C17" s="180"/>
      <c r="D17" s="180"/>
      <c r="E17" s="180"/>
      <c r="F17" s="180"/>
      <c r="G17" s="180"/>
      <c r="H17" s="140"/>
      <c r="I17" s="140"/>
      <c r="J17" s="140"/>
      <c r="K17" s="140"/>
      <c r="L17" s="140"/>
      <c r="M17" s="217"/>
      <c r="N17" s="139"/>
      <c r="O17" s="137"/>
      <c r="P17" s="140"/>
      <c r="Q17" s="140"/>
      <c r="R17" s="139"/>
      <c r="S17" s="138"/>
      <c r="T17" s="217"/>
      <c r="U17" s="217"/>
      <c r="V17" s="217"/>
      <c r="W17" s="217"/>
      <c r="X17" s="180"/>
      <c r="Y17" s="137"/>
      <c r="Z17" s="217"/>
      <c r="AA17" s="217"/>
      <c r="AB17" s="217"/>
      <c r="AC17" s="217"/>
      <c r="AD17" s="217"/>
      <c r="AE17" s="217"/>
      <c r="AF17" s="217"/>
      <c r="AG17" s="180"/>
    </row>
    <row r="18" spans="1:33" ht="60" customHeight="1">
      <c r="A18" s="330"/>
      <c r="B18" s="65"/>
      <c r="C18" s="65"/>
      <c r="D18" s="65"/>
      <c r="E18" s="65"/>
      <c r="F18" s="65"/>
      <c r="G18" s="65"/>
      <c r="H18" s="65" t="s">
        <v>1106</v>
      </c>
      <c r="I18" s="65"/>
      <c r="J18" s="65"/>
      <c r="K18" s="65"/>
      <c r="L18" s="65"/>
      <c r="M18" s="65"/>
      <c r="N18" s="65"/>
      <c r="O18" s="65"/>
      <c r="P18" s="65"/>
      <c r="Q18" s="65"/>
      <c r="R18" s="1037" t="s">
        <v>1106</v>
      </c>
      <c r="S18" s="1037"/>
      <c r="T18" s="1037"/>
      <c r="U18" s="1037"/>
      <c r="V18" s="1037"/>
      <c r="W18" s="1037"/>
      <c r="X18" s="1037"/>
      <c r="Y18" s="1037"/>
      <c r="Z18" s="1037"/>
      <c r="AA18" s="1037"/>
      <c r="AB18" s="1037"/>
      <c r="AC18" s="1037"/>
      <c r="AD18" s="1037"/>
      <c r="AE18" s="1037"/>
      <c r="AF18" s="1037"/>
      <c r="AG18" s="1037"/>
    </row>
    <row r="19" spans="1:33" ht="50.1" customHeight="1">
      <c r="A19" s="136" t="s">
        <v>1130</v>
      </c>
      <c r="B19" s="1035" t="s">
        <v>659</v>
      </c>
      <c r="C19" s="1035"/>
      <c r="D19" s="1035"/>
      <c r="E19" s="1035"/>
      <c r="F19" s="1035"/>
      <c r="G19" s="1035"/>
      <c r="H19" s="134">
        <v>163.19999999999999</v>
      </c>
      <c r="I19" s="134">
        <v>10.419485791610271</v>
      </c>
      <c r="J19" s="134">
        <v>-7.3253833049403738</v>
      </c>
      <c r="K19" s="134">
        <v>176.1</v>
      </c>
      <c r="L19" s="134">
        <v>10.0625</v>
      </c>
      <c r="M19" s="134">
        <v>-5.1185344827586192</v>
      </c>
      <c r="N19" s="134">
        <v>165.97499999999999</v>
      </c>
      <c r="O19" s="134">
        <v>8.1433224755700309</v>
      </c>
      <c r="P19" s="134">
        <v>169.64999999999998</v>
      </c>
      <c r="Q19" s="134">
        <v>10.266406757634812</v>
      </c>
      <c r="R19" s="134">
        <v>147.80000000000001</v>
      </c>
      <c r="S19" s="134">
        <v>4.6001415428166865</v>
      </c>
      <c r="T19" s="134">
        <v>163.80000000000001</v>
      </c>
      <c r="U19" s="134">
        <v>152.5</v>
      </c>
      <c r="V19" s="134">
        <v>177</v>
      </c>
      <c r="W19" s="134">
        <v>8.0586080586080584</v>
      </c>
      <c r="X19" s="134">
        <v>16.06557377049181</v>
      </c>
      <c r="Y19" s="134">
        <v>153.30000000000001</v>
      </c>
      <c r="Z19" s="134">
        <v>150.69999999999999</v>
      </c>
      <c r="AA19" s="134">
        <v>164.8</v>
      </c>
      <c r="AB19" s="134">
        <v>7.5016307893020127</v>
      </c>
      <c r="AC19" s="134">
        <v>9.3563370935633827</v>
      </c>
      <c r="AD19" s="134">
        <v>142.6</v>
      </c>
      <c r="AE19" s="134">
        <v>152</v>
      </c>
      <c r="AF19" s="134">
        <v>6.5918653576437549</v>
      </c>
      <c r="AG19" s="69" t="s">
        <v>769</v>
      </c>
    </row>
    <row r="20" spans="1:33" ht="36" customHeight="1">
      <c r="A20" s="136" t="s">
        <v>1129</v>
      </c>
      <c r="B20" s="330"/>
      <c r="C20" s="330" t="s">
        <v>327</v>
      </c>
      <c r="D20" s="330"/>
      <c r="E20" s="330"/>
      <c r="F20" s="330"/>
      <c r="G20" s="330"/>
      <c r="H20" s="134">
        <v>163.4</v>
      </c>
      <c r="I20" s="134">
        <v>5.1480051480051543</v>
      </c>
      <c r="J20" s="134">
        <v>-13.636363636363626</v>
      </c>
      <c r="K20" s="134">
        <v>189.2</v>
      </c>
      <c r="L20" s="134">
        <v>15.577275503970682</v>
      </c>
      <c r="M20" s="134">
        <v>-1.7142857142857224</v>
      </c>
      <c r="N20" s="134">
        <v>172.58750000000001</v>
      </c>
      <c r="O20" s="134">
        <v>5.9545733578882647</v>
      </c>
      <c r="P20" s="134">
        <v>176.3</v>
      </c>
      <c r="Q20" s="134">
        <v>10.463659147869691</v>
      </c>
      <c r="R20" s="134">
        <v>155.4</v>
      </c>
      <c r="S20" s="134">
        <v>2.8457974851092018</v>
      </c>
      <c r="T20" s="134">
        <v>172.8</v>
      </c>
      <c r="U20" s="134">
        <v>159.69999999999999</v>
      </c>
      <c r="V20" s="134">
        <v>183</v>
      </c>
      <c r="W20" s="134">
        <v>5.9027777777777715</v>
      </c>
      <c r="X20" s="134">
        <v>14.589855979962437</v>
      </c>
      <c r="Y20" s="134">
        <v>164</v>
      </c>
      <c r="Z20" s="134">
        <v>164.8</v>
      </c>
      <c r="AA20" s="134">
        <v>171.4</v>
      </c>
      <c r="AB20" s="134">
        <v>4.5121951219512226</v>
      </c>
      <c r="AC20" s="134">
        <v>4.0048543689320297</v>
      </c>
      <c r="AD20" s="134">
        <v>154</v>
      </c>
      <c r="AE20" s="134">
        <v>164.4</v>
      </c>
      <c r="AF20" s="134">
        <v>6.7532467532467564</v>
      </c>
      <c r="AG20" s="69" t="s">
        <v>918</v>
      </c>
    </row>
    <row r="21" spans="1:33" ht="26.1" customHeight="1">
      <c r="A21" s="136" t="s">
        <v>1128</v>
      </c>
      <c r="B21" s="330"/>
      <c r="C21" s="330"/>
      <c r="D21" s="330" t="s">
        <v>913</v>
      </c>
      <c r="E21" s="330"/>
      <c r="F21" s="330"/>
      <c r="G21" s="330"/>
      <c r="H21" s="134">
        <v>211.7</v>
      </c>
      <c r="I21" s="134">
        <v>12.966915688367123</v>
      </c>
      <c r="J21" s="134">
        <v>-9.8381601362862057</v>
      </c>
      <c r="K21" s="134">
        <v>234.8</v>
      </c>
      <c r="L21" s="134">
        <v>17.458729364682341</v>
      </c>
      <c r="M21" s="134">
        <v>-1.8804847471792669</v>
      </c>
      <c r="N21" s="134">
        <v>214.92500000000001</v>
      </c>
      <c r="O21" s="134">
        <v>6.7560854446100365</v>
      </c>
      <c r="P21" s="134">
        <v>223.25</v>
      </c>
      <c r="Q21" s="134">
        <v>15.28136293236966</v>
      </c>
      <c r="R21" s="134">
        <v>187.4</v>
      </c>
      <c r="S21" s="134">
        <v>0.4287245444801755</v>
      </c>
      <c r="T21" s="134">
        <v>214.3</v>
      </c>
      <c r="U21" s="134">
        <v>194.9</v>
      </c>
      <c r="V21" s="134">
        <v>229.4</v>
      </c>
      <c r="W21" s="134">
        <v>7.0461969202053183</v>
      </c>
      <c r="X21" s="134">
        <v>17.701385325808118</v>
      </c>
      <c r="Y21" s="134">
        <v>203.8</v>
      </c>
      <c r="Z21" s="134">
        <v>203.5</v>
      </c>
      <c r="AA21" s="134">
        <v>212.2</v>
      </c>
      <c r="AB21" s="134">
        <v>4.1216879293424853</v>
      </c>
      <c r="AC21" s="134">
        <v>4.275184275184273</v>
      </c>
      <c r="AD21" s="134">
        <v>194</v>
      </c>
      <c r="AE21" s="134">
        <v>203.7</v>
      </c>
      <c r="AF21" s="134">
        <v>5</v>
      </c>
      <c r="AG21" s="69" t="s">
        <v>919</v>
      </c>
    </row>
    <row r="22" spans="1:33" ht="26.1" customHeight="1">
      <c r="A22" s="70" t="s">
        <v>1127</v>
      </c>
      <c r="B22" s="330"/>
      <c r="C22" s="330"/>
      <c r="D22" s="330" t="s">
        <v>1111</v>
      </c>
      <c r="E22" s="330"/>
      <c r="F22" s="330"/>
      <c r="G22" s="330"/>
      <c r="H22" s="134">
        <v>139.5</v>
      </c>
      <c r="I22" s="134">
        <v>-7.1633237822339879E-2</v>
      </c>
      <c r="J22" s="134">
        <v>-16.266506602641044</v>
      </c>
      <c r="K22" s="134">
        <v>166.6</v>
      </c>
      <c r="L22" s="134">
        <v>14.266117969821664</v>
      </c>
      <c r="M22" s="134">
        <v>-1.652892561983478</v>
      </c>
      <c r="N22" s="134">
        <v>151.63749999999999</v>
      </c>
      <c r="O22" s="134">
        <v>5.4242002781641077</v>
      </c>
      <c r="P22" s="134">
        <v>153.05000000000001</v>
      </c>
      <c r="Q22" s="134">
        <v>7.2880168185003527</v>
      </c>
      <c r="R22" s="134">
        <v>139.6</v>
      </c>
      <c r="S22" s="134">
        <v>4.5692883895131189</v>
      </c>
      <c r="T22" s="134">
        <v>152.30000000000001</v>
      </c>
      <c r="U22" s="134">
        <v>142.30000000000001</v>
      </c>
      <c r="V22" s="134">
        <v>160</v>
      </c>
      <c r="W22" s="134">
        <v>5.0558108995403757</v>
      </c>
      <c r="X22" s="134">
        <v>12.438510189739986</v>
      </c>
      <c r="Y22" s="134">
        <v>144.19999999999999</v>
      </c>
      <c r="Z22" s="134">
        <v>145.6</v>
      </c>
      <c r="AA22" s="134">
        <v>151.19999999999999</v>
      </c>
      <c r="AB22" s="134">
        <v>4.8543689320388381</v>
      </c>
      <c r="AC22" s="134">
        <v>3.8461538461538396</v>
      </c>
      <c r="AD22" s="134">
        <v>134.19999999999999</v>
      </c>
      <c r="AE22" s="134">
        <v>144.9</v>
      </c>
      <c r="AF22" s="134">
        <v>7.9731743666170019</v>
      </c>
      <c r="AG22" s="69" t="s">
        <v>920</v>
      </c>
    </row>
    <row r="23" spans="1:33" ht="26.1" customHeight="1">
      <c r="A23" s="70" t="s">
        <v>1126</v>
      </c>
      <c r="B23" s="330"/>
      <c r="C23" s="330"/>
      <c r="D23" s="330"/>
      <c r="E23" s="330" t="s">
        <v>1125</v>
      </c>
      <c r="F23" s="330"/>
      <c r="G23" s="330"/>
      <c r="H23" s="134">
        <v>148.6</v>
      </c>
      <c r="I23" s="134">
        <v>2.4121295658166702</v>
      </c>
      <c r="J23" s="134">
        <v>-16.516853932584269</v>
      </c>
      <c r="K23" s="134">
        <v>178</v>
      </c>
      <c r="L23" s="134">
        <v>14.690721649484544</v>
      </c>
      <c r="M23" s="134">
        <v>3.1286210892236426</v>
      </c>
      <c r="N23" s="134">
        <v>160.61250000000001</v>
      </c>
      <c r="O23" s="134">
        <v>6.0766182298546738</v>
      </c>
      <c r="P23" s="134">
        <v>163.30000000000001</v>
      </c>
      <c r="Q23" s="134">
        <v>8.7217043941411703</v>
      </c>
      <c r="R23" s="134">
        <v>145.1</v>
      </c>
      <c r="S23" s="134">
        <v>0.4847645429362899</v>
      </c>
      <c r="T23" s="134">
        <v>156.9</v>
      </c>
      <c r="U23" s="134">
        <v>151</v>
      </c>
      <c r="V23" s="134">
        <v>168.4</v>
      </c>
      <c r="W23" s="134">
        <v>7.3295092415551295</v>
      </c>
      <c r="X23" s="134">
        <v>11.523178807947019</v>
      </c>
      <c r="Y23" s="134">
        <v>151.80000000000001</v>
      </c>
      <c r="Z23" s="134">
        <v>154.80000000000001</v>
      </c>
      <c r="AA23" s="134">
        <v>159.69999999999999</v>
      </c>
      <c r="AB23" s="134">
        <v>5.2042160737812821</v>
      </c>
      <c r="AC23" s="134">
        <v>3.1653746770025748</v>
      </c>
      <c r="AD23" s="134">
        <v>143.1</v>
      </c>
      <c r="AE23" s="134">
        <v>153.30000000000001</v>
      </c>
      <c r="AF23" s="134">
        <v>7.1278825995807296</v>
      </c>
      <c r="AG23" s="69" t="s">
        <v>921</v>
      </c>
    </row>
    <row r="24" spans="1:33" ht="26.1" customHeight="1">
      <c r="A24" s="70" t="s">
        <v>1124</v>
      </c>
      <c r="B24" s="330"/>
      <c r="C24" s="330"/>
      <c r="D24" s="330"/>
      <c r="E24" s="330" t="s">
        <v>1123</v>
      </c>
      <c r="F24" s="330"/>
      <c r="G24" s="330"/>
      <c r="H24" s="134">
        <v>112.4</v>
      </c>
      <c r="I24" s="134">
        <v>-8.8402270884022585</v>
      </c>
      <c r="J24" s="134">
        <v>-15.297663903541817</v>
      </c>
      <c r="K24" s="134">
        <v>132.69999999999999</v>
      </c>
      <c r="L24" s="134">
        <v>12.553011026293447</v>
      </c>
      <c r="M24" s="134">
        <v>-16.958698372966225</v>
      </c>
      <c r="N24" s="134">
        <v>124.93750000000001</v>
      </c>
      <c r="O24" s="134">
        <v>2.8830313014827027</v>
      </c>
      <c r="P24" s="134">
        <v>122.55</v>
      </c>
      <c r="Q24" s="134">
        <v>1.6583747927031425</v>
      </c>
      <c r="R24" s="134">
        <v>123.3</v>
      </c>
      <c r="S24" s="134">
        <v>21.958456973293778</v>
      </c>
      <c r="T24" s="134">
        <v>138.4</v>
      </c>
      <c r="U24" s="134">
        <v>116.5</v>
      </c>
      <c r="V24" s="134">
        <v>135</v>
      </c>
      <c r="W24" s="134">
        <v>-2.4566473988439412</v>
      </c>
      <c r="X24" s="134">
        <v>15.879828326180274</v>
      </c>
      <c r="Y24" s="134">
        <v>121.7</v>
      </c>
      <c r="Z24" s="134">
        <v>118.6</v>
      </c>
      <c r="AA24" s="134">
        <v>125.7</v>
      </c>
      <c r="AB24" s="134">
        <v>3.2867707477403485</v>
      </c>
      <c r="AC24" s="134">
        <v>5.9865092748735407</v>
      </c>
      <c r="AD24" s="134">
        <v>107.8</v>
      </c>
      <c r="AE24" s="134">
        <v>120.1</v>
      </c>
      <c r="AF24" s="134">
        <v>11.410018552875684</v>
      </c>
      <c r="AG24" s="69" t="s">
        <v>922</v>
      </c>
    </row>
    <row r="25" spans="1:33" ht="36" customHeight="1">
      <c r="A25" s="70" t="s">
        <v>1122</v>
      </c>
      <c r="B25" s="330"/>
      <c r="C25" s="330" t="s">
        <v>1006</v>
      </c>
      <c r="D25" s="330"/>
      <c r="E25" s="330"/>
      <c r="F25" s="330"/>
      <c r="G25" s="330"/>
      <c r="H25" s="134">
        <v>162.9</v>
      </c>
      <c r="I25" s="134">
        <v>16.108339272986456</v>
      </c>
      <c r="J25" s="134">
        <v>-0.12262415695892059</v>
      </c>
      <c r="K25" s="134">
        <v>163.1</v>
      </c>
      <c r="L25" s="134">
        <v>4.4174135723431505</v>
      </c>
      <c r="M25" s="134">
        <v>-8.7297146054840482</v>
      </c>
      <c r="N25" s="134">
        <v>159.35</v>
      </c>
      <c r="O25" s="134">
        <v>10.617626648161021</v>
      </c>
      <c r="P25" s="134">
        <v>163</v>
      </c>
      <c r="Q25" s="134">
        <v>9.9123398516520496</v>
      </c>
      <c r="R25" s="134">
        <v>140.30000000000001</v>
      </c>
      <c r="S25" s="134">
        <v>6.6109422492401251</v>
      </c>
      <c r="T25" s="134">
        <v>154.80000000000001</v>
      </c>
      <c r="U25" s="134">
        <v>145.4</v>
      </c>
      <c r="V25" s="134">
        <v>170.9</v>
      </c>
      <c r="W25" s="134">
        <v>10.400516795865627</v>
      </c>
      <c r="X25" s="134">
        <v>17.537826685006877</v>
      </c>
      <c r="Y25" s="134">
        <v>142.69999999999999</v>
      </c>
      <c r="Z25" s="134">
        <v>136.5</v>
      </c>
      <c r="AA25" s="134">
        <v>158.1</v>
      </c>
      <c r="AB25" s="134">
        <v>10.791871058163991</v>
      </c>
      <c r="AC25" s="134">
        <v>15.824175824175811</v>
      </c>
      <c r="AD25" s="134">
        <v>131.19999999999999</v>
      </c>
      <c r="AE25" s="134">
        <v>139.6</v>
      </c>
      <c r="AF25" s="134">
        <v>6.4024390243902332</v>
      </c>
      <c r="AG25" s="69" t="s">
        <v>923</v>
      </c>
    </row>
    <row r="26" spans="1:33" ht="26.1" customHeight="1">
      <c r="A26" s="70" t="s">
        <v>1121</v>
      </c>
      <c r="B26" s="330"/>
      <c r="C26" s="330"/>
      <c r="D26" s="330" t="s">
        <v>881</v>
      </c>
      <c r="E26" s="330"/>
      <c r="F26" s="330"/>
      <c r="G26" s="330"/>
      <c r="H26" s="134">
        <v>161.80000000000001</v>
      </c>
      <c r="I26" s="134">
        <v>10.897875257025362</v>
      </c>
      <c r="J26" s="134">
        <v>-3.8621509209744431</v>
      </c>
      <c r="K26" s="134">
        <v>168.3</v>
      </c>
      <c r="L26" s="134">
        <v>-2.2648083623693367</v>
      </c>
      <c r="M26" s="134">
        <v>-14.132653061224488</v>
      </c>
      <c r="N26" s="134">
        <v>166.55</v>
      </c>
      <c r="O26" s="134">
        <v>8.6757990867579764</v>
      </c>
      <c r="P26" s="134">
        <v>165.05</v>
      </c>
      <c r="Q26" s="134">
        <v>3.7712130735386467</v>
      </c>
      <c r="R26" s="134">
        <v>145.9</v>
      </c>
      <c r="S26" s="134">
        <v>0.82930200414652688</v>
      </c>
      <c r="T26" s="134">
        <v>173</v>
      </c>
      <c r="U26" s="134">
        <v>145.19999999999999</v>
      </c>
      <c r="V26" s="134">
        <v>188.9</v>
      </c>
      <c r="W26" s="134">
        <v>9.1907514450867041</v>
      </c>
      <c r="X26" s="134">
        <v>30.096418732782382</v>
      </c>
      <c r="Y26" s="134">
        <v>151.30000000000001</v>
      </c>
      <c r="Z26" s="134">
        <v>129.19999999999999</v>
      </c>
      <c r="AA26" s="134">
        <v>167.1</v>
      </c>
      <c r="AB26" s="134">
        <v>10.442828816920027</v>
      </c>
      <c r="AC26" s="134">
        <v>29.334365325077414</v>
      </c>
      <c r="AD26" s="134">
        <v>133.19999999999999</v>
      </c>
      <c r="AE26" s="134">
        <v>140.19999999999999</v>
      </c>
      <c r="AF26" s="134">
        <v>5.2552552552552498</v>
      </c>
      <c r="AG26" s="69" t="s">
        <v>924</v>
      </c>
    </row>
    <row r="27" spans="1:33" ht="26.1" customHeight="1">
      <c r="A27" s="70" t="s">
        <v>1120</v>
      </c>
      <c r="B27" s="330"/>
      <c r="C27" s="330"/>
      <c r="D27" s="330" t="s">
        <v>1107</v>
      </c>
      <c r="E27" s="330"/>
      <c r="F27" s="330"/>
      <c r="G27" s="330"/>
      <c r="H27" s="134">
        <v>163.5</v>
      </c>
      <c r="I27" s="134">
        <v>19.517543859649123</v>
      </c>
      <c r="J27" s="134">
        <v>2.251407129455913</v>
      </c>
      <c r="K27" s="134">
        <v>159.9</v>
      </c>
      <c r="L27" s="134">
        <v>9.1467576791808938</v>
      </c>
      <c r="M27" s="134">
        <v>-4.9346016646848909</v>
      </c>
      <c r="N27" s="134">
        <v>154.98750000000001</v>
      </c>
      <c r="O27" s="134">
        <v>11.91335740072202</v>
      </c>
      <c r="P27" s="134">
        <v>161.69999999999999</v>
      </c>
      <c r="Q27" s="134">
        <v>14.114326040931545</v>
      </c>
      <c r="R27" s="134">
        <v>136.80000000000001</v>
      </c>
      <c r="S27" s="134">
        <v>10.679611650485455</v>
      </c>
      <c r="T27" s="134">
        <v>143.69999999999999</v>
      </c>
      <c r="U27" s="134">
        <v>145.5</v>
      </c>
      <c r="V27" s="134">
        <v>160</v>
      </c>
      <c r="W27" s="134">
        <v>11.343075852470434</v>
      </c>
      <c r="X27" s="134">
        <v>9.9656357388316223</v>
      </c>
      <c r="Y27" s="134">
        <v>137.4</v>
      </c>
      <c r="Z27" s="134">
        <v>140.9</v>
      </c>
      <c r="AA27" s="134">
        <v>152.80000000000001</v>
      </c>
      <c r="AB27" s="134">
        <v>11.208151382823871</v>
      </c>
      <c r="AC27" s="134">
        <v>8.4457061745919049</v>
      </c>
      <c r="AD27" s="134">
        <v>129.9</v>
      </c>
      <c r="AE27" s="134">
        <v>139.19999999999999</v>
      </c>
      <c r="AF27" s="134">
        <v>7.1593533487297663</v>
      </c>
      <c r="AG27" s="69" t="s">
        <v>925</v>
      </c>
    </row>
    <row r="28" spans="1:33" ht="26.1" customHeight="1">
      <c r="A28" s="70" t="s">
        <v>1119</v>
      </c>
      <c r="B28" s="330"/>
      <c r="C28" s="330"/>
      <c r="D28" s="330"/>
      <c r="E28" s="330" t="s">
        <v>1118</v>
      </c>
      <c r="F28" s="330"/>
      <c r="G28" s="330"/>
      <c r="H28" s="134">
        <v>176.2</v>
      </c>
      <c r="I28" s="134">
        <v>28.801169590643241</v>
      </c>
      <c r="J28" s="134">
        <v>1.090074584050484</v>
      </c>
      <c r="K28" s="134">
        <v>174.3</v>
      </c>
      <c r="L28" s="134">
        <v>20.79002079002079</v>
      </c>
      <c r="M28" s="134">
        <v>3.6882807852468744</v>
      </c>
      <c r="N28" s="134">
        <v>165.76250000000002</v>
      </c>
      <c r="O28" s="134">
        <v>21.82218956649524</v>
      </c>
      <c r="P28" s="134">
        <v>175.25</v>
      </c>
      <c r="Q28" s="134">
        <v>24.679943100995743</v>
      </c>
      <c r="R28" s="134">
        <v>136.80000000000001</v>
      </c>
      <c r="S28" s="134">
        <v>12.685337726523898</v>
      </c>
      <c r="T28" s="134">
        <v>136.4</v>
      </c>
      <c r="U28" s="134">
        <v>160.80000000000001</v>
      </c>
      <c r="V28" s="134">
        <v>164.4</v>
      </c>
      <c r="W28" s="134">
        <v>20.52785923753666</v>
      </c>
      <c r="X28" s="134">
        <v>2.2388059701492438</v>
      </c>
      <c r="Y28" s="134">
        <v>134.69999999999999</v>
      </c>
      <c r="Z28" s="134">
        <v>140.19999999999999</v>
      </c>
      <c r="AA28" s="134">
        <v>162.6</v>
      </c>
      <c r="AB28" s="134">
        <v>20.712694877505584</v>
      </c>
      <c r="AC28" s="134">
        <v>15.977175463623411</v>
      </c>
      <c r="AD28" s="134">
        <v>129</v>
      </c>
      <c r="AE28" s="134">
        <v>137.5</v>
      </c>
      <c r="AF28" s="134">
        <v>6.5891472868216994</v>
      </c>
      <c r="AG28" s="69" t="s">
        <v>479</v>
      </c>
    </row>
    <row r="29" spans="1:33" ht="26.1" customHeight="1">
      <c r="A29" s="70" t="s">
        <v>1117</v>
      </c>
      <c r="B29" s="330"/>
      <c r="C29" s="330"/>
      <c r="D29" s="330"/>
      <c r="E29" s="330" t="s">
        <v>1116</v>
      </c>
      <c r="F29" s="330"/>
      <c r="G29" s="330"/>
      <c r="H29" s="134">
        <v>147.9</v>
      </c>
      <c r="I29" s="134">
        <v>8.1140350877192873</v>
      </c>
      <c r="J29" s="134">
        <v>4.0084388185654092</v>
      </c>
      <c r="K29" s="134">
        <v>142.19999999999999</v>
      </c>
      <c r="L29" s="134">
        <v>-4.6916890080428999</v>
      </c>
      <c r="M29" s="134">
        <v>-15.558194774346802</v>
      </c>
      <c r="N29" s="134">
        <v>141.72499999999999</v>
      </c>
      <c r="O29" s="134">
        <v>0.28308563340408455</v>
      </c>
      <c r="P29" s="134">
        <v>145.05000000000001</v>
      </c>
      <c r="Q29" s="134">
        <v>1.4685314685314808</v>
      </c>
      <c r="R29" s="134">
        <v>136.80000000000001</v>
      </c>
      <c r="S29" s="134">
        <v>8.2278481012658204</v>
      </c>
      <c r="T29" s="134">
        <v>152.69999999999999</v>
      </c>
      <c r="U29" s="134">
        <v>126.7</v>
      </c>
      <c r="V29" s="134">
        <v>154.6</v>
      </c>
      <c r="W29" s="134">
        <v>1.244269810085143</v>
      </c>
      <c r="X29" s="134">
        <v>22.020520915548531</v>
      </c>
      <c r="Y29" s="134">
        <v>140.69999999999999</v>
      </c>
      <c r="Z29" s="134">
        <v>141.80000000000001</v>
      </c>
      <c r="AA29" s="134">
        <v>140.6</v>
      </c>
      <c r="AB29" s="134">
        <v>-7.1073205401560813E-2</v>
      </c>
      <c r="AC29" s="134">
        <v>-0.84626234132582567</v>
      </c>
      <c r="AD29" s="134">
        <v>131</v>
      </c>
      <c r="AE29" s="134">
        <v>141.30000000000001</v>
      </c>
      <c r="AF29" s="134">
        <v>7.8625954198473238</v>
      </c>
      <c r="AG29" s="69" t="s">
        <v>480</v>
      </c>
    </row>
    <row r="30" spans="1:33" ht="84" customHeight="1">
      <c r="A30" s="330"/>
      <c r="B30" s="215"/>
      <c r="C30" s="215"/>
      <c r="D30" s="215"/>
      <c r="E30" s="215"/>
      <c r="F30" s="215"/>
      <c r="G30" s="215"/>
      <c r="H30" s="215" t="s">
        <v>1105</v>
      </c>
      <c r="I30" s="215"/>
      <c r="J30" s="215"/>
      <c r="K30" s="215"/>
      <c r="L30" s="215"/>
      <c r="M30" s="215"/>
      <c r="N30" s="215"/>
      <c r="O30" s="215"/>
      <c r="P30" s="215"/>
      <c r="Q30" s="215"/>
      <c r="R30" s="831" t="s">
        <v>1105</v>
      </c>
      <c r="S30" s="831"/>
      <c r="T30" s="831"/>
      <c r="U30" s="831"/>
      <c r="V30" s="831"/>
      <c r="W30" s="831"/>
      <c r="X30" s="831"/>
      <c r="Y30" s="831"/>
      <c r="Z30" s="831"/>
      <c r="AA30" s="831"/>
      <c r="AB30" s="831"/>
      <c r="AC30" s="831"/>
      <c r="AD30" s="831"/>
      <c r="AE30" s="831"/>
      <c r="AF30" s="831"/>
      <c r="AG30" s="831"/>
    </row>
    <row r="31" spans="1:33" ht="12" customHeight="1">
      <c r="A31" s="330"/>
      <c r="B31" s="68"/>
      <c r="C31" s="68"/>
      <c r="D31" s="68"/>
      <c r="E31" s="68"/>
      <c r="F31" s="68"/>
      <c r="G31" s="68"/>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5"/>
    </row>
    <row r="32" spans="1:33" ht="50.1" customHeight="1">
      <c r="A32" s="70" t="s">
        <v>1115</v>
      </c>
      <c r="B32" s="1035" t="s">
        <v>659</v>
      </c>
      <c r="C32" s="1035"/>
      <c r="D32" s="1035"/>
      <c r="E32" s="1035"/>
      <c r="F32" s="1035"/>
      <c r="G32" s="1035"/>
      <c r="H32" s="134">
        <v>132.9</v>
      </c>
      <c r="I32" s="134">
        <v>4.153605015673989</v>
      </c>
      <c r="J32" s="134">
        <v>-9.0349075975359199</v>
      </c>
      <c r="K32" s="134">
        <v>146.1</v>
      </c>
      <c r="L32" s="134">
        <v>5.0323508267433539</v>
      </c>
      <c r="M32" s="134">
        <v>-5.068226120857716</v>
      </c>
      <c r="N32" s="134">
        <v>138.38750000000002</v>
      </c>
      <c r="O32" s="134">
        <v>3.0528667163067809</v>
      </c>
      <c r="P32" s="134">
        <v>139.5</v>
      </c>
      <c r="Q32" s="134">
        <v>4.5727136431784174</v>
      </c>
      <c r="R32" s="134">
        <v>127.6</v>
      </c>
      <c r="S32" s="134">
        <v>0.94936708860757335</v>
      </c>
      <c r="T32" s="134">
        <v>143</v>
      </c>
      <c r="U32" s="134">
        <v>128.69999999999999</v>
      </c>
      <c r="V32" s="134">
        <v>147.30000000000001</v>
      </c>
      <c r="W32" s="134">
        <v>3.0069930069930138</v>
      </c>
      <c r="X32" s="134">
        <v>14.452214452214477</v>
      </c>
      <c r="Y32" s="134">
        <v>134.6</v>
      </c>
      <c r="Z32" s="134">
        <v>129.80000000000001</v>
      </c>
      <c r="AA32" s="134">
        <v>138</v>
      </c>
      <c r="AB32" s="134">
        <v>2.5260029717682215</v>
      </c>
      <c r="AC32" s="134">
        <v>6.3174114021571626</v>
      </c>
      <c r="AD32" s="134">
        <v>128.30000000000001</v>
      </c>
      <c r="AE32" s="134">
        <v>132.19999999999999</v>
      </c>
      <c r="AF32" s="134">
        <v>3.0397505845674004</v>
      </c>
      <c r="AG32" s="69" t="s">
        <v>481</v>
      </c>
    </row>
    <row r="33" spans="1:33" ht="36" customHeight="1">
      <c r="A33" s="70" t="s">
        <v>1114</v>
      </c>
      <c r="B33" s="330"/>
      <c r="C33" s="330" t="s">
        <v>327</v>
      </c>
      <c r="D33" s="330"/>
      <c r="E33" s="330"/>
      <c r="F33" s="330"/>
      <c r="G33" s="330"/>
      <c r="H33" s="134">
        <v>133.6</v>
      </c>
      <c r="I33" s="134">
        <v>-0.37285607755406147</v>
      </c>
      <c r="J33" s="134">
        <v>-15.066751430387797</v>
      </c>
      <c r="K33" s="134">
        <v>157.30000000000001</v>
      </c>
      <c r="L33" s="134">
        <v>10.618846694796076</v>
      </c>
      <c r="M33" s="134">
        <v>-1.748906933166765</v>
      </c>
      <c r="N33" s="134">
        <v>144.1875</v>
      </c>
      <c r="O33" s="134">
        <v>1.3352073085031435</v>
      </c>
      <c r="P33" s="134">
        <v>145.44999999999999</v>
      </c>
      <c r="Q33" s="134">
        <v>5.282199710564413</v>
      </c>
      <c r="R33" s="134">
        <v>134.1</v>
      </c>
      <c r="S33" s="134">
        <v>-0.2973977695167207</v>
      </c>
      <c r="T33" s="134">
        <v>150.6</v>
      </c>
      <c r="U33" s="134">
        <v>134.80000000000001</v>
      </c>
      <c r="V33" s="134">
        <v>152.69999999999999</v>
      </c>
      <c r="W33" s="134">
        <v>1.3944223107569655</v>
      </c>
      <c r="X33" s="134">
        <v>13.278931750741819</v>
      </c>
      <c r="Y33" s="134">
        <v>143.6</v>
      </c>
      <c r="Z33" s="134">
        <v>141.80000000000001</v>
      </c>
      <c r="AA33" s="134">
        <v>143.80000000000001</v>
      </c>
      <c r="AB33" s="134">
        <v>0.13927576601673763</v>
      </c>
      <c r="AC33" s="134">
        <v>1.4104372355430144</v>
      </c>
      <c r="AD33" s="134">
        <v>137.9</v>
      </c>
      <c r="AE33" s="134">
        <v>142.69999999999999</v>
      </c>
      <c r="AF33" s="134">
        <v>3.4807831762146293</v>
      </c>
      <c r="AG33" s="69" t="s">
        <v>453</v>
      </c>
    </row>
    <row r="34" spans="1:33" ht="26.1" customHeight="1">
      <c r="A34" s="70" t="s">
        <v>1113</v>
      </c>
      <c r="B34" s="330"/>
      <c r="C34" s="330"/>
      <c r="D34" s="330" t="s">
        <v>913</v>
      </c>
      <c r="E34" s="330"/>
      <c r="F34" s="330"/>
      <c r="G34" s="330"/>
      <c r="H34" s="134">
        <v>172.5</v>
      </c>
      <c r="I34" s="134">
        <v>7.2094468614045866</v>
      </c>
      <c r="J34" s="134">
        <v>-11.311053984575835</v>
      </c>
      <c r="K34" s="134">
        <v>194.5</v>
      </c>
      <c r="L34" s="134">
        <v>12.557870370370367</v>
      </c>
      <c r="M34" s="134">
        <v>-1.9162884518406571</v>
      </c>
      <c r="N34" s="134">
        <v>178.9</v>
      </c>
      <c r="O34" s="134">
        <v>2.2870211549456769</v>
      </c>
      <c r="P34" s="134">
        <v>183.5</v>
      </c>
      <c r="Q34" s="134">
        <v>9.9460754943079763</v>
      </c>
      <c r="R34" s="134">
        <v>160.9</v>
      </c>
      <c r="S34" s="134">
        <v>-2.5439127801332546</v>
      </c>
      <c r="T34" s="134">
        <v>185.7</v>
      </c>
      <c r="U34" s="134">
        <v>163.9</v>
      </c>
      <c r="V34" s="134">
        <v>190.8</v>
      </c>
      <c r="W34" s="134">
        <v>2.7463651050080955</v>
      </c>
      <c r="X34" s="134">
        <v>16.412446613788887</v>
      </c>
      <c r="Y34" s="134">
        <v>177.5</v>
      </c>
      <c r="Z34" s="134">
        <v>174.3</v>
      </c>
      <c r="AA34" s="134">
        <v>177.4</v>
      </c>
      <c r="AB34" s="134">
        <v>-5.633802816900868E-2</v>
      </c>
      <c r="AC34" s="134">
        <v>1.778542742398173</v>
      </c>
      <c r="AD34" s="134">
        <v>172.6</v>
      </c>
      <c r="AE34" s="134">
        <v>175.9</v>
      </c>
      <c r="AF34" s="134">
        <v>1.9119351100811173</v>
      </c>
      <c r="AG34" s="69" t="s">
        <v>293</v>
      </c>
    </row>
    <row r="35" spans="1:33" ht="26.1" customHeight="1">
      <c r="A35" s="70" t="s">
        <v>1112</v>
      </c>
      <c r="B35" s="330"/>
      <c r="C35" s="330"/>
      <c r="D35" s="330" t="s">
        <v>1111</v>
      </c>
      <c r="E35" s="330"/>
      <c r="F35" s="330"/>
      <c r="G35" s="330"/>
      <c r="H35" s="134">
        <v>114.3</v>
      </c>
      <c r="I35" s="134">
        <v>-5.3807947019867584</v>
      </c>
      <c r="J35" s="134">
        <v>-17.651296829971187</v>
      </c>
      <c r="K35" s="134">
        <v>138.80000000000001</v>
      </c>
      <c r="L35" s="134">
        <v>9.2053501180173356</v>
      </c>
      <c r="M35" s="134">
        <v>-1.6997167138810028</v>
      </c>
      <c r="N35" s="134">
        <v>126.98749999999998</v>
      </c>
      <c r="O35" s="134">
        <v>0.71371927042029881</v>
      </c>
      <c r="P35" s="134">
        <v>126.55000000000001</v>
      </c>
      <c r="Q35" s="134">
        <v>2.0967741935483843</v>
      </c>
      <c r="R35" s="134">
        <v>120.8</v>
      </c>
      <c r="S35" s="134">
        <v>1.2573344509639668</v>
      </c>
      <c r="T35" s="134">
        <v>133.19999999999999</v>
      </c>
      <c r="U35" s="134">
        <v>120.4</v>
      </c>
      <c r="V35" s="134">
        <v>133.80000000000001</v>
      </c>
      <c r="W35" s="134">
        <v>0.45045045045046095</v>
      </c>
      <c r="X35" s="134">
        <v>11.129568106312291</v>
      </c>
      <c r="Y35" s="134">
        <v>126.8</v>
      </c>
      <c r="Z35" s="134">
        <v>125.7</v>
      </c>
      <c r="AA35" s="134">
        <v>127.1</v>
      </c>
      <c r="AB35" s="134">
        <v>0.23659305993690793</v>
      </c>
      <c r="AC35" s="134">
        <v>1.1137629276054071</v>
      </c>
      <c r="AD35" s="134">
        <v>120.7</v>
      </c>
      <c r="AE35" s="134">
        <v>126.2</v>
      </c>
      <c r="AF35" s="134">
        <v>4.5567522783761376</v>
      </c>
      <c r="AG35" s="69" t="s">
        <v>296</v>
      </c>
    </row>
    <row r="36" spans="1:33" ht="36" customHeight="1">
      <c r="A36" s="70" t="s">
        <v>1110</v>
      </c>
      <c r="B36" s="330"/>
      <c r="C36" s="330" t="s">
        <v>1006</v>
      </c>
      <c r="D36" s="330"/>
      <c r="E36" s="330"/>
      <c r="F36" s="330"/>
      <c r="G36" s="330"/>
      <c r="H36" s="134">
        <v>132.19999999999999</v>
      </c>
      <c r="I36" s="134">
        <v>9.0759075907590727</v>
      </c>
      <c r="J36" s="134">
        <v>-2.0014825796886697</v>
      </c>
      <c r="K36" s="134">
        <v>134.9</v>
      </c>
      <c r="L36" s="134">
        <v>-0.88170462894929358</v>
      </c>
      <c r="M36" s="134">
        <v>-8.6662153012863854</v>
      </c>
      <c r="N36" s="134">
        <v>132.65</v>
      </c>
      <c r="O36" s="134">
        <v>4.9011857707509847</v>
      </c>
      <c r="P36" s="134">
        <v>133.55000000000001</v>
      </c>
      <c r="Q36" s="134">
        <v>3.8073038073038106</v>
      </c>
      <c r="R36" s="134">
        <v>121.2</v>
      </c>
      <c r="S36" s="134">
        <v>2.4513947590870657</v>
      </c>
      <c r="T36" s="134">
        <v>135.5</v>
      </c>
      <c r="U36" s="134">
        <v>122.7</v>
      </c>
      <c r="V36" s="134">
        <v>142</v>
      </c>
      <c r="W36" s="134">
        <v>4.79704797047971</v>
      </c>
      <c r="X36" s="134">
        <v>15.72942135289324</v>
      </c>
      <c r="Y36" s="134">
        <v>125.7</v>
      </c>
      <c r="Z36" s="134">
        <v>117.9</v>
      </c>
      <c r="AA36" s="134">
        <v>132.4</v>
      </c>
      <c r="AB36" s="134">
        <v>5.3301511535401858</v>
      </c>
      <c r="AC36" s="134">
        <v>12.298558100084819</v>
      </c>
      <c r="AD36" s="134">
        <v>118.7</v>
      </c>
      <c r="AE36" s="134">
        <v>121.8</v>
      </c>
      <c r="AF36" s="134">
        <v>2.6116259477674646</v>
      </c>
      <c r="AG36" s="69" t="s">
        <v>297</v>
      </c>
    </row>
    <row r="37" spans="1:33" ht="26.1" customHeight="1">
      <c r="A37" s="70" t="s">
        <v>1109</v>
      </c>
      <c r="B37" s="330"/>
      <c r="C37" s="330"/>
      <c r="D37" s="330" t="s">
        <v>881</v>
      </c>
      <c r="E37" s="330"/>
      <c r="F37" s="330"/>
      <c r="G37" s="330"/>
      <c r="H37" s="134">
        <v>128.9</v>
      </c>
      <c r="I37" s="134">
        <v>3.700724054706356</v>
      </c>
      <c r="J37" s="134">
        <v>-6.0495626822157362</v>
      </c>
      <c r="K37" s="134">
        <v>137.19999999999999</v>
      </c>
      <c r="L37" s="134">
        <v>-7.422402159244271</v>
      </c>
      <c r="M37" s="134">
        <v>-14.088916718847841</v>
      </c>
      <c r="N37" s="134">
        <v>136.62500000000003</v>
      </c>
      <c r="O37" s="134">
        <v>2.9389600602863482</v>
      </c>
      <c r="P37" s="134">
        <v>133.05000000000001</v>
      </c>
      <c r="Q37" s="134">
        <v>-2.3477622890682426</v>
      </c>
      <c r="R37" s="134">
        <v>124.3</v>
      </c>
      <c r="S37" s="134">
        <v>-3.1931464174454902</v>
      </c>
      <c r="T37" s="134">
        <v>149.6</v>
      </c>
      <c r="U37" s="134">
        <v>120.9</v>
      </c>
      <c r="V37" s="134">
        <v>154.80000000000001</v>
      </c>
      <c r="W37" s="134">
        <v>3.475935828877013</v>
      </c>
      <c r="X37" s="134">
        <v>28.039702233250637</v>
      </c>
      <c r="Y37" s="134">
        <v>131.5</v>
      </c>
      <c r="Z37" s="134">
        <v>110</v>
      </c>
      <c r="AA37" s="134">
        <v>137.80000000000001</v>
      </c>
      <c r="AB37" s="134">
        <v>4.7908745247148232</v>
      </c>
      <c r="AC37" s="134">
        <v>25.272727272727295</v>
      </c>
      <c r="AD37" s="134">
        <v>118.7</v>
      </c>
      <c r="AE37" s="134">
        <v>120.8</v>
      </c>
      <c r="AF37" s="134">
        <v>1.7691659646166755</v>
      </c>
      <c r="AG37" s="69" t="s">
        <v>298</v>
      </c>
    </row>
    <row r="38" spans="1:33" ht="26.1" customHeight="1">
      <c r="A38" s="70" t="s">
        <v>1108</v>
      </c>
      <c r="B38" s="330"/>
      <c r="C38" s="330"/>
      <c r="D38" s="330" t="s">
        <v>1107</v>
      </c>
      <c r="E38" s="330"/>
      <c r="F38" s="330"/>
      <c r="G38" s="330"/>
      <c r="H38" s="134">
        <v>134.19999999999999</v>
      </c>
      <c r="I38" s="134">
        <v>12.395309882747057</v>
      </c>
      <c r="J38" s="134">
        <v>0.52434456928838813</v>
      </c>
      <c r="K38" s="134">
        <v>133.5</v>
      </c>
      <c r="L38" s="134">
        <v>3.6490683229813499</v>
      </c>
      <c r="M38" s="134">
        <v>-4.9145299145299219</v>
      </c>
      <c r="N38" s="134">
        <v>130.23749999999998</v>
      </c>
      <c r="O38" s="134">
        <v>6.1124694376528055</v>
      </c>
      <c r="P38" s="134">
        <v>133.85</v>
      </c>
      <c r="Q38" s="134">
        <v>7.8968573730862346</v>
      </c>
      <c r="R38" s="134">
        <v>119.4</v>
      </c>
      <c r="S38" s="134">
        <v>6.417112299465245</v>
      </c>
      <c r="T38" s="134">
        <v>127</v>
      </c>
      <c r="U38" s="134">
        <v>123.9</v>
      </c>
      <c r="V38" s="134">
        <v>134.19999999999999</v>
      </c>
      <c r="W38" s="134">
        <v>5.6692913385826671</v>
      </c>
      <c r="X38" s="134">
        <v>8.3131557707828705</v>
      </c>
      <c r="Y38" s="134">
        <v>122.2</v>
      </c>
      <c r="Z38" s="134">
        <v>122.7</v>
      </c>
      <c r="AA38" s="134">
        <v>129</v>
      </c>
      <c r="AB38" s="134">
        <v>5.5646481178396101</v>
      </c>
      <c r="AC38" s="134">
        <v>5.134474327628368</v>
      </c>
      <c r="AD38" s="134">
        <v>118.7</v>
      </c>
      <c r="AE38" s="134">
        <v>122.5</v>
      </c>
      <c r="AF38" s="134">
        <v>3.2013479359730468</v>
      </c>
      <c r="AG38" s="69" t="s">
        <v>926</v>
      </c>
    </row>
    <row r="39" spans="1:33" s="26" customFormat="1" ht="126" customHeight="1">
      <c r="A39" s="29" t="s">
        <v>1743</v>
      </c>
      <c r="B39" s="30"/>
      <c r="C39" s="30"/>
      <c r="D39" s="30"/>
      <c r="E39" s="30"/>
      <c r="F39" s="30"/>
      <c r="G39" s="30"/>
      <c r="H39" s="30"/>
      <c r="I39" s="30"/>
      <c r="J39" s="30"/>
      <c r="K39" s="30"/>
      <c r="L39" s="30"/>
      <c r="M39" s="30"/>
      <c r="N39" s="30"/>
      <c r="O39" s="30"/>
      <c r="P39" s="30"/>
      <c r="Q39" s="25"/>
      <c r="R39" s="25" t="s">
        <v>1743</v>
      </c>
      <c r="S39" s="25"/>
      <c r="T39" s="25"/>
      <c r="U39" s="25"/>
      <c r="V39" s="25"/>
      <c r="W39" s="25"/>
      <c r="X39" s="25"/>
      <c r="Y39" s="25"/>
      <c r="Z39" s="25"/>
      <c r="AA39" s="25"/>
      <c r="AB39" s="25"/>
      <c r="AC39" s="25"/>
      <c r="AD39" s="25"/>
      <c r="AE39" s="25"/>
      <c r="AF39" s="25"/>
      <c r="AG39" s="25"/>
    </row>
    <row r="40" spans="1:33">
      <c r="A40" s="133"/>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8" customWidth="1"/>
    <col min="2" max="2" width="2.7109375" style="248" customWidth="1"/>
    <col min="3" max="3" width="3" style="248" customWidth="1"/>
    <col min="4" max="4" width="3.7109375" style="248" customWidth="1"/>
    <col min="5" max="5" width="9" style="248" customWidth="1"/>
    <col min="6" max="6" width="24.7109375" style="248" customWidth="1"/>
    <col min="7" max="8" width="14.28515625" style="248" customWidth="1"/>
    <col min="9" max="10" width="16.28515625" style="248" customWidth="1"/>
    <col min="11" max="12" width="14.28515625" style="248" customWidth="1"/>
    <col min="13" max="256" width="11.42578125" style="248"/>
    <col min="257" max="257" width="3.7109375" style="248" customWidth="1"/>
    <col min="258" max="258" width="2.7109375" style="248" customWidth="1"/>
    <col min="259" max="259" width="3" style="248" customWidth="1"/>
    <col min="260" max="260" width="3.7109375" style="248" customWidth="1"/>
    <col min="261" max="261" width="9" style="248" customWidth="1"/>
    <col min="262" max="262" width="24.7109375" style="248" customWidth="1"/>
    <col min="263" max="264" width="14.28515625" style="248" customWidth="1"/>
    <col min="265" max="266" width="16.28515625" style="248" customWidth="1"/>
    <col min="267" max="268" width="14.28515625" style="248" customWidth="1"/>
    <col min="269" max="512" width="11.42578125" style="248"/>
    <col min="513" max="513" width="3.7109375" style="248" customWidth="1"/>
    <col min="514" max="514" width="2.7109375" style="248" customWidth="1"/>
    <col min="515" max="515" width="3" style="248" customWidth="1"/>
    <col min="516" max="516" width="3.7109375" style="248" customWidth="1"/>
    <col min="517" max="517" width="9" style="248" customWidth="1"/>
    <col min="518" max="518" width="24.7109375" style="248" customWidth="1"/>
    <col min="519" max="520" width="14.28515625" style="248" customWidth="1"/>
    <col min="521" max="522" width="16.28515625" style="248" customWidth="1"/>
    <col min="523" max="524" width="14.28515625" style="248" customWidth="1"/>
    <col min="525" max="768" width="11.42578125" style="248"/>
    <col min="769" max="769" width="3.7109375" style="248" customWidth="1"/>
    <col min="770" max="770" width="2.7109375" style="248" customWidth="1"/>
    <col min="771" max="771" width="3" style="248" customWidth="1"/>
    <col min="772" max="772" width="3.7109375" style="248" customWidth="1"/>
    <col min="773" max="773" width="9" style="248" customWidth="1"/>
    <col min="774" max="774" width="24.7109375" style="248" customWidth="1"/>
    <col min="775" max="776" width="14.28515625" style="248" customWidth="1"/>
    <col min="777" max="778" width="16.28515625" style="248" customWidth="1"/>
    <col min="779" max="780" width="14.28515625" style="248" customWidth="1"/>
    <col min="781" max="1024" width="11.42578125" style="248"/>
    <col min="1025" max="1025" width="3.7109375" style="248" customWidth="1"/>
    <col min="1026" max="1026" width="2.7109375" style="248" customWidth="1"/>
    <col min="1027" max="1027" width="3" style="248" customWidth="1"/>
    <col min="1028" max="1028" width="3.7109375" style="248" customWidth="1"/>
    <col min="1029" max="1029" width="9" style="248" customWidth="1"/>
    <col min="1030" max="1030" width="24.7109375" style="248" customWidth="1"/>
    <col min="1031" max="1032" width="14.28515625" style="248" customWidth="1"/>
    <col min="1033" max="1034" width="16.28515625" style="248" customWidth="1"/>
    <col min="1035" max="1036" width="14.28515625" style="248" customWidth="1"/>
    <col min="1037" max="1280" width="11.42578125" style="248"/>
    <col min="1281" max="1281" width="3.7109375" style="248" customWidth="1"/>
    <col min="1282" max="1282" width="2.7109375" style="248" customWidth="1"/>
    <col min="1283" max="1283" width="3" style="248" customWidth="1"/>
    <col min="1284" max="1284" width="3.7109375" style="248" customWidth="1"/>
    <col min="1285" max="1285" width="9" style="248" customWidth="1"/>
    <col min="1286" max="1286" width="24.7109375" style="248" customWidth="1"/>
    <col min="1287" max="1288" width="14.28515625" style="248" customWidth="1"/>
    <col min="1289" max="1290" width="16.28515625" style="248" customWidth="1"/>
    <col min="1291" max="1292" width="14.28515625" style="248" customWidth="1"/>
    <col min="1293" max="1536" width="11.42578125" style="248"/>
    <col min="1537" max="1537" width="3.7109375" style="248" customWidth="1"/>
    <col min="1538" max="1538" width="2.7109375" style="248" customWidth="1"/>
    <col min="1539" max="1539" width="3" style="248" customWidth="1"/>
    <col min="1540" max="1540" width="3.7109375" style="248" customWidth="1"/>
    <col min="1541" max="1541" width="9" style="248" customWidth="1"/>
    <col min="1542" max="1542" width="24.7109375" style="248" customWidth="1"/>
    <col min="1543" max="1544" width="14.28515625" style="248" customWidth="1"/>
    <col min="1545" max="1546" width="16.28515625" style="248" customWidth="1"/>
    <col min="1547" max="1548" width="14.28515625" style="248" customWidth="1"/>
    <col min="1549" max="1792" width="11.42578125" style="248"/>
    <col min="1793" max="1793" width="3.7109375" style="248" customWidth="1"/>
    <col min="1794" max="1794" width="2.7109375" style="248" customWidth="1"/>
    <col min="1795" max="1795" width="3" style="248" customWidth="1"/>
    <col min="1796" max="1796" width="3.7109375" style="248" customWidth="1"/>
    <col min="1797" max="1797" width="9" style="248" customWidth="1"/>
    <col min="1798" max="1798" width="24.7109375" style="248" customWidth="1"/>
    <col min="1799" max="1800" width="14.28515625" style="248" customWidth="1"/>
    <col min="1801" max="1802" width="16.28515625" style="248" customWidth="1"/>
    <col min="1803" max="1804" width="14.28515625" style="248" customWidth="1"/>
    <col min="1805" max="2048" width="11.42578125" style="248"/>
    <col min="2049" max="2049" width="3.7109375" style="248" customWidth="1"/>
    <col min="2050" max="2050" width="2.7109375" style="248" customWidth="1"/>
    <col min="2051" max="2051" width="3" style="248" customWidth="1"/>
    <col min="2052" max="2052" width="3.7109375" style="248" customWidth="1"/>
    <col min="2053" max="2053" width="9" style="248" customWidth="1"/>
    <col min="2054" max="2054" width="24.7109375" style="248" customWidth="1"/>
    <col min="2055" max="2056" width="14.28515625" style="248" customWidth="1"/>
    <col min="2057" max="2058" width="16.28515625" style="248" customWidth="1"/>
    <col min="2059" max="2060" width="14.28515625" style="248" customWidth="1"/>
    <col min="2061" max="2304" width="11.42578125" style="248"/>
    <col min="2305" max="2305" width="3.7109375" style="248" customWidth="1"/>
    <col min="2306" max="2306" width="2.7109375" style="248" customWidth="1"/>
    <col min="2307" max="2307" width="3" style="248" customWidth="1"/>
    <col min="2308" max="2308" width="3.7109375" style="248" customWidth="1"/>
    <col min="2309" max="2309" width="9" style="248" customWidth="1"/>
    <col min="2310" max="2310" width="24.7109375" style="248" customWidth="1"/>
    <col min="2311" max="2312" width="14.28515625" style="248" customWidth="1"/>
    <col min="2313" max="2314" width="16.28515625" style="248" customWidth="1"/>
    <col min="2315" max="2316" width="14.28515625" style="248" customWidth="1"/>
    <col min="2317" max="2560" width="11.42578125" style="248"/>
    <col min="2561" max="2561" width="3.7109375" style="248" customWidth="1"/>
    <col min="2562" max="2562" width="2.7109375" style="248" customWidth="1"/>
    <col min="2563" max="2563" width="3" style="248" customWidth="1"/>
    <col min="2564" max="2564" width="3.7109375" style="248" customWidth="1"/>
    <col min="2565" max="2565" width="9" style="248" customWidth="1"/>
    <col min="2566" max="2566" width="24.7109375" style="248" customWidth="1"/>
    <col min="2567" max="2568" width="14.28515625" style="248" customWidth="1"/>
    <col min="2569" max="2570" width="16.28515625" style="248" customWidth="1"/>
    <col min="2571" max="2572" width="14.28515625" style="248" customWidth="1"/>
    <col min="2573" max="2816" width="11.42578125" style="248"/>
    <col min="2817" max="2817" width="3.7109375" style="248" customWidth="1"/>
    <col min="2818" max="2818" width="2.7109375" style="248" customWidth="1"/>
    <col min="2819" max="2819" width="3" style="248" customWidth="1"/>
    <col min="2820" max="2820" width="3.7109375" style="248" customWidth="1"/>
    <col min="2821" max="2821" width="9" style="248" customWidth="1"/>
    <col min="2822" max="2822" width="24.7109375" style="248" customWidth="1"/>
    <col min="2823" max="2824" width="14.28515625" style="248" customWidth="1"/>
    <col min="2825" max="2826" width="16.28515625" style="248" customWidth="1"/>
    <col min="2827" max="2828" width="14.28515625" style="248" customWidth="1"/>
    <col min="2829" max="3072" width="11.42578125" style="248"/>
    <col min="3073" max="3073" width="3.7109375" style="248" customWidth="1"/>
    <col min="3074" max="3074" width="2.7109375" style="248" customWidth="1"/>
    <col min="3075" max="3075" width="3" style="248" customWidth="1"/>
    <col min="3076" max="3076" width="3.7109375" style="248" customWidth="1"/>
    <col min="3077" max="3077" width="9" style="248" customWidth="1"/>
    <col min="3078" max="3078" width="24.7109375" style="248" customWidth="1"/>
    <col min="3079" max="3080" width="14.28515625" style="248" customWidth="1"/>
    <col min="3081" max="3082" width="16.28515625" style="248" customWidth="1"/>
    <col min="3083" max="3084" width="14.28515625" style="248" customWidth="1"/>
    <col min="3085" max="3328" width="11.42578125" style="248"/>
    <col min="3329" max="3329" width="3.7109375" style="248" customWidth="1"/>
    <col min="3330" max="3330" width="2.7109375" style="248" customWidth="1"/>
    <col min="3331" max="3331" width="3" style="248" customWidth="1"/>
    <col min="3332" max="3332" width="3.7109375" style="248" customWidth="1"/>
    <col min="3333" max="3333" width="9" style="248" customWidth="1"/>
    <col min="3334" max="3334" width="24.7109375" style="248" customWidth="1"/>
    <col min="3335" max="3336" width="14.28515625" style="248" customWidth="1"/>
    <col min="3337" max="3338" width="16.28515625" style="248" customWidth="1"/>
    <col min="3339" max="3340" width="14.28515625" style="248" customWidth="1"/>
    <col min="3341" max="3584" width="11.42578125" style="248"/>
    <col min="3585" max="3585" width="3.7109375" style="248" customWidth="1"/>
    <col min="3586" max="3586" width="2.7109375" style="248" customWidth="1"/>
    <col min="3587" max="3587" width="3" style="248" customWidth="1"/>
    <col min="3588" max="3588" width="3.7109375" style="248" customWidth="1"/>
    <col min="3589" max="3589" width="9" style="248" customWidth="1"/>
    <col min="3590" max="3590" width="24.7109375" style="248" customWidth="1"/>
    <col min="3591" max="3592" width="14.28515625" style="248" customWidth="1"/>
    <col min="3593" max="3594" width="16.28515625" style="248" customWidth="1"/>
    <col min="3595" max="3596" width="14.28515625" style="248" customWidth="1"/>
    <col min="3597" max="3840" width="11.42578125" style="248"/>
    <col min="3841" max="3841" width="3.7109375" style="248" customWidth="1"/>
    <col min="3842" max="3842" width="2.7109375" style="248" customWidth="1"/>
    <col min="3843" max="3843" width="3" style="248" customWidth="1"/>
    <col min="3844" max="3844" width="3.7109375" style="248" customWidth="1"/>
    <col min="3845" max="3845" width="9" style="248" customWidth="1"/>
    <col min="3846" max="3846" width="24.7109375" style="248" customWidth="1"/>
    <col min="3847" max="3848" width="14.28515625" style="248" customWidth="1"/>
    <col min="3849" max="3850" width="16.28515625" style="248" customWidth="1"/>
    <col min="3851" max="3852" width="14.28515625" style="248" customWidth="1"/>
    <col min="3853" max="4096" width="11.42578125" style="248"/>
    <col min="4097" max="4097" width="3.7109375" style="248" customWidth="1"/>
    <col min="4098" max="4098" width="2.7109375" style="248" customWidth="1"/>
    <col min="4099" max="4099" width="3" style="248" customWidth="1"/>
    <col min="4100" max="4100" width="3.7109375" style="248" customWidth="1"/>
    <col min="4101" max="4101" width="9" style="248" customWidth="1"/>
    <col min="4102" max="4102" width="24.7109375" style="248" customWidth="1"/>
    <col min="4103" max="4104" width="14.28515625" style="248" customWidth="1"/>
    <col min="4105" max="4106" width="16.28515625" style="248" customWidth="1"/>
    <col min="4107" max="4108" width="14.28515625" style="248" customWidth="1"/>
    <col min="4109" max="4352" width="11.42578125" style="248"/>
    <col min="4353" max="4353" width="3.7109375" style="248" customWidth="1"/>
    <col min="4354" max="4354" width="2.7109375" style="248" customWidth="1"/>
    <col min="4355" max="4355" width="3" style="248" customWidth="1"/>
    <col min="4356" max="4356" width="3.7109375" style="248" customWidth="1"/>
    <col min="4357" max="4357" width="9" style="248" customWidth="1"/>
    <col min="4358" max="4358" width="24.7109375" style="248" customWidth="1"/>
    <col min="4359" max="4360" width="14.28515625" style="248" customWidth="1"/>
    <col min="4361" max="4362" width="16.28515625" style="248" customWidth="1"/>
    <col min="4363" max="4364" width="14.28515625" style="248" customWidth="1"/>
    <col min="4365" max="4608" width="11.42578125" style="248"/>
    <col min="4609" max="4609" width="3.7109375" style="248" customWidth="1"/>
    <col min="4610" max="4610" width="2.7109375" style="248" customWidth="1"/>
    <col min="4611" max="4611" width="3" style="248" customWidth="1"/>
    <col min="4612" max="4612" width="3.7109375" style="248" customWidth="1"/>
    <col min="4613" max="4613" width="9" style="248" customWidth="1"/>
    <col min="4614" max="4614" width="24.7109375" style="248" customWidth="1"/>
    <col min="4615" max="4616" width="14.28515625" style="248" customWidth="1"/>
    <col min="4617" max="4618" width="16.28515625" style="248" customWidth="1"/>
    <col min="4619" max="4620" width="14.28515625" style="248" customWidth="1"/>
    <col min="4621" max="4864" width="11.42578125" style="248"/>
    <col min="4865" max="4865" width="3.7109375" style="248" customWidth="1"/>
    <col min="4866" max="4866" width="2.7109375" style="248" customWidth="1"/>
    <col min="4867" max="4867" width="3" style="248" customWidth="1"/>
    <col min="4868" max="4868" width="3.7109375" style="248" customWidth="1"/>
    <col min="4869" max="4869" width="9" style="248" customWidth="1"/>
    <col min="4870" max="4870" width="24.7109375" style="248" customWidth="1"/>
    <col min="4871" max="4872" width="14.28515625" style="248" customWidth="1"/>
    <col min="4873" max="4874" width="16.28515625" style="248" customWidth="1"/>
    <col min="4875" max="4876" width="14.28515625" style="248" customWidth="1"/>
    <col min="4877" max="5120" width="11.42578125" style="248"/>
    <col min="5121" max="5121" width="3.7109375" style="248" customWidth="1"/>
    <col min="5122" max="5122" width="2.7109375" style="248" customWidth="1"/>
    <col min="5123" max="5123" width="3" style="248" customWidth="1"/>
    <col min="5124" max="5124" width="3.7109375" style="248" customWidth="1"/>
    <col min="5125" max="5125" width="9" style="248" customWidth="1"/>
    <col min="5126" max="5126" width="24.7109375" style="248" customWidth="1"/>
    <col min="5127" max="5128" width="14.28515625" style="248" customWidth="1"/>
    <col min="5129" max="5130" width="16.28515625" style="248" customWidth="1"/>
    <col min="5131" max="5132" width="14.28515625" style="248" customWidth="1"/>
    <col min="5133" max="5376" width="11.42578125" style="248"/>
    <col min="5377" max="5377" width="3.7109375" style="248" customWidth="1"/>
    <col min="5378" max="5378" width="2.7109375" style="248" customWidth="1"/>
    <col min="5379" max="5379" width="3" style="248" customWidth="1"/>
    <col min="5380" max="5380" width="3.7109375" style="248" customWidth="1"/>
    <col min="5381" max="5381" width="9" style="248" customWidth="1"/>
    <col min="5382" max="5382" width="24.7109375" style="248" customWidth="1"/>
    <col min="5383" max="5384" width="14.28515625" style="248" customWidth="1"/>
    <col min="5385" max="5386" width="16.28515625" style="248" customWidth="1"/>
    <col min="5387" max="5388" width="14.28515625" style="248" customWidth="1"/>
    <col min="5389" max="5632" width="11.42578125" style="248"/>
    <col min="5633" max="5633" width="3.7109375" style="248" customWidth="1"/>
    <col min="5634" max="5634" width="2.7109375" style="248" customWidth="1"/>
    <col min="5635" max="5635" width="3" style="248" customWidth="1"/>
    <col min="5636" max="5636" width="3.7109375" style="248" customWidth="1"/>
    <col min="5637" max="5637" width="9" style="248" customWidth="1"/>
    <col min="5638" max="5638" width="24.7109375" style="248" customWidth="1"/>
    <col min="5639" max="5640" width="14.28515625" style="248" customWidth="1"/>
    <col min="5641" max="5642" width="16.28515625" style="248" customWidth="1"/>
    <col min="5643" max="5644" width="14.28515625" style="248" customWidth="1"/>
    <col min="5645" max="5888" width="11.42578125" style="248"/>
    <col min="5889" max="5889" width="3.7109375" style="248" customWidth="1"/>
    <col min="5890" max="5890" width="2.7109375" style="248" customWidth="1"/>
    <col min="5891" max="5891" width="3" style="248" customWidth="1"/>
    <col min="5892" max="5892" width="3.7109375" style="248" customWidth="1"/>
    <col min="5893" max="5893" width="9" style="248" customWidth="1"/>
    <col min="5894" max="5894" width="24.7109375" style="248" customWidth="1"/>
    <col min="5895" max="5896" width="14.28515625" style="248" customWidth="1"/>
    <col min="5897" max="5898" width="16.28515625" style="248" customWidth="1"/>
    <col min="5899" max="5900" width="14.28515625" style="248" customWidth="1"/>
    <col min="5901" max="6144" width="11.42578125" style="248"/>
    <col min="6145" max="6145" width="3.7109375" style="248" customWidth="1"/>
    <col min="6146" max="6146" width="2.7109375" style="248" customWidth="1"/>
    <col min="6147" max="6147" width="3" style="248" customWidth="1"/>
    <col min="6148" max="6148" width="3.7109375" style="248" customWidth="1"/>
    <col min="6149" max="6149" width="9" style="248" customWidth="1"/>
    <col min="6150" max="6150" width="24.7109375" style="248" customWidth="1"/>
    <col min="6151" max="6152" width="14.28515625" style="248" customWidth="1"/>
    <col min="6153" max="6154" width="16.28515625" style="248" customWidth="1"/>
    <col min="6155" max="6156" width="14.28515625" style="248" customWidth="1"/>
    <col min="6157" max="6400" width="11.42578125" style="248"/>
    <col min="6401" max="6401" width="3.7109375" style="248" customWidth="1"/>
    <col min="6402" max="6402" width="2.7109375" style="248" customWidth="1"/>
    <col min="6403" max="6403" width="3" style="248" customWidth="1"/>
    <col min="6404" max="6404" width="3.7109375" style="248" customWidth="1"/>
    <col min="6405" max="6405" width="9" style="248" customWidth="1"/>
    <col min="6406" max="6406" width="24.7109375" style="248" customWidth="1"/>
    <col min="6407" max="6408" width="14.28515625" style="248" customWidth="1"/>
    <col min="6409" max="6410" width="16.28515625" style="248" customWidth="1"/>
    <col min="6411" max="6412" width="14.28515625" style="248" customWidth="1"/>
    <col min="6413" max="6656" width="11.42578125" style="248"/>
    <col min="6657" max="6657" width="3.7109375" style="248" customWidth="1"/>
    <col min="6658" max="6658" width="2.7109375" style="248" customWidth="1"/>
    <col min="6659" max="6659" width="3" style="248" customWidth="1"/>
    <col min="6660" max="6660" width="3.7109375" style="248" customWidth="1"/>
    <col min="6661" max="6661" width="9" style="248" customWidth="1"/>
    <col min="6662" max="6662" width="24.7109375" style="248" customWidth="1"/>
    <col min="6663" max="6664" width="14.28515625" style="248" customWidth="1"/>
    <col min="6665" max="6666" width="16.28515625" style="248" customWidth="1"/>
    <col min="6667" max="6668" width="14.28515625" style="248" customWidth="1"/>
    <col min="6669" max="6912" width="11.42578125" style="248"/>
    <col min="6913" max="6913" width="3.7109375" style="248" customWidth="1"/>
    <col min="6914" max="6914" width="2.7109375" style="248" customWidth="1"/>
    <col min="6915" max="6915" width="3" style="248" customWidth="1"/>
    <col min="6916" max="6916" width="3.7109375" style="248" customWidth="1"/>
    <col min="6917" max="6917" width="9" style="248" customWidth="1"/>
    <col min="6918" max="6918" width="24.7109375" style="248" customWidth="1"/>
    <col min="6919" max="6920" width="14.28515625" style="248" customWidth="1"/>
    <col min="6921" max="6922" width="16.28515625" style="248" customWidth="1"/>
    <col min="6923" max="6924" width="14.28515625" style="248" customWidth="1"/>
    <col min="6925" max="7168" width="11.42578125" style="248"/>
    <col min="7169" max="7169" width="3.7109375" style="248" customWidth="1"/>
    <col min="7170" max="7170" width="2.7109375" style="248" customWidth="1"/>
    <col min="7171" max="7171" width="3" style="248" customWidth="1"/>
    <col min="7172" max="7172" width="3.7109375" style="248" customWidth="1"/>
    <col min="7173" max="7173" width="9" style="248" customWidth="1"/>
    <col min="7174" max="7174" width="24.7109375" style="248" customWidth="1"/>
    <col min="7175" max="7176" width="14.28515625" style="248" customWidth="1"/>
    <col min="7177" max="7178" width="16.28515625" style="248" customWidth="1"/>
    <col min="7179" max="7180" width="14.28515625" style="248" customWidth="1"/>
    <col min="7181" max="7424" width="11.42578125" style="248"/>
    <col min="7425" max="7425" width="3.7109375" style="248" customWidth="1"/>
    <col min="7426" max="7426" width="2.7109375" style="248" customWidth="1"/>
    <col min="7427" max="7427" width="3" style="248" customWidth="1"/>
    <col min="7428" max="7428" width="3.7109375" style="248" customWidth="1"/>
    <col min="7429" max="7429" width="9" style="248" customWidth="1"/>
    <col min="7430" max="7430" width="24.7109375" style="248" customWidth="1"/>
    <col min="7431" max="7432" width="14.28515625" style="248" customWidth="1"/>
    <col min="7433" max="7434" width="16.28515625" style="248" customWidth="1"/>
    <col min="7435" max="7436" width="14.28515625" style="248" customWidth="1"/>
    <col min="7437" max="7680" width="11.42578125" style="248"/>
    <col min="7681" max="7681" width="3.7109375" style="248" customWidth="1"/>
    <col min="7682" max="7682" width="2.7109375" style="248" customWidth="1"/>
    <col min="7683" max="7683" width="3" style="248" customWidth="1"/>
    <col min="7684" max="7684" width="3.7109375" style="248" customWidth="1"/>
    <col min="7685" max="7685" width="9" style="248" customWidth="1"/>
    <col min="7686" max="7686" width="24.7109375" style="248" customWidth="1"/>
    <col min="7687" max="7688" width="14.28515625" style="248" customWidth="1"/>
    <col min="7689" max="7690" width="16.28515625" style="248" customWidth="1"/>
    <col min="7691" max="7692" width="14.28515625" style="248" customWidth="1"/>
    <col min="7693" max="7936" width="11.42578125" style="248"/>
    <col min="7937" max="7937" width="3.7109375" style="248" customWidth="1"/>
    <col min="7938" max="7938" width="2.7109375" style="248" customWidth="1"/>
    <col min="7939" max="7939" width="3" style="248" customWidth="1"/>
    <col min="7940" max="7940" width="3.7109375" style="248" customWidth="1"/>
    <col min="7941" max="7941" width="9" style="248" customWidth="1"/>
    <col min="7942" max="7942" width="24.7109375" style="248" customWidth="1"/>
    <col min="7943" max="7944" width="14.28515625" style="248" customWidth="1"/>
    <col min="7945" max="7946" width="16.28515625" style="248" customWidth="1"/>
    <col min="7947" max="7948" width="14.28515625" style="248" customWidth="1"/>
    <col min="7949" max="8192" width="11.42578125" style="248"/>
    <col min="8193" max="8193" width="3.7109375" style="248" customWidth="1"/>
    <col min="8194" max="8194" width="2.7109375" style="248" customWidth="1"/>
    <col min="8195" max="8195" width="3" style="248" customWidth="1"/>
    <col min="8196" max="8196" width="3.7109375" style="248" customWidth="1"/>
    <col min="8197" max="8197" width="9" style="248" customWidth="1"/>
    <col min="8198" max="8198" width="24.7109375" style="248" customWidth="1"/>
    <col min="8199" max="8200" width="14.28515625" style="248" customWidth="1"/>
    <col min="8201" max="8202" width="16.28515625" style="248" customWidth="1"/>
    <col min="8203" max="8204" width="14.28515625" style="248" customWidth="1"/>
    <col min="8205" max="8448" width="11.42578125" style="248"/>
    <col min="8449" max="8449" width="3.7109375" style="248" customWidth="1"/>
    <col min="8450" max="8450" width="2.7109375" style="248" customWidth="1"/>
    <col min="8451" max="8451" width="3" style="248" customWidth="1"/>
    <col min="8452" max="8452" width="3.7109375" style="248" customWidth="1"/>
    <col min="8453" max="8453" width="9" style="248" customWidth="1"/>
    <col min="8454" max="8454" width="24.7109375" style="248" customWidth="1"/>
    <col min="8455" max="8456" width="14.28515625" style="248" customWidth="1"/>
    <col min="8457" max="8458" width="16.28515625" style="248" customWidth="1"/>
    <col min="8459" max="8460" width="14.28515625" style="248" customWidth="1"/>
    <col min="8461" max="8704" width="11.42578125" style="248"/>
    <col min="8705" max="8705" width="3.7109375" style="248" customWidth="1"/>
    <col min="8706" max="8706" width="2.7109375" style="248" customWidth="1"/>
    <col min="8707" max="8707" width="3" style="248" customWidth="1"/>
    <col min="8708" max="8708" width="3.7109375" style="248" customWidth="1"/>
    <col min="8709" max="8709" width="9" style="248" customWidth="1"/>
    <col min="8710" max="8710" width="24.7109375" style="248" customWidth="1"/>
    <col min="8711" max="8712" width="14.28515625" style="248" customWidth="1"/>
    <col min="8713" max="8714" width="16.28515625" style="248" customWidth="1"/>
    <col min="8715" max="8716" width="14.28515625" style="248" customWidth="1"/>
    <col min="8717" max="8960" width="11.42578125" style="248"/>
    <col min="8961" max="8961" width="3.7109375" style="248" customWidth="1"/>
    <col min="8962" max="8962" width="2.7109375" style="248" customWidth="1"/>
    <col min="8963" max="8963" width="3" style="248" customWidth="1"/>
    <col min="8964" max="8964" width="3.7109375" style="248" customWidth="1"/>
    <col min="8965" max="8965" width="9" style="248" customWidth="1"/>
    <col min="8966" max="8966" width="24.7109375" style="248" customWidth="1"/>
    <col min="8967" max="8968" width="14.28515625" style="248" customWidth="1"/>
    <col min="8969" max="8970" width="16.28515625" style="248" customWidth="1"/>
    <col min="8971" max="8972" width="14.28515625" style="248" customWidth="1"/>
    <col min="8973" max="9216" width="11.42578125" style="248"/>
    <col min="9217" max="9217" width="3.7109375" style="248" customWidth="1"/>
    <col min="9218" max="9218" width="2.7109375" style="248" customWidth="1"/>
    <col min="9219" max="9219" width="3" style="248" customWidth="1"/>
    <col min="9220" max="9220" width="3.7109375" style="248" customWidth="1"/>
    <col min="9221" max="9221" width="9" style="248" customWidth="1"/>
    <col min="9222" max="9222" width="24.7109375" style="248" customWidth="1"/>
    <col min="9223" max="9224" width="14.28515625" style="248" customWidth="1"/>
    <col min="9225" max="9226" width="16.28515625" style="248" customWidth="1"/>
    <col min="9227" max="9228" width="14.28515625" style="248" customWidth="1"/>
    <col min="9229" max="9472" width="11.42578125" style="248"/>
    <col min="9473" max="9473" width="3.7109375" style="248" customWidth="1"/>
    <col min="9474" max="9474" width="2.7109375" style="248" customWidth="1"/>
    <col min="9475" max="9475" width="3" style="248" customWidth="1"/>
    <col min="9476" max="9476" width="3.7109375" style="248" customWidth="1"/>
    <col min="9477" max="9477" width="9" style="248" customWidth="1"/>
    <col min="9478" max="9478" width="24.7109375" style="248" customWidth="1"/>
    <col min="9479" max="9480" width="14.28515625" style="248" customWidth="1"/>
    <col min="9481" max="9482" width="16.28515625" style="248" customWidth="1"/>
    <col min="9483" max="9484" width="14.28515625" style="248" customWidth="1"/>
    <col min="9485" max="9728" width="11.42578125" style="248"/>
    <col min="9729" max="9729" width="3.7109375" style="248" customWidth="1"/>
    <col min="9730" max="9730" width="2.7109375" style="248" customWidth="1"/>
    <col min="9731" max="9731" width="3" style="248" customWidth="1"/>
    <col min="9732" max="9732" width="3.7109375" style="248" customWidth="1"/>
    <col min="9733" max="9733" width="9" style="248" customWidth="1"/>
    <col min="9734" max="9734" width="24.7109375" style="248" customWidth="1"/>
    <col min="9735" max="9736" width="14.28515625" style="248" customWidth="1"/>
    <col min="9737" max="9738" width="16.28515625" style="248" customWidth="1"/>
    <col min="9739" max="9740" width="14.28515625" style="248" customWidth="1"/>
    <col min="9741" max="9984" width="11.42578125" style="248"/>
    <col min="9985" max="9985" width="3.7109375" style="248" customWidth="1"/>
    <col min="9986" max="9986" width="2.7109375" style="248" customWidth="1"/>
    <col min="9987" max="9987" width="3" style="248" customWidth="1"/>
    <col min="9988" max="9988" width="3.7109375" style="248" customWidth="1"/>
    <col min="9989" max="9989" width="9" style="248" customWidth="1"/>
    <col min="9990" max="9990" width="24.7109375" style="248" customWidth="1"/>
    <col min="9991" max="9992" width="14.28515625" style="248" customWidth="1"/>
    <col min="9993" max="9994" width="16.28515625" style="248" customWidth="1"/>
    <col min="9995" max="9996" width="14.28515625" style="248" customWidth="1"/>
    <col min="9997" max="10240" width="11.42578125" style="248"/>
    <col min="10241" max="10241" width="3.7109375" style="248" customWidth="1"/>
    <col min="10242" max="10242" width="2.7109375" style="248" customWidth="1"/>
    <col min="10243" max="10243" width="3" style="248" customWidth="1"/>
    <col min="10244" max="10244" width="3.7109375" style="248" customWidth="1"/>
    <col min="10245" max="10245" width="9" style="248" customWidth="1"/>
    <col min="10246" max="10246" width="24.7109375" style="248" customWidth="1"/>
    <col min="10247" max="10248" width="14.28515625" style="248" customWidth="1"/>
    <col min="10249" max="10250" width="16.28515625" style="248" customWidth="1"/>
    <col min="10251" max="10252" width="14.28515625" style="248" customWidth="1"/>
    <col min="10253" max="10496" width="11.42578125" style="248"/>
    <col min="10497" max="10497" width="3.7109375" style="248" customWidth="1"/>
    <col min="10498" max="10498" width="2.7109375" style="248" customWidth="1"/>
    <col min="10499" max="10499" width="3" style="248" customWidth="1"/>
    <col min="10500" max="10500" width="3.7109375" style="248" customWidth="1"/>
    <col min="10501" max="10501" width="9" style="248" customWidth="1"/>
    <col min="10502" max="10502" width="24.7109375" style="248" customWidth="1"/>
    <col min="10503" max="10504" width="14.28515625" style="248" customWidth="1"/>
    <col min="10505" max="10506" width="16.28515625" style="248" customWidth="1"/>
    <col min="10507" max="10508" width="14.28515625" style="248" customWidth="1"/>
    <col min="10509" max="10752" width="11.42578125" style="248"/>
    <col min="10753" max="10753" width="3.7109375" style="248" customWidth="1"/>
    <col min="10754" max="10754" width="2.7109375" style="248" customWidth="1"/>
    <col min="10755" max="10755" width="3" style="248" customWidth="1"/>
    <col min="10756" max="10756" width="3.7109375" style="248" customWidth="1"/>
    <col min="10757" max="10757" width="9" style="248" customWidth="1"/>
    <col min="10758" max="10758" width="24.7109375" style="248" customWidth="1"/>
    <col min="10759" max="10760" width="14.28515625" style="248" customWidth="1"/>
    <col min="10761" max="10762" width="16.28515625" style="248" customWidth="1"/>
    <col min="10763" max="10764" width="14.28515625" style="248" customWidth="1"/>
    <col min="10765" max="11008" width="11.42578125" style="248"/>
    <col min="11009" max="11009" width="3.7109375" style="248" customWidth="1"/>
    <col min="11010" max="11010" width="2.7109375" style="248" customWidth="1"/>
    <col min="11011" max="11011" width="3" style="248" customWidth="1"/>
    <col min="11012" max="11012" width="3.7109375" style="248" customWidth="1"/>
    <col min="11013" max="11013" width="9" style="248" customWidth="1"/>
    <col min="11014" max="11014" width="24.7109375" style="248" customWidth="1"/>
    <col min="11015" max="11016" width="14.28515625" style="248" customWidth="1"/>
    <col min="11017" max="11018" width="16.28515625" style="248" customWidth="1"/>
    <col min="11019" max="11020" width="14.28515625" style="248" customWidth="1"/>
    <col min="11021" max="11264" width="11.42578125" style="248"/>
    <col min="11265" max="11265" width="3.7109375" style="248" customWidth="1"/>
    <col min="11266" max="11266" width="2.7109375" style="248" customWidth="1"/>
    <col min="11267" max="11267" width="3" style="248" customWidth="1"/>
    <col min="11268" max="11268" width="3.7109375" style="248" customWidth="1"/>
    <col min="11269" max="11269" width="9" style="248" customWidth="1"/>
    <col min="11270" max="11270" width="24.7109375" style="248" customWidth="1"/>
    <col min="11271" max="11272" width="14.28515625" style="248" customWidth="1"/>
    <col min="11273" max="11274" width="16.28515625" style="248" customWidth="1"/>
    <col min="11275" max="11276" width="14.28515625" style="248" customWidth="1"/>
    <col min="11277" max="11520" width="11.42578125" style="248"/>
    <col min="11521" max="11521" width="3.7109375" style="248" customWidth="1"/>
    <col min="11522" max="11522" width="2.7109375" style="248" customWidth="1"/>
    <col min="11523" max="11523" width="3" style="248" customWidth="1"/>
    <col min="11524" max="11524" width="3.7109375" style="248" customWidth="1"/>
    <col min="11525" max="11525" width="9" style="248" customWidth="1"/>
    <col min="11526" max="11526" width="24.7109375" style="248" customWidth="1"/>
    <col min="11527" max="11528" width="14.28515625" style="248" customWidth="1"/>
    <col min="11529" max="11530" width="16.28515625" style="248" customWidth="1"/>
    <col min="11531" max="11532" width="14.28515625" style="248" customWidth="1"/>
    <col min="11533" max="11776" width="11.42578125" style="248"/>
    <col min="11777" max="11777" width="3.7109375" style="248" customWidth="1"/>
    <col min="11778" max="11778" width="2.7109375" style="248" customWidth="1"/>
    <col min="11779" max="11779" width="3" style="248" customWidth="1"/>
    <col min="11780" max="11780" width="3.7109375" style="248" customWidth="1"/>
    <col min="11781" max="11781" width="9" style="248" customWidth="1"/>
    <col min="11782" max="11782" width="24.7109375" style="248" customWidth="1"/>
    <col min="11783" max="11784" width="14.28515625" style="248" customWidth="1"/>
    <col min="11785" max="11786" width="16.28515625" style="248" customWidth="1"/>
    <col min="11787" max="11788" width="14.28515625" style="248" customWidth="1"/>
    <col min="11789" max="12032" width="11.42578125" style="248"/>
    <col min="12033" max="12033" width="3.7109375" style="248" customWidth="1"/>
    <col min="12034" max="12034" width="2.7109375" style="248" customWidth="1"/>
    <col min="12035" max="12035" width="3" style="248" customWidth="1"/>
    <col min="12036" max="12036" width="3.7109375" style="248" customWidth="1"/>
    <col min="12037" max="12037" width="9" style="248" customWidth="1"/>
    <col min="12038" max="12038" width="24.7109375" style="248" customWidth="1"/>
    <col min="12039" max="12040" width="14.28515625" style="248" customWidth="1"/>
    <col min="12041" max="12042" width="16.28515625" style="248" customWidth="1"/>
    <col min="12043" max="12044" width="14.28515625" style="248" customWidth="1"/>
    <col min="12045" max="12288" width="11.42578125" style="248"/>
    <col min="12289" max="12289" width="3.7109375" style="248" customWidth="1"/>
    <col min="12290" max="12290" width="2.7109375" style="248" customWidth="1"/>
    <col min="12291" max="12291" width="3" style="248" customWidth="1"/>
    <col min="12292" max="12292" width="3.7109375" style="248" customWidth="1"/>
    <col min="12293" max="12293" width="9" style="248" customWidth="1"/>
    <col min="12294" max="12294" width="24.7109375" style="248" customWidth="1"/>
    <col min="12295" max="12296" width="14.28515625" style="248" customWidth="1"/>
    <col min="12297" max="12298" width="16.28515625" style="248" customWidth="1"/>
    <col min="12299" max="12300" width="14.28515625" style="248" customWidth="1"/>
    <col min="12301" max="12544" width="11.42578125" style="248"/>
    <col min="12545" max="12545" width="3.7109375" style="248" customWidth="1"/>
    <col min="12546" max="12546" width="2.7109375" style="248" customWidth="1"/>
    <col min="12547" max="12547" width="3" style="248" customWidth="1"/>
    <col min="12548" max="12548" width="3.7109375" style="248" customWidth="1"/>
    <col min="12549" max="12549" width="9" style="248" customWidth="1"/>
    <col min="12550" max="12550" width="24.7109375" style="248" customWidth="1"/>
    <col min="12551" max="12552" width="14.28515625" style="248" customWidth="1"/>
    <col min="12553" max="12554" width="16.28515625" style="248" customWidth="1"/>
    <col min="12555" max="12556" width="14.28515625" style="248" customWidth="1"/>
    <col min="12557" max="12800" width="11.42578125" style="248"/>
    <col min="12801" max="12801" width="3.7109375" style="248" customWidth="1"/>
    <col min="12802" max="12802" width="2.7109375" style="248" customWidth="1"/>
    <col min="12803" max="12803" width="3" style="248" customWidth="1"/>
    <col min="12804" max="12804" width="3.7109375" style="248" customWidth="1"/>
    <col min="12805" max="12805" width="9" style="248" customWidth="1"/>
    <col min="12806" max="12806" width="24.7109375" style="248" customWidth="1"/>
    <col min="12807" max="12808" width="14.28515625" style="248" customWidth="1"/>
    <col min="12809" max="12810" width="16.28515625" style="248" customWidth="1"/>
    <col min="12811" max="12812" width="14.28515625" style="248" customWidth="1"/>
    <col min="12813" max="13056" width="11.42578125" style="248"/>
    <col min="13057" max="13057" width="3.7109375" style="248" customWidth="1"/>
    <col min="13058" max="13058" width="2.7109375" style="248" customWidth="1"/>
    <col min="13059" max="13059" width="3" style="248" customWidth="1"/>
    <col min="13060" max="13060" width="3.7109375" style="248" customWidth="1"/>
    <col min="13061" max="13061" width="9" style="248" customWidth="1"/>
    <col min="13062" max="13062" width="24.7109375" style="248" customWidth="1"/>
    <col min="13063" max="13064" width="14.28515625" style="248" customWidth="1"/>
    <col min="13065" max="13066" width="16.28515625" style="248" customWidth="1"/>
    <col min="13067" max="13068" width="14.28515625" style="248" customWidth="1"/>
    <col min="13069" max="13312" width="11.42578125" style="248"/>
    <col min="13313" max="13313" width="3.7109375" style="248" customWidth="1"/>
    <col min="13314" max="13314" width="2.7109375" style="248" customWidth="1"/>
    <col min="13315" max="13315" width="3" style="248" customWidth="1"/>
    <col min="13316" max="13316" width="3.7109375" style="248" customWidth="1"/>
    <col min="13317" max="13317" width="9" style="248" customWidth="1"/>
    <col min="13318" max="13318" width="24.7109375" style="248" customWidth="1"/>
    <col min="13319" max="13320" width="14.28515625" style="248" customWidth="1"/>
    <col min="13321" max="13322" width="16.28515625" style="248" customWidth="1"/>
    <col min="13323" max="13324" width="14.28515625" style="248" customWidth="1"/>
    <col min="13325" max="13568" width="11.42578125" style="248"/>
    <col min="13569" max="13569" width="3.7109375" style="248" customWidth="1"/>
    <col min="13570" max="13570" width="2.7109375" style="248" customWidth="1"/>
    <col min="13571" max="13571" width="3" style="248" customWidth="1"/>
    <col min="13572" max="13572" width="3.7109375" style="248" customWidth="1"/>
    <col min="13573" max="13573" width="9" style="248" customWidth="1"/>
    <col min="13574" max="13574" width="24.7109375" style="248" customWidth="1"/>
    <col min="13575" max="13576" width="14.28515625" style="248" customWidth="1"/>
    <col min="13577" max="13578" width="16.28515625" style="248" customWidth="1"/>
    <col min="13579" max="13580" width="14.28515625" style="248" customWidth="1"/>
    <col min="13581" max="13824" width="11.42578125" style="248"/>
    <col min="13825" max="13825" width="3.7109375" style="248" customWidth="1"/>
    <col min="13826" max="13826" width="2.7109375" style="248" customWidth="1"/>
    <col min="13827" max="13827" width="3" style="248" customWidth="1"/>
    <col min="13828" max="13828" width="3.7109375" style="248" customWidth="1"/>
    <col min="13829" max="13829" width="9" style="248" customWidth="1"/>
    <col min="13830" max="13830" width="24.7109375" style="248" customWidth="1"/>
    <col min="13831" max="13832" width="14.28515625" style="248" customWidth="1"/>
    <col min="13833" max="13834" width="16.28515625" style="248" customWidth="1"/>
    <col min="13835" max="13836" width="14.28515625" style="248" customWidth="1"/>
    <col min="13837" max="14080" width="11.42578125" style="248"/>
    <col min="14081" max="14081" width="3.7109375" style="248" customWidth="1"/>
    <col min="14082" max="14082" width="2.7109375" style="248" customWidth="1"/>
    <col min="14083" max="14083" width="3" style="248" customWidth="1"/>
    <col min="14084" max="14084" width="3.7109375" style="248" customWidth="1"/>
    <col min="14085" max="14085" width="9" style="248" customWidth="1"/>
    <col min="14086" max="14086" width="24.7109375" style="248" customWidth="1"/>
    <col min="14087" max="14088" width="14.28515625" style="248" customWidth="1"/>
    <col min="14089" max="14090" width="16.28515625" style="248" customWidth="1"/>
    <col min="14091" max="14092" width="14.28515625" style="248" customWidth="1"/>
    <col min="14093" max="14336" width="11.42578125" style="248"/>
    <col min="14337" max="14337" width="3.7109375" style="248" customWidth="1"/>
    <col min="14338" max="14338" width="2.7109375" style="248" customWidth="1"/>
    <col min="14339" max="14339" width="3" style="248" customWidth="1"/>
    <col min="14340" max="14340" width="3.7109375" style="248" customWidth="1"/>
    <col min="14341" max="14341" width="9" style="248" customWidth="1"/>
    <col min="14342" max="14342" width="24.7109375" style="248" customWidth="1"/>
    <col min="14343" max="14344" width="14.28515625" style="248" customWidth="1"/>
    <col min="14345" max="14346" width="16.28515625" style="248" customWidth="1"/>
    <col min="14347" max="14348" width="14.28515625" style="248" customWidth="1"/>
    <col min="14349" max="14592" width="11.42578125" style="248"/>
    <col min="14593" max="14593" width="3.7109375" style="248" customWidth="1"/>
    <col min="14594" max="14594" width="2.7109375" style="248" customWidth="1"/>
    <col min="14595" max="14595" width="3" style="248" customWidth="1"/>
    <col min="14596" max="14596" width="3.7109375" style="248" customWidth="1"/>
    <col min="14597" max="14597" width="9" style="248" customWidth="1"/>
    <col min="14598" max="14598" width="24.7109375" style="248" customWidth="1"/>
    <col min="14599" max="14600" width="14.28515625" style="248" customWidth="1"/>
    <col min="14601" max="14602" width="16.28515625" style="248" customWidth="1"/>
    <col min="14603" max="14604" width="14.28515625" style="248" customWidth="1"/>
    <col min="14605" max="14848" width="11.42578125" style="248"/>
    <col min="14849" max="14849" width="3.7109375" style="248" customWidth="1"/>
    <col min="14850" max="14850" width="2.7109375" style="248" customWidth="1"/>
    <col min="14851" max="14851" width="3" style="248" customWidth="1"/>
    <col min="14852" max="14852" width="3.7109375" style="248" customWidth="1"/>
    <col min="14853" max="14853" width="9" style="248" customWidth="1"/>
    <col min="14854" max="14854" width="24.7109375" style="248" customWidth="1"/>
    <col min="14855" max="14856" width="14.28515625" style="248" customWidth="1"/>
    <col min="14857" max="14858" width="16.28515625" style="248" customWidth="1"/>
    <col min="14859" max="14860" width="14.28515625" style="248" customWidth="1"/>
    <col min="14861" max="15104" width="11.42578125" style="248"/>
    <col min="15105" max="15105" width="3.7109375" style="248" customWidth="1"/>
    <col min="15106" max="15106" width="2.7109375" style="248" customWidth="1"/>
    <col min="15107" max="15107" width="3" style="248" customWidth="1"/>
    <col min="15108" max="15108" width="3.7109375" style="248" customWidth="1"/>
    <col min="15109" max="15109" width="9" style="248" customWidth="1"/>
    <col min="15110" max="15110" width="24.7109375" style="248" customWidth="1"/>
    <col min="15111" max="15112" width="14.28515625" style="248" customWidth="1"/>
    <col min="15113" max="15114" width="16.28515625" style="248" customWidth="1"/>
    <col min="15115" max="15116" width="14.28515625" style="248" customWidth="1"/>
    <col min="15117" max="15360" width="11.42578125" style="248"/>
    <col min="15361" max="15361" width="3.7109375" style="248" customWidth="1"/>
    <col min="15362" max="15362" width="2.7109375" style="248" customWidth="1"/>
    <col min="15363" max="15363" width="3" style="248" customWidth="1"/>
    <col min="15364" max="15364" width="3.7109375" style="248" customWidth="1"/>
    <col min="15365" max="15365" width="9" style="248" customWidth="1"/>
    <col min="15366" max="15366" width="24.7109375" style="248" customWidth="1"/>
    <col min="15367" max="15368" width="14.28515625" style="248" customWidth="1"/>
    <col min="15369" max="15370" width="16.28515625" style="248" customWidth="1"/>
    <col min="15371" max="15372" width="14.28515625" style="248" customWidth="1"/>
    <col min="15373" max="15616" width="11.42578125" style="248"/>
    <col min="15617" max="15617" width="3.7109375" style="248" customWidth="1"/>
    <col min="15618" max="15618" width="2.7109375" style="248" customWidth="1"/>
    <col min="15619" max="15619" width="3" style="248" customWidth="1"/>
    <col min="15620" max="15620" width="3.7109375" style="248" customWidth="1"/>
    <col min="15621" max="15621" width="9" style="248" customWidth="1"/>
    <col min="15622" max="15622" width="24.7109375" style="248" customWidth="1"/>
    <col min="15623" max="15624" width="14.28515625" style="248" customWidth="1"/>
    <col min="15625" max="15626" width="16.28515625" style="248" customWidth="1"/>
    <col min="15627" max="15628" width="14.28515625" style="248" customWidth="1"/>
    <col min="15629" max="15872" width="11.42578125" style="248"/>
    <col min="15873" max="15873" width="3.7109375" style="248" customWidth="1"/>
    <col min="15874" max="15874" width="2.7109375" style="248" customWidth="1"/>
    <col min="15875" max="15875" width="3" style="248" customWidth="1"/>
    <col min="15876" max="15876" width="3.7109375" style="248" customWidth="1"/>
    <col min="15877" max="15877" width="9" style="248" customWidth="1"/>
    <col min="15878" max="15878" width="24.7109375" style="248" customWidth="1"/>
    <col min="15879" max="15880" width="14.28515625" style="248" customWidth="1"/>
    <col min="15881" max="15882" width="16.28515625" style="248" customWidth="1"/>
    <col min="15883" max="15884" width="14.28515625" style="248" customWidth="1"/>
    <col min="15885" max="16128" width="11.42578125" style="248"/>
    <col min="16129" max="16129" width="3.7109375" style="248" customWidth="1"/>
    <col min="16130" max="16130" width="2.7109375" style="248" customWidth="1"/>
    <col min="16131" max="16131" width="3" style="248" customWidth="1"/>
    <col min="16132" max="16132" width="3.7109375" style="248" customWidth="1"/>
    <col min="16133" max="16133" width="9" style="248" customWidth="1"/>
    <col min="16134" max="16134" width="24.7109375" style="248" customWidth="1"/>
    <col min="16135" max="16136" width="14.28515625" style="248" customWidth="1"/>
    <col min="16137" max="16138" width="16.28515625" style="248" customWidth="1"/>
    <col min="16139" max="16140" width="14.28515625" style="248" customWidth="1"/>
    <col min="16141" max="16384" width="11.42578125" style="248"/>
  </cols>
  <sheetData>
    <row r="1" spans="1:12" s="330" customFormat="1" ht="15" customHeight="1">
      <c r="A1" s="812" t="s">
        <v>1764</v>
      </c>
    </row>
    <row r="2" spans="1:12" s="152" customFormat="1" ht="24.95" customHeight="1">
      <c r="A2" s="831" t="s">
        <v>740</v>
      </c>
      <c r="B2" s="831"/>
      <c r="C2" s="831"/>
      <c r="D2" s="831"/>
      <c r="E2" s="831"/>
      <c r="F2" s="831"/>
      <c r="G2" s="831"/>
      <c r="H2" s="831"/>
      <c r="I2" s="831"/>
      <c r="J2" s="831"/>
      <c r="K2" s="831"/>
      <c r="L2" s="831"/>
    </row>
    <row r="3" spans="1:12" s="152" customFormat="1" ht="24.95" customHeight="1">
      <c r="A3" s="831" t="s">
        <v>6</v>
      </c>
      <c r="B3" s="831"/>
      <c r="C3" s="831"/>
      <c r="D3" s="831"/>
      <c r="E3" s="831"/>
      <c r="F3" s="831"/>
      <c r="G3" s="831"/>
      <c r="H3" s="831"/>
      <c r="I3" s="831"/>
      <c r="J3" s="831"/>
      <c r="K3" s="831"/>
      <c r="L3" s="831"/>
    </row>
    <row r="4" spans="1:12" s="152" customFormat="1" ht="24.95" customHeight="1">
      <c r="A4" s="831" t="s">
        <v>1149</v>
      </c>
      <c r="B4" s="831"/>
      <c r="C4" s="831"/>
      <c r="D4" s="831"/>
      <c r="E4" s="831"/>
      <c r="F4" s="831"/>
      <c r="G4" s="831"/>
      <c r="H4" s="831"/>
      <c r="I4" s="831"/>
      <c r="J4" s="831"/>
      <c r="K4" s="831"/>
      <c r="L4" s="831"/>
    </row>
    <row r="5" spans="1:12" s="152" customFormat="1" ht="24.95" customHeight="1">
      <c r="A5" s="831" t="s">
        <v>1157</v>
      </c>
      <c r="B5" s="831"/>
      <c r="C5" s="831"/>
      <c r="D5" s="831"/>
      <c r="E5" s="831"/>
      <c r="F5" s="831"/>
      <c r="G5" s="831"/>
      <c r="H5" s="831"/>
      <c r="I5" s="831"/>
      <c r="J5" s="831"/>
      <c r="K5" s="831"/>
      <c r="L5" s="831"/>
    </row>
    <row r="6" spans="1:12" s="152" customFormat="1" ht="24.95" customHeight="1">
      <c r="A6" s="1038" t="s">
        <v>1295</v>
      </c>
      <c r="B6" s="1038"/>
      <c r="C6" s="1038"/>
      <c r="D6" s="1038"/>
      <c r="E6" s="1038"/>
      <c r="F6" s="1038"/>
      <c r="G6" s="1038"/>
      <c r="H6" s="1038"/>
      <c r="I6" s="1038"/>
      <c r="J6" s="1038"/>
      <c r="K6" s="1038"/>
      <c r="L6" s="1038"/>
    </row>
    <row r="7" spans="1:12" ht="24.95" customHeight="1">
      <c r="A7" s="831" t="s">
        <v>437</v>
      </c>
      <c r="B7" s="831"/>
      <c r="C7" s="831"/>
      <c r="D7" s="831"/>
      <c r="E7" s="831"/>
      <c r="F7" s="831"/>
      <c r="G7" s="831"/>
      <c r="H7" s="831"/>
      <c r="I7" s="831"/>
      <c r="J7" s="831"/>
      <c r="K7" s="831"/>
      <c r="L7" s="831"/>
    </row>
    <row r="8" spans="1:12" ht="24.95" customHeight="1">
      <c r="A8" s="330"/>
      <c r="B8" s="330"/>
      <c r="C8" s="330"/>
      <c r="D8" s="330"/>
      <c r="E8" s="330"/>
      <c r="F8" s="330"/>
      <c r="G8" s="330"/>
      <c r="H8" s="330"/>
      <c r="I8" s="330"/>
      <c r="J8" s="330"/>
      <c r="K8" s="330"/>
      <c r="L8" s="330"/>
    </row>
    <row r="9" spans="1:12" ht="6" customHeight="1">
      <c r="A9" s="895" t="s">
        <v>1141</v>
      </c>
      <c r="B9" s="895"/>
      <c r="C9" s="895"/>
      <c r="D9" s="895"/>
      <c r="E9" s="895"/>
      <c r="F9" s="896"/>
      <c r="G9" s="905" t="s">
        <v>1147</v>
      </c>
      <c r="H9" s="896"/>
      <c r="I9" s="151"/>
      <c r="J9" s="150"/>
      <c r="K9" s="147"/>
      <c r="L9" s="147"/>
    </row>
    <row r="10" spans="1:12" ht="12" customHeight="1">
      <c r="A10" s="1039"/>
      <c r="B10" s="1039"/>
      <c r="C10" s="1039"/>
      <c r="D10" s="1039"/>
      <c r="E10" s="1039"/>
      <c r="F10" s="1040"/>
      <c r="G10" s="890"/>
      <c r="H10" s="888"/>
      <c r="I10" s="1043"/>
      <c r="J10" s="1044"/>
      <c r="K10" s="1043"/>
      <c r="L10" s="1045"/>
    </row>
    <row r="11" spans="1:12" ht="12" customHeight="1">
      <c r="A11" s="1039"/>
      <c r="B11" s="1039"/>
      <c r="C11" s="1039"/>
      <c r="D11" s="1039"/>
      <c r="E11" s="1039"/>
      <c r="F11" s="1040"/>
      <c r="G11" s="890"/>
      <c r="H11" s="888"/>
      <c r="I11" s="1043" t="s">
        <v>1296</v>
      </c>
      <c r="J11" s="1044"/>
      <c r="K11" s="1043" t="s">
        <v>1156</v>
      </c>
      <c r="L11" s="1045"/>
    </row>
    <row r="12" spans="1:12" ht="12" customHeight="1">
      <c r="A12" s="1039"/>
      <c r="B12" s="1039"/>
      <c r="C12" s="1039"/>
      <c r="D12" s="1039"/>
      <c r="E12" s="1039"/>
      <c r="F12" s="1040"/>
      <c r="G12" s="890"/>
      <c r="H12" s="888"/>
      <c r="I12" s="1043" t="s">
        <v>1155</v>
      </c>
      <c r="J12" s="1044"/>
      <c r="K12" s="1043" t="s">
        <v>1155</v>
      </c>
      <c r="L12" s="1045"/>
    </row>
    <row r="13" spans="1:12" ht="18" customHeight="1">
      <c r="A13" s="1039"/>
      <c r="B13" s="1039"/>
      <c r="C13" s="1039"/>
      <c r="D13" s="1039"/>
      <c r="E13" s="1039"/>
      <c r="F13" s="1040"/>
      <c r="G13" s="890"/>
      <c r="H13" s="888"/>
      <c r="I13" s="1043" t="s">
        <v>1297</v>
      </c>
      <c r="J13" s="1045"/>
      <c r="K13" s="1045"/>
      <c r="L13" s="1045"/>
    </row>
    <row r="14" spans="1:12" ht="6" customHeight="1">
      <c r="A14" s="1039"/>
      <c r="B14" s="1039"/>
      <c r="C14" s="1039"/>
      <c r="D14" s="1039"/>
      <c r="E14" s="1039"/>
      <c r="F14" s="1040"/>
      <c r="G14" s="891"/>
      <c r="H14" s="889"/>
      <c r="I14" s="220"/>
      <c r="J14" s="221"/>
      <c r="K14" s="221"/>
      <c r="L14" s="180"/>
    </row>
    <row r="15" spans="1:12" ht="18" customHeight="1">
      <c r="A15" s="1039"/>
      <c r="B15" s="1039"/>
      <c r="C15" s="1039"/>
      <c r="D15" s="1039"/>
      <c r="E15" s="1039"/>
      <c r="F15" s="1040"/>
      <c r="G15" s="149"/>
      <c r="H15" s="148" t="s">
        <v>1144</v>
      </c>
      <c r="I15" s="149"/>
      <c r="J15" s="148" t="s">
        <v>1144</v>
      </c>
      <c r="K15" s="149"/>
      <c r="L15" s="707" t="s">
        <v>1144</v>
      </c>
    </row>
    <row r="16" spans="1:12" ht="12" customHeight="1">
      <c r="A16" s="1039"/>
      <c r="B16" s="1039"/>
      <c r="C16" s="1039"/>
      <c r="D16" s="1039"/>
      <c r="E16" s="1039"/>
      <c r="F16" s="1040"/>
      <c r="G16" s="143">
        <v>43313</v>
      </c>
      <c r="H16" s="144" t="s">
        <v>1154</v>
      </c>
      <c r="I16" s="143">
        <v>43313</v>
      </c>
      <c r="J16" s="144" t="s">
        <v>1154</v>
      </c>
      <c r="K16" s="143">
        <v>43313</v>
      </c>
      <c r="L16" s="708" t="s">
        <v>1154</v>
      </c>
    </row>
    <row r="17" spans="1:12" ht="12" customHeight="1">
      <c r="A17" s="1039"/>
      <c r="B17" s="1039"/>
      <c r="C17" s="1039"/>
      <c r="D17" s="1039"/>
      <c r="E17" s="1039"/>
      <c r="F17" s="1040"/>
      <c r="G17" s="216"/>
      <c r="H17" s="144" t="s">
        <v>1153</v>
      </c>
      <c r="I17" s="216"/>
      <c r="J17" s="144" t="s">
        <v>1153</v>
      </c>
      <c r="K17" s="216"/>
      <c r="L17" s="708" t="s">
        <v>1152</v>
      </c>
    </row>
    <row r="18" spans="1:12" ht="12" customHeight="1">
      <c r="A18" s="1039"/>
      <c r="B18" s="1039"/>
      <c r="C18" s="1039"/>
      <c r="D18" s="1039"/>
      <c r="E18" s="1039"/>
      <c r="F18" s="1040"/>
      <c r="G18" s="141">
        <v>43313</v>
      </c>
      <c r="H18" s="233" t="s">
        <v>1151</v>
      </c>
      <c r="I18" s="141">
        <v>43313</v>
      </c>
      <c r="J18" s="233" t="s">
        <v>1151</v>
      </c>
      <c r="K18" s="141">
        <v>43313</v>
      </c>
      <c r="L18" s="708"/>
    </row>
    <row r="19" spans="1:12" ht="12" customHeight="1">
      <c r="A19" s="1039"/>
      <c r="B19" s="1039"/>
      <c r="C19" s="1039"/>
      <c r="D19" s="1039"/>
      <c r="E19" s="1039"/>
      <c r="F19" s="1040"/>
      <c r="G19" s="216"/>
      <c r="H19" s="144" t="s">
        <v>1135</v>
      </c>
      <c r="I19" s="216"/>
      <c r="J19" s="144" t="s">
        <v>1135</v>
      </c>
      <c r="K19" s="66"/>
      <c r="L19" s="708" t="s">
        <v>1135</v>
      </c>
    </row>
    <row r="20" spans="1:12" ht="6" customHeight="1">
      <c r="A20" s="1041"/>
      <c r="B20" s="1041"/>
      <c r="C20" s="1041"/>
      <c r="D20" s="1041"/>
      <c r="E20" s="1041"/>
      <c r="F20" s="1042"/>
      <c r="G20" s="217"/>
      <c r="H20" s="217"/>
      <c r="I20" s="217"/>
      <c r="J20" s="217"/>
      <c r="K20" s="217"/>
      <c r="L20" s="140"/>
    </row>
    <row r="21" spans="1:12" ht="60" customHeight="1">
      <c r="A21" s="330"/>
      <c r="B21" s="712"/>
      <c r="C21" s="712"/>
      <c r="D21" s="712"/>
      <c r="E21" s="712"/>
      <c r="F21" s="712"/>
      <c r="G21" s="712" t="s">
        <v>1106</v>
      </c>
      <c r="H21" s="712"/>
      <c r="I21" s="712"/>
      <c r="J21" s="712"/>
      <c r="K21" s="712"/>
      <c r="L21" s="712"/>
    </row>
    <row r="22" spans="1:12" ht="42" customHeight="1">
      <c r="A22" s="1035" t="s">
        <v>659</v>
      </c>
      <c r="B22" s="1035"/>
      <c r="C22" s="1035"/>
      <c r="D22" s="1035"/>
      <c r="E22" s="1035"/>
      <c r="F22" s="1035"/>
      <c r="G22" s="234">
        <v>163.19999999999999</v>
      </c>
      <c r="H22" s="234">
        <v>10.419485791610271</v>
      </c>
      <c r="I22" s="234">
        <v>160.30000000000001</v>
      </c>
      <c r="J22" s="234">
        <v>10.323468685478304</v>
      </c>
      <c r="K22" s="234">
        <v>162.30000000000001</v>
      </c>
      <c r="L22" s="234">
        <v>0.24706609017913195</v>
      </c>
    </row>
    <row r="23" spans="1:12" ht="33" customHeight="1">
      <c r="A23" s="330"/>
      <c r="B23" s="330" t="s">
        <v>327</v>
      </c>
      <c r="C23" s="330"/>
      <c r="D23" s="330"/>
      <c r="E23" s="330"/>
      <c r="F23" s="330"/>
      <c r="G23" s="234">
        <v>163.4</v>
      </c>
      <c r="H23" s="234">
        <v>5.1480051480051543</v>
      </c>
      <c r="I23" s="234">
        <v>160.69999999999999</v>
      </c>
      <c r="J23" s="234">
        <v>5.101373446697167</v>
      </c>
      <c r="K23" s="234">
        <v>165.1</v>
      </c>
      <c r="L23" s="234">
        <v>-7.8168620882188691</v>
      </c>
    </row>
    <row r="24" spans="1:12" ht="21.95" customHeight="1">
      <c r="A24" s="330"/>
      <c r="B24" s="330"/>
      <c r="C24" s="330" t="s">
        <v>913</v>
      </c>
      <c r="D24" s="330"/>
      <c r="E24" s="330"/>
      <c r="F24" s="330"/>
      <c r="G24" s="234">
        <v>211.7</v>
      </c>
      <c r="H24" s="234">
        <v>12.966915688367123</v>
      </c>
      <c r="I24" s="234">
        <v>208.8</v>
      </c>
      <c r="J24" s="234">
        <v>12.987012987012989</v>
      </c>
      <c r="K24" s="234">
        <v>219.9</v>
      </c>
      <c r="L24" s="234">
        <v>-2.1361815754339091</v>
      </c>
    </row>
    <row r="25" spans="1:12" ht="21.95" customHeight="1">
      <c r="A25" s="330"/>
      <c r="B25" s="330"/>
      <c r="C25" s="330" t="s">
        <v>1111</v>
      </c>
      <c r="D25" s="330"/>
      <c r="E25" s="330"/>
      <c r="F25" s="330"/>
      <c r="G25" s="234">
        <v>139.5</v>
      </c>
      <c r="H25" s="234">
        <v>-7.1633237822339879E-2</v>
      </c>
      <c r="I25" s="234">
        <v>136.9</v>
      </c>
      <c r="J25" s="234">
        <v>-0.14587892049597428</v>
      </c>
      <c r="K25" s="234">
        <v>138</v>
      </c>
      <c r="L25" s="234">
        <v>-11.821086261980824</v>
      </c>
    </row>
    <row r="26" spans="1:12" ht="21.95" customHeight="1">
      <c r="A26" s="330"/>
      <c r="B26" s="330"/>
      <c r="C26" s="330"/>
      <c r="D26" s="330" t="s">
        <v>1125</v>
      </c>
      <c r="E26" s="330"/>
      <c r="F26" s="330"/>
      <c r="G26" s="234">
        <v>148.6</v>
      </c>
      <c r="H26" s="234">
        <v>2.4121295658166702</v>
      </c>
      <c r="I26" s="234">
        <v>145.69999999999999</v>
      </c>
      <c r="J26" s="234">
        <v>2.389318341531947</v>
      </c>
      <c r="K26" s="234">
        <v>146.5</v>
      </c>
      <c r="L26" s="234">
        <v>-12.849494348602022</v>
      </c>
    </row>
    <row r="27" spans="1:12" ht="21.95" customHeight="1">
      <c r="A27" s="330"/>
      <c r="B27" s="330"/>
      <c r="C27" s="330"/>
      <c r="D27" s="330" t="s">
        <v>1123</v>
      </c>
      <c r="E27" s="330"/>
      <c r="F27" s="330"/>
      <c r="G27" s="234">
        <v>112.4</v>
      </c>
      <c r="H27" s="234">
        <v>-8.8402270884022585</v>
      </c>
      <c r="I27" s="234">
        <v>110.8</v>
      </c>
      <c r="J27" s="234">
        <v>-8.8065843621399296</v>
      </c>
      <c r="K27" s="234">
        <v>112.8</v>
      </c>
      <c r="L27" s="234">
        <v>-7.6167076167076146</v>
      </c>
    </row>
    <row r="28" spans="1:12" ht="33" customHeight="1">
      <c r="A28" s="330"/>
      <c r="B28" s="330" t="s">
        <v>1006</v>
      </c>
      <c r="C28" s="330"/>
      <c r="D28" s="330"/>
      <c r="E28" s="330"/>
      <c r="F28" s="330"/>
      <c r="G28" s="234">
        <v>162.9</v>
      </c>
      <c r="H28" s="234">
        <v>16.108339272986456</v>
      </c>
      <c r="I28" s="234">
        <v>159.9</v>
      </c>
      <c r="J28" s="234">
        <v>16.122004357298493</v>
      </c>
      <c r="K28" s="234">
        <v>159.5</v>
      </c>
      <c r="L28" s="234">
        <v>10.228058051140309</v>
      </c>
    </row>
    <row r="29" spans="1:12" ht="21.95" customHeight="1">
      <c r="A29" s="330"/>
      <c r="B29" s="330"/>
      <c r="C29" s="330" t="s">
        <v>881</v>
      </c>
      <c r="D29" s="330"/>
      <c r="E29" s="330"/>
      <c r="F29" s="330"/>
      <c r="G29" s="234">
        <v>161.80000000000001</v>
      </c>
      <c r="H29" s="234">
        <v>10.897875257025362</v>
      </c>
      <c r="I29" s="234">
        <v>158.4</v>
      </c>
      <c r="J29" s="234">
        <v>10.924369747899163</v>
      </c>
      <c r="K29" s="234">
        <v>147.30000000000001</v>
      </c>
      <c r="L29" s="234">
        <v>7.1272727272727394</v>
      </c>
    </row>
    <row r="30" spans="1:12" ht="21.95" customHeight="1">
      <c r="A30" s="330"/>
      <c r="B30" s="330"/>
      <c r="C30" s="330" t="s">
        <v>1107</v>
      </c>
      <c r="D30" s="330"/>
      <c r="E30" s="330"/>
      <c r="F30" s="330"/>
      <c r="G30" s="234">
        <v>163.5</v>
      </c>
      <c r="H30" s="234">
        <v>19.517543859649123</v>
      </c>
      <c r="I30" s="234">
        <v>160.80000000000001</v>
      </c>
      <c r="J30" s="234">
        <v>19.465081723625573</v>
      </c>
      <c r="K30" s="234">
        <v>166.8</v>
      </c>
      <c r="L30" s="234">
        <v>11.946308724832221</v>
      </c>
    </row>
    <row r="31" spans="1:12" ht="21.95" customHeight="1">
      <c r="A31" s="330"/>
      <c r="B31" s="330"/>
      <c r="C31" s="330"/>
      <c r="D31" s="330" t="s">
        <v>1118</v>
      </c>
      <c r="E31" s="330"/>
      <c r="F31" s="330"/>
      <c r="G31" s="234">
        <v>176.2</v>
      </c>
      <c r="H31" s="234">
        <v>28.801169590643241</v>
      </c>
      <c r="I31" s="234">
        <v>172.6</v>
      </c>
      <c r="J31" s="234">
        <v>28.80597014925371</v>
      </c>
      <c r="K31" s="234">
        <v>178.6</v>
      </c>
      <c r="L31" s="234">
        <v>9.63781461019029</v>
      </c>
    </row>
    <row r="32" spans="1:12" ht="21.95" customHeight="1">
      <c r="A32" s="330"/>
      <c r="B32" s="330"/>
      <c r="C32" s="330"/>
      <c r="D32" s="330" t="s">
        <v>1116</v>
      </c>
      <c r="E32" s="330"/>
      <c r="F32" s="330"/>
      <c r="G32" s="234">
        <v>147.9</v>
      </c>
      <c r="H32" s="234">
        <v>8.1140350877192873</v>
      </c>
      <c r="I32" s="234">
        <v>146.4</v>
      </c>
      <c r="J32" s="234">
        <v>8.1240768094534559</v>
      </c>
      <c r="K32" s="234">
        <v>152.4</v>
      </c>
      <c r="L32" s="234">
        <v>15.454545454545453</v>
      </c>
    </row>
    <row r="33" spans="1:12" ht="84" customHeight="1">
      <c r="A33" s="330"/>
      <c r="B33" s="705"/>
      <c r="C33" s="705"/>
      <c r="D33" s="705"/>
      <c r="E33" s="705"/>
      <c r="F33" s="705"/>
      <c r="G33" s="705" t="s">
        <v>1105</v>
      </c>
      <c r="H33" s="705"/>
      <c r="I33" s="705"/>
      <c r="J33" s="705"/>
      <c r="K33" s="705"/>
      <c r="L33" s="705"/>
    </row>
    <row r="34" spans="1:12" ht="12" customHeight="1">
      <c r="A34" s="68"/>
      <c r="B34" s="68"/>
      <c r="C34" s="68"/>
      <c r="D34" s="68"/>
      <c r="E34" s="68"/>
      <c r="F34" s="68"/>
      <c r="G34" s="222" t="s">
        <v>715</v>
      </c>
      <c r="H34" s="222"/>
      <c r="I34" s="222"/>
      <c r="J34" s="222"/>
      <c r="K34" s="68"/>
      <c r="L34" s="330"/>
    </row>
    <row r="35" spans="1:12" ht="30" customHeight="1">
      <c r="A35" s="1035" t="s">
        <v>659</v>
      </c>
      <c r="B35" s="1035"/>
      <c r="C35" s="1035"/>
      <c r="D35" s="1035"/>
      <c r="E35" s="1035"/>
      <c r="F35" s="1035"/>
      <c r="G35" s="234">
        <v>132.9</v>
      </c>
      <c r="H35" s="234">
        <v>4.153605015673989</v>
      </c>
      <c r="I35" s="234">
        <v>130.6</v>
      </c>
      <c r="J35" s="234">
        <v>4.0637450199203045</v>
      </c>
      <c r="K35" s="234">
        <v>132.6</v>
      </c>
      <c r="L35" s="234">
        <v>-1.1922503725782434</v>
      </c>
    </row>
    <row r="36" spans="1:12" ht="33" customHeight="1">
      <c r="A36" s="330"/>
      <c r="B36" s="330" t="s">
        <v>327</v>
      </c>
      <c r="C36" s="330"/>
      <c r="D36" s="330"/>
      <c r="E36" s="330"/>
      <c r="F36" s="330"/>
      <c r="G36" s="234">
        <v>133.6</v>
      </c>
      <c r="H36" s="234">
        <v>-0.37285607755406147</v>
      </c>
      <c r="I36" s="234">
        <v>131.4</v>
      </c>
      <c r="J36" s="234">
        <v>-0.37907505686125376</v>
      </c>
      <c r="K36" s="234">
        <v>135.30000000000001</v>
      </c>
      <c r="L36" s="234">
        <v>-9.0725806451612812</v>
      </c>
    </row>
    <row r="37" spans="1:12" ht="21.95" customHeight="1">
      <c r="A37" s="330"/>
      <c r="B37" s="330"/>
      <c r="C37" s="330" t="s">
        <v>913</v>
      </c>
      <c r="D37" s="330"/>
      <c r="E37" s="330"/>
      <c r="F37" s="330"/>
      <c r="G37" s="234">
        <v>172.5</v>
      </c>
      <c r="H37" s="234">
        <v>7.2094468614045866</v>
      </c>
      <c r="I37" s="234">
        <v>170.1</v>
      </c>
      <c r="J37" s="234">
        <v>7.1833648393194665</v>
      </c>
      <c r="K37" s="234">
        <v>179.6</v>
      </c>
      <c r="L37" s="234">
        <v>-3.4408602150537604</v>
      </c>
    </row>
    <row r="38" spans="1:12" ht="21.95" customHeight="1">
      <c r="A38" s="330"/>
      <c r="B38" s="330"/>
      <c r="C38" s="330" t="s">
        <v>1111</v>
      </c>
      <c r="D38" s="330"/>
      <c r="E38" s="330"/>
      <c r="F38" s="330"/>
      <c r="G38" s="234">
        <v>114.3</v>
      </c>
      <c r="H38" s="234">
        <v>-5.3807947019867584</v>
      </c>
      <c r="I38" s="234">
        <v>112.2</v>
      </c>
      <c r="J38" s="234">
        <v>-5.3962900505902098</v>
      </c>
      <c r="K38" s="234">
        <v>113.4</v>
      </c>
      <c r="L38" s="234">
        <v>-12.970069071373757</v>
      </c>
    </row>
    <row r="39" spans="1:12" ht="33" customHeight="1">
      <c r="A39" s="330"/>
      <c r="B39" s="330" t="s">
        <v>1006</v>
      </c>
      <c r="C39" s="330"/>
      <c r="D39" s="330"/>
      <c r="E39" s="330"/>
      <c r="F39" s="330"/>
      <c r="G39" s="234">
        <v>132.19999999999999</v>
      </c>
      <c r="H39" s="234">
        <v>9.0759075907590727</v>
      </c>
      <c r="I39" s="234">
        <v>129.80000000000001</v>
      </c>
      <c r="J39" s="234">
        <v>8.9840470193115323</v>
      </c>
      <c r="K39" s="234">
        <v>129.9</v>
      </c>
      <c r="L39" s="234">
        <v>8.6120401337792742</v>
      </c>
    </row>
    <row r="40" spans="1:12" ht="21.95" customHeight="1">
      <c r="A40" s="330"/>
      <c r="B40" s="330"/>
      <c r="C40" s="330" t="s">
        <v>881</v>
      </c>
      <c r="D40" s="330"/>
      <c r="E40" s="330"/>
      <c r="F40" s="330"/>
      <c r="G40" s="234">
        <v>128.9</v>
      </c>
      <c r="H40" s="234">
        <v>3.700724054706356</v>
      </c>
      <c r="I40" s="234">
        <v>126.2</v>
      </c>
      <c r="J40" s="234">
        <v>3.6976170912078885</v>
      </c>
      <c r="K40" s="234">
        <v>117.7</v>
      </c>
      <c r="L40" s="234">
        <v>5.1831992850759576</v>
      </c>
    </row>
    <row r="41" spans="1:12" ht="21.95" customHeight="1">
      <c r="A41" s="330"/>
      <c r="B41" s="330"/>
      <c r="C41" s="330" t="s">
        <v>1107</v>
      </c>
      <c r="D41" s="330"/>
      <c r="E41" s="330"/>
      <c r="F41" s="330"/>
      <c r="G41" s="234">
        <v>134.19999999999999</v>
      </c>
      <c r="H41" s="234">
        <v>12.395309882747057</v>
      </c>
      <c r="I41" s="234">
        <v>132</v>
      </c>
      <c r="J41" s="234">
        <v>12.340425531914903</v>
      </c>
      <c r="K41" s="234">
        <v>137.30000000000001</v>
      </c>
      <c r="L41" s="234">
        <v>10.458567980691896</v>
      </c>
    </row>
    <row r="42" spans="1:12" ht="194.1" customHeight="1">
      <c r="A42" s="29" t="s">
        <v>1743</v>
      </c>
      <c r="B42" s="30"/>
      <c r="C42" s="30"/>
      <c r="D42" s="30"/>
      <c r="E42" s="30"/>
      <c r="F42" s="30"/>
      <c r="G42" s="30"/>
      <c r="H42" s="30"/>
      <c r="I42" s="30"/>
      <c r="J42" s="30"/>
      <c r="K42" s="30"/>
      <c r="L42" s="330"/>
    </row>
    <row r="44" spans="1:12">
      <c r="A44" s="152"/>
      <c r="B44" s="152"/>
      <c r="C44" s="152"/>
      <c r="D44" s="152"/>
      <c r="E44" s="152"/>
      <c r="F44" s="152"/>
      <c r="G44" s="152"/>
      <c r="H44" s="152"/>
      <c r="I44" s="152"/>
      <c r="J44" s="152"/>
      <c r="K44" s="152"/>
      <c r="L44" s="152"/>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8" customWidth="1"/>
    <col min="2" max="2" width="8.28515625" style="158" customWidth="1"/>
    <col min="3" max="12" width="11.7109375" style="158" customWidth="1"/>
    <col min="13" max="256" width="11.42578125" style="158"/>
    <col min="257" max="257" width="8.7109375" style="158" customWidth="1"/>
    <col min="258" max="258" width="8.28515625" style="158" customWidth="1"/>
    <col min="259" max="268" width="11.7109375" style="158" customWidth="1"/>
    <col min="269" max="512" width="11.42578125" style="158"/>
    <col min="513" max="513" width="8.7109375" style="158" customWidth="1"/>
    <col min="514" max="514" width="8.28515625" style="158" customWidth="1"/>
    <col min="515" max="524" width="11.7109375" style="158" customWidth="1"/>
    <col min="525" max="768" width="11.42578125" style="158"/>
    <col min="769" max="769" width="8.7109375" style="158" customWidth="1"/>
    <col min="770" max="770" width="8.28515625" style="158" customWidth="1"/>
    <col min="771" max="780" width="11.7109375" style="158" customWidth="1"/>
    <col min="781" max="1024" width="11.42578125" style="158"/>
    <col min="1025" max="1025" width="8.7109375" style="158" customWidth="1"/>
    <col min="1026" max="1026" width="8.28515625" style="158" customWidth="1"/>
    <col min="1027" max="1036" width="11.7109375" style="158" customWidth="1"/>
    <col min="1037" max="1280" width="11.42578125" style="158"/>
    <col min="1281" max="1281" width="8.7109375" style="158" customWidth="1"/>
    <col min="1282" max="1282" width="8.28515625" style="158" customWidth="1"/>
    <col min="1283" max="1292" width="11.7109375" style="158" customWidth="1"/>
    <col min="1293" max="1536" width="11.42578125" style="158"/>
    <col min="1537" max="1537" width="8.7109375" style="158" customWidth="1"/>
    <col min="1538" max="1538" width="8.28515625" style="158" customWidth="1"/>
    <col min="1539" max="1548" width="11.7109375" style="158" customWidth="1"/>
    <col min="1549" max="1792" width="11.42578125" style="158"/>
    <col min="1793" max="1793" width="8.7109375" style="158" customWidth="1"/>
    <col min="1794" max="1794" width="8.28515625" style="158" customWidth="1"/>
    <col min="1795" max="1804" width="11.7109375" style="158" customWidth="1"/>
    <col min="1805" max="2048" width="11.42578125" style="158"/>
    <col min="2049" max="2049" width="8.7109375" style="158" customWidth="1"/>
    <col min="2050" max="2050" width="8.28515625" style="158" customWidth="1"/>
    <col min="2051" max="2060" width="11.7109375" style="158" customWidth="1"/>
    <col min="2061" max="2304" width="11.42578125" style="158"/>
    <col min="2305" max="2305" width="8.7109375" style="158" customWidth="1"/>
    <col min="2306" max="2306" width="8.28515625" style="158" customWidth="1"/>
    <col min="2307" max="2316" width="11.7109375" style="158" customWidth="1"/>
    <col min="2317" max="2560" width="11.42578125" style="158"/>
    <col min="2561" max="2561" width="8.7109375" style="158" customWidth="1"/>
    <col min="2562" max="2562" width="8.28515625" style="158" customWidth="1"/>
    <col min="2563" max="2572" width="11.7109375" style="158" customWidth="1"/>
    <col min="2573" max="2816" width="11.42578125" style="158"/>
    <col min="2817" max="2817" width="8.7109375" style="158" customWidth="1"/>
    <col min="2818" max="2818" width="8.28515625" style="158" customWidth="1"/>
    <col min="2819" max="2828" width="11.7109375" style="158" customWidth="1"/>
    <col min="2829" max="3072" width="11.42578125" style="158"/>
    <col min="3073" max="3073" width="8.7109375" style="158" customWidth="1"/>
    <col min="3074" max="3074" width="8.28515625" style="158" customWidth="1"/>
    <col min="3075" max="3084" width="11.7109375" style="158" customWidth="1"/>
    <col min="3085" max="3328" width="11.42578125" style="158"/>
    <col min="3329" max="3329" width="8.7109375" style="158" customWidth="1"/>
    <col min="3330" max="3330" width="8.28515625" style="158" customWidth="1"/>
    <col min="3331" max="3340" width="11.7109375" style="158" customWidth="1"/>
    <col min="3341" max="3584" width="11.42578125" style="158"/>
    <col min="3585" max="3585" width="8.7109375" style="158" customWidth="1"/>
    <col min="3586" max="3586" width="8.28515625" style="158" customWidth="1"/>
    <col min="3587" max="3596" width="11.7109375" style="158" customWidth="1"/>
    <col min="3597" max="3840" width="11.42578125" style="158"/>
    <col min="3841" max="3841" width="8.7109375" style="158" customWidth="1"/>
    <col min="3842" max="3842" width="8.28515625" style="158" customWidth="1"/>
    <col min="3843" max="3852" width="11.7109375" style="158" customWidth="1"/>
    <col min="3853" max="4096" width="11.42578125" style="158"/>
    <col min="4097" max="4097" width="8.7109375" style="158" customWidth="1"/>
    <col min="4098" max="4098" width="8.28515625" style="158" customWidth="1"/>
    <col min="4099" max="4108" width="11.7109375" style="158" customWidth="1"/>
    <col min="4109" max="4352" width="11.42578125" style="158"/>
    <col min="4353" max="4353" width="8.7109375" style="158" customWidth="1"/>
    <col min="4354" max="4354" width="8.28515625" style="158" customWidth="1"/>
    <col min="4355" max="4364" width="11.7109375" style="158" customWidth="1"/>
    <col min="4365" max="4608" width="11.42578125" style="158"/>
    <col min="4609" max="4609" width="8.7109375" style="158" customWidth="1"/>
    <col min="4610" max="4610" width="8.28515625" style="158" customWidth="1"/>
    <col min="4611" max="4620" width="11.7109375" style="158" customWidth="1"/>
    <col min="4621" max="4864" width="11.42578125" style="158"/>
    <col min="4865" max="4865" width="8.7109375" style="158" customWidth="1"/>
    <col min="4866" max="4866" width="8.28515625" style="158" customWidth="1"/>
    <col min="4867" max="4876" width="11.7109375" style="158" customWidth="1"/>
    <col min="4877" max="5120" width="11.42578125" style="158"/>
    <col min="5121" max="5121" width="8.7109375" style="158" customWidth="1"/>
    <col min="5122" max="5122" width="8.28515625" style="158" customWidth="1"/>
    <col min="5123" max="5132" width="11.7109375" style="158" customWidth="1"/>
    <col min="5133" max="5376" width="11.42578125" style="158"/>
    <col min="5377" max="5377" width="8.7109375" style="158" customWidth="1"/>
    <col min="5378" max="5378" width="8.28515625" style="158" customWidth="1"/>
    <col min="5379" max="5388" width="11.7109375" style="158" customWidth="1"/>
    <col min="5389" max="5632" width="11.42578125" style="158"/>
    <col min="5633" max="5633" width="8.7109375" style="158" customWidth="1"/>
    <col min="5634" max="5634" width="8.28515625" style="158" customWidth="1"/>
    <col min="5635" max="5644" width="11.7109375" style="158" customWidth="1"/>
    <col min="5645" max="5888" width="11.42578125" style="158"/>
    <col min="5889" max="5889" width="8.7109375" style="158" customWidth="1"/>
    <col min="5890" max="5890" width="8.28515625" style="158" customWidth="1"/>
    <col min="5891" max="5900" width="11.7109375" style="158" customWidth="1"/>
    <col min="5901" max="6144" width="11.42578125" style="158"/>
    <col min="6145" max="6145" width="8.7109375" style="158" customWidth="1"/>
    <col min="6146" max="6146" width="8.28515625" style="158" customWidth="1"/>
    <col min="6147" max="6156" width="11.7109375" style="158" customWidth="1"/>
    <col min="6157" max="6400" width="11.42578125" style="158"/>
    <col min="6401" max="6401" width="8.7109375" style="158" customWidth="1"/>
    <col min="6402" max="6402" width="8.28515625" style="158" customWidth="1"/>
    <col min="6403" max="6412" width="11.7109375" style="158" customWidth="1"/>
    <col min="6413" max="6656" width="11.42578125" style="158"/>
    <col min="6657" max="6657" width="8.7109375" style="158" customWidth="1"/>
    <col min="6658" max="6658" width="8.28515625" style="158" customWidth="1"/>
    <col min="6659" max="6668" width="11.7109375" style="158" customWidth="1"/>
    <col min="6669" max="6912" width="11.42578125" style="158"/>
    <col min="6913" max="6913" width="8.7109375" style="158" customWidth="1"/>
    <col min="6914" max="6914" width="8.28515625" style="158" customWidth="1"/>
    <col min="6915" max="6924" width="11.7109375" style="158" customWidth="1"/>
    <col min="6925" max="7168" width="11.42578125" style="158"/>
    <col min="7169" max="7169" width="8.7109375" style="158" customWidth="1"/>
    <col min="7170" max="7170" width="8.28515625" style="158" customWidth="1"/>
    <col min="7171" max="7180" width="11.7109375" style="158" customWidth="1"/>
    <col min="7181" max="7424" width="11.42578125" style="158"/>
    <col min="7425" max="7425" width="8.7109375" style="158" customWidth="1"/>
    <col min="7426" max="7426" width="8.28515625" style="158" customWidth="1"/>
    <col min="7427" max="7436" width="11.7109375" style="158" customWidth="1"/>
    <col min="7437" max="7680" width="11.42578125" style="158"/>
    <col min="7681" max="7681" width="8.7109375" style="158" customWidth="1"/>
    <col min="7682" max="7682" width="8.28515625" style="158" customWidth="1"/>
    <col min="7683" max="7692" width="11.7109375" style="158" customWidth="1"/>
    <col min="7693" max="7936" width="11.42578125" style="158"/>
    <col min="7937" max="7937" width="8.7109375" style="158" customWidth="1"/>
    <col min="7938" max="7938" width="8.28515625" style="158" customWidth="1"/>
    <col min="7939" max="7948" width="11.7109375" style="158" customWidth="1"/>
    <col min="7949" max="8192" width="11.42578125" style="158"/>
    <col min="8193" max="8193" width="8.7109375" style="158" customWidth="1"/>
    <col min="8194" max="8194" width="8.28515625" style="158" customWidth="1"/>
    <col min="8195" max="8204" width="11.7109375" style="158" customWidth="1"/>
    <col min="8205" max="8448" width="11.42578125" style="158"/>
    <col min="8449" max="8449" width="8.7109375" style="158" customWidth="1"/>
    <col min="8450" max="8450" width="8.28515625" style="158" customWidth="1"/>
    <col min="8451" max="8460" width="11.7109375" style="158" customWidth="1"/>
    <col min="8461" max="8704" width="11.42578125" style="158"/>
    <col min="8705" max="8705" width="8.7109375" style="158" customWidth="1"/>
    <col min="8706" max="8706" width="8.28515625" style="158" customWidth="1"/>
    <col min="8707" max="8716" width="11.7109375" style="158" customWidth="1"/>
    <col min="8717" max="8960" width="11.42578125" style="158"/>
    <col min="8961" max="8961" width="8.7109375" style="158" customWidth="1"/>
    <col min="8962" max="8962" width="8.28515625" style="158" customWidth="1"/>
    <col min="8963" max="8972" width="11.7109375" style="158" customWidth="1"/>
    <col min="8973" max="9216" width="11.42578125" style="158"/>
    <col min="9217" max="9217" width="8.7109375" style="158" customWidth="1"/>
    <col min="9218" max="9218" width="8.28515625" style="158" customWidth="1"/>
    <col min="9219" max="9228" width="11.7109375" style="158" customWidth="1"/>
    <col min="9229" max="9472" width="11.42578125" style="158"/>
    <col min="9473" max="9473" width="8.7109375" style="158" customWidth="1"/>
    <col min="9474" max="9474" width="8.28515625" style="158" customWidth="1"/>
    <col min="9475" max="9484" width="11.7109375" style="158" customWidth="1"/>
    <col min="9485" max="9728" width="11.42578125" style="158"/>
    <col min="9729" max="9729" width="8.7109375" style="158" customWidth="1"/>
    <col min="9730" max="9730" width="8.28515625" style="158" customWidth="1"/>
    <col min="9731" max="9740" width="11.7109375" style="158" customWidth="1"/>
    <col min="9741" max="9984" width="11.42578125" style="158"/>
    <col min="9985" max="9985" width="8.7109375" style="158" customWidth="1"/>
    <col min="9986" max="9986" width="8.28515625" style="158" customWidth="1"/>
    <col min="9987" max="9996" width="11.7109375" style="158" customWidth="1"/>
    <col min="9997" max="10240" width="11.42578125" style="158"/>
    <col min="10241" max="10241" width="8.7109375" style="158" customWidth="1"/>
    <col min="10242" max="10242" width="8.28515625" style="158" customWidth="1"/>
    <col min="10243" max="10252" width="11.7109375" style="158" customWidth="1"/>
    <col min="10253" max="10496" width="11.42578125" style="158"/>
    <col min="10497" max="10497" width="8.7109375" style="158" customWidth="1"/>
    <col min="10498" max="10498" width="8.28515625" style="158" customWidth="1"/>
    <col min="10499" max="10508" width="11.7109375" style="158" customWidth="1"/>
    <col min="10509" max="10752" width="11.42578125" style="158"/>
    <col min="10753" max="10753" width="8.7109375" style="158" customWidth="1"/>
    <col min="10754" max="10754" width="8.28515625" style="158" customWidth="1"/>
    <col min="10755" max="10764" width="11.7109375" style="158" customWidth="1"/>
    <col min="10765" max="11008" width="11.42578125" style="158"/>
    <col min="11009" max="11009" width="8.7109375" style="158" customWidth="1"/>
    <col min="11010" max="11010" width="8.28515625" style="158" customWidth="1"/>
    <col min="11011" max="11020" width="11.7109375" style="158" customWidth="1"/>
    <col min="11021" max="11264" width="11.42578125" style="158"/>
    <col min="11265" max="11265" width="8.7109375" style="158" customWidth="1"/>
    <col min="11266" max="11266" width="8.28515625" style="158" customWidth="1"/>
    <col min="11267" max="11276" width="11.7109375" style="158" customWidth="1"/>
    <col min="11277" max="11520" width="11.42578125" style="158"/>
    <col min="11521" max="11521" width="8.7109375" style="158" customWidth="1"/>
    <col min="11522" max="11522" width="8.28515625" style="158" customWidth="1"/>
    <col min="11523" max="11532" width="11.7109375" style="158" customWidth="1"/>
    <col min="11533" max="11776" width="11.42578125" style="158"/>
    <col min="11777" max="11777" width="8.7109375" style="158" customWidth="1"/>
    <col min="11778" max="11778" width="8.28515625" style="158" customWidth="1"/>
    <col min="11779" max="11788" width="11.7109375" style="158" customWidth="1"/>
    <col min="11789" max="12032" width="11.42578125" style="158"/>
    <col min="12033" max="12033" width="8.7109375" style="158" customWidth="1"/>
    <col min="12034" max="12034" width="8.28515625" style="158" customWidth="1"/>
    <col min="12035" max="12044" width="11.7109375" style="158" customWidth="1"/>
    <col min="12045" max="12288" width="11.42578125" style="158"/>
    <col min="12289" max="12289" width="8.7109375" style="158" customWidth="1"/>
    <col min="12290" max="12290" width="8.28515625" style="158" customWidth="1"/>
    <col min="12291" max="12300" width="11.7109375" style="158" customWidth="1"/>
    <col min="12301" max="12544" width="11.42578125" style="158"/>
    <col min="12545" max="12545" width="8.7109375" style="158" customWidth="1"/>
    <col min="12546" max="12546" width="8.28515625" style="158" customWidth="1"/>
    <col min="12547" max="12556" width="11.7109375" style="158" customWidth="1"/>
    <col min="12557" max="12800" width="11.42578125" style="158"/>
    <col min="12801" max="12801" width="8.7109375" style="158" customWidth="1"/>
    <col min="12802" max="12802" width="8.28515625" style="158" customWidth="1"/>
    <col min="12803" max="12812" width="11.7109375" style="158" customWidth="1"/>
    <col min="12813" max="13056" width="11.42578125" style="158"/>
    <col min="13057" max="13057" width="8.7109375" style="158" customWidth="1"/>
    <col min="13058" max="13058" width="8.28515625" style="158" customWidth="1"/>
    <col min="13059" max="13068" width="11.7109375" style="158" customWidth="1"/>
    <col min="13069" max="13312" width="11.42578125" style="158"/>
    <col min="13313" max="13313" width="8.7109375" style="158" customWidth="1"/>
    <col min="13314" max="13314" width="8.28515625" style="158" customWidth="1"/>
    <col min="13315" max="13324" width="11.7109375" style="158" customWidth="1"/>
    <col min="13325" max="13568" width="11.42578125" style="158"/>
    <col min="13569" max="13569" width="8.7109375" style="158" customWidth="1"/>
    <col min="13570" max="13570" width="8.28515625" style="158" customWidth="1"/>
    <col min="13571" max="13580" width="11.7109375" style="158" customWidth="1"/>
    <col min="13581" max="13824" width="11.42578125" style="158"/>
    <col min="13825" max="13825" width="8.7109375" style="158" customWidth="1"/>
    <col min="13826" max="13826" width="8.28515625" style="158" customWidth="1"/>
    <col min="13827" max="13836" width="11.7109375" style="158" customWidth="1"/>
    <col min="13837" max="14080" width="11.42578125" style="158"/>
    <col min="14081" max="14081" width="8.7109375" style="158" customWidth="1"/>
    <col min="14082" max="14082" width="8.28515625" style="158" customWidth="1"/>
    <col min="14083" max="14092" width="11.7109375" style="158" customWidth="1"/>
    <col min="14093" max="14336" width="11.42578125" style="158"/>
    <col min="14337" max="14337" width="8.7109375" style="158" customWidth="1"/>
    <col min="14338" max="14338" width="8.28515625" style="158" customWidth="1"/>
    <col min="14339" max="14348" width="11.7109375" style="158" customWidth="1"/>
    <col min="14349" max="14592" width="11.42578125" style="158"/>
    <col min="14593" max="14593" width="8.7109375" style="158" customWidth="1"/>
    <col min="14594" max="14594" width="8.28515625" style="158" customWidth="1"/>
    <col min="14595" max="14604" width="11.7109375" style="158" customWidth="1"/>
    <col min="14605" max="14848" width="11.42578125" style="158"/>
    <col min="14849" max="14849" width="8.7109375" style="158" customWidth="1"/>
    <col min="14850" max="14850" width="8.28515625" style="158" customWidth="1"/>
    <col min="14851" max="14860" width="11.7109375" style="158" customWidth="1"/>
    <col min="14861" max="15104" width="11.42578125" style="158"/>
    <col min="15105" max="15105" width="8.7109375" style="158" customWidth="1"/>
    <col min="15106" max="15106" width="8.28515625" style="158" customWidth="1"/>
    <col min="15107" max="15116" width="11.7109375" style="158" customWidth="1"/>
    <col min="15117" max="15360" width="11.42578125" style="158"/>
    <col min="15361" max="15361" width="8.7109375" style="158" customWidth="1"/>
    <col min="15362" max="15362" width="8.28515625" style="158" customWidth="1"/>
    <col min="15363" max="15372" width="11.7109375" style="158" customWidth="1"/>
    <col min="15373" max="15616" width="11.42578125" style="158"/>
    <col min="15617" max="15617" width="8.7109375" style="158" customWidth="1"/>
    <col min="15618" max="15618" width="8.28515625" style="158" customWidth="1"/>
    <col min="15619" max="15628" width="11.7109375" style="158" customWidth="1"/>
    <col min="15629" max="15872" width="11.42578125" style="158"/>
    <col min="15873" max="15873" width="8.7109375" style="158" customWidth="1"/>
    <col min="15874" max="15874" width="8.28515625" style="158" customWidth="1"/>
    <col min="15875" max="15884" width="11.7109375" style="158" customWidth="1"/>
    <col min="15885" max="16128" width="11.42578125" style="158"/>
    <col min="16129" max="16129" width="8.7109375" style="158" customWidth="1"/>
    <col min="16130" max="16130" width="8.28515625" style="158" customWidth="1"/>
    <col min="16131" max="16140" width="11.7109375" style="158" customWidth="1"/>
    <col min="16141" max="16384" width="11.42578125" style="158"/>
  </cols>
  <sheetData>
    <row r="1" spans="1:13" ht="15" customHeight="1">
      <c r="A1" s="812" t="s">
        <v>1764</v>
      </c>
    </row>
    <row r="2" spans="1:13" s="677" customFormat="1" ht="21" customHeight="1">
      <c r="A2" s="1007" t="s">
        <v>740</v>
      </c>
      <c r="B2" s="1007"/>
      <c r="C2" s="1007"/>
      <c r="D2" s="1007"/>
      <c r="E2" s="1007"/>
      <c r="F2" s="1007"/>
      <c r="G2" s="1007"/>
      <c r="H2" s="1007"/>
      <c r="I2" s="1007"/>
      <c r="J2" s="1007"/>
      <c r="K2" s="1007"/>
      <c r="L2" s="1007"/>
    </row>
    <row r="3" spans="1:13" s="677" customFormat="1" ht="21" customHeight="1">
      <c r="A3" s="1007" t="s">
        <v>6</v>
      </c>
      <c r="B3" s="1007"/>
      <c r="C3" s="1007"/>
      <c r="D3" s="1007"/>
      <c r="E3" s="1007"/>
      <c r="F3" s="1007"/>
      <c r="G3" s="1007"/>
      <c r="H3" s="1007"/>
      <c r="I3" s="1007"/>
      <c r="J3" s="1007"/>
      <c r="K3" s="1007"/>
      <c r="L3" s="1007"/>
    </row>
    <row r="4" spans="1:13" s="677" customFormat="1" ht="21" customHeight="1">
      <c r="A4" s="1007" t="s">
        <v>1399</v>
      </c>
      <c r="B4" s="1007"/>
      <c r="C4" s="1007"/>
      <c r="D4" s="1007"/>
      <c r="E4" s="1007"/>
      <c r="F4" s="1007"/>
      <c r="G4" s="1007"/>
      <c r="H4" s="1007"/>
      <c r="I4" s="1007"/>
      <c r="J4" s="1007"/>
      <c r="K4" s="1007"/>
      <c r="L4" s="1007"/>
    </row>
    <row r="5" spans="1:13" s="677" customFormat="1" ht="21" customHeight="1">
      <c r="A5" s="1007" t="s">
        <v>1157</v>
      </c>
      <c r="B5" s="1007"/>
      <c r="C5" s="1007"/>
      <c r="D5" s="1007"/>
      <c r="E5" s="1007"/>
      <c r="F5" s="1007"/>
      <c r="G5" s="1007"/>
      <c r="H5" s="1007"/>
      <c r="I5" s="1007"/>
      <c r="J5" s="1007"/>
      <c r="K5" s="1007"/>
      <c r="L5" s="1007"/>
    </row>
    <row r="6" spans="1:13" s="677" customFormat="1" ht="21" customHeight="1">
      <c r="A6" s="680" t="s">
        <v>346</v>
      </c>
    </row>
    <row r="7" spans="1:13" ht="18" customHeight="1">
      <c r="A7" s="1016" t="s">
        <v>1158</v>
      </c>
      <c r="B7" s="1017"/>
      <c r="C7" s="1023" t="s">
        <v>1106</v>
      </c>
      <c r="D7" s="1024"/>
      <c r="E7" s="1024"/>
      <c r="F7" s="1024"/>
      <c r="G7" s="1025"/>
      <c r="H7" s="1023" t="s">
        <v>1105</v>
      </c>
      <c r="I7" s="1024"/>
      <c r="J7" s="1024"/>
      <c r="K7" s="1024"/>
      <c r="L7" s="1024"/>
      <c r="M7" s="167"/>
    </row>
    <row r="8" spans="1:13" ht="18" customHeight="1">
      <c r="A8" s="1020"/>
      <c r="B8" s="1019"/>
      <c r="C8" s="1009" t="s">
        <v>1002</v>
      </c>
      <c r="D8" s="1009" t="s">
        <v>40</v>
      </c>
      <c r="E8" s="1009" t="s">
        <v>1104</v>
      </c>
      <c r="F8" s="1009" t="s">
        <v>1103</v>
      </c>
      <c r="G8" s="1009" t="s">
        <v>1102</v>
      </c>
      <c r="H8" s="1009" t="s">
        <v>1002</v>
      </c>
      <c r="I8" s="1009" t="s">
        <v>40</v>
      </c>
      <c r="J8" s="1009" t="s">
        <v>1104</v>
      </c>
      <c r="K8" s="1009" t="s">
        <v>1103</v>
      </c>
      <c r="L8" s="1012" t="s">
        <v>1102</v>
      </c>
      <c r="M8" s="678"/>
    </row>
    <row r="9" spans="1:13" ht="18" customHeight="1">
      <c r="A9" s="1020"/>
      <c r="B9" s="1019"/>
      <c r="C9" s="1046"/>
      <c r="D9" s="1046"/>
      <c r="E9" s="1046"/>
      <c r="F9" s="1046"/>
      <c r="G9" s="1046"/>
      <c r="H9" s="1046"/>
      <c r="I9" s="1046"/>
      <c r="J9" s="1046"/>
      <c r="K9" s="1046"/>
      <c r="L9" s="1048"/>
      <c r="M9" s="678"/>
    </row>
    <row r="10" spans="1:13" ht="18" customHeight="1">
      <c r="A10" s="1020"/>
      <c r="B10" s="1019"/>
      <c r="C10" s="1046"/>
      <c r="D10" s="1046"/>
      <c r="E10" s="1046"/>
      <c r="F10" s="1046"/>
      <c r="G10" s="1046"/>
      <c r="H10" s="1046"/>
      <c r="I10" s="1046"/>
      <c r="J10" s="1046"/>
      <c r="K10" s="1046"/>
      <c r="L10" s="1048"/>
      <c r="M10" s="678"/>
    </row>
    <row r="11" spans="1:13" ht="18" customHeight="1">
      <c r="A11" s="1020"/>
      <c r="B11" s="1019"/>
      <c r="C11" s="1046"/>
      <c r="D11" s="1046"/>
      <c r="E11" s="1046"/>
      <c r="F11" s="1046"/>
      <c r="G11" s="1046"/>
      <c r="H11" s="1046"/>
      <c r="I11" s="1046"/>
      <c r="J11" s="1046"/>
      <c r="K11" s="1046"/>
      <c r="L11" s="1048"/>
      <c r="M11" s="678"/>
    </row>
    <row r="12" spans="1:13" ht="18" customHeight="1">
      <c r="A12" s="1021"/>
      <c r="B12" s="1022"/>
      <c r="C12" s="1047"/>
      <c r="D12" s="1047"/>
      <c r="E12" s="1047"/>
      <c r="F12" s="1047"/>
      <c r="G12" s="1047"/>
      <c r="H12" s="1047"/>
      <c r="I12" s="1047"/>
      <c r="J12" s="1047"/>
      <c r="K12" s="1047"/>
      <c r="L12" s="1049"/>
      <c r="M12" s="678"/>
    </row>
    <row r="13" spans="1:13" ht="16.5" customHeight="1">
      <c r="A13" s="679"/>
      <c r="B13" s="679"/>
      <c r="C13" s="678"/>
      <c r="D13" s="678"/>
      <c r="E13" s="678"/>
      <c r="F13" s="678"/>
      <c r="G13" s="678"/>
      <c r="H13" s="678"/>
      <c r="I13" s="678"/>
      <c r="J13" s="678"/>
      <c r="K13" s="678"/>
      <c r="L13" s="678"/>
    </row>
    <row r="14" spans="1:13" ht="14.45" customHeight="1">
      <c r="A14" s="162">
        <v>2008</v>
      </c>
      <c r="B14" s="163" t="s">
        <v>277</v>
      </c>
      <c r="C14" s="164">
        <v>95.5</v>
      </c>
      <c r="D14" s="164">
        <v>85</v>
      </c>
      <c r="E14" s="164">
        <v>110.2</v>
      </c>
      <c r="F14" s="164">
        <v>89.9</v>
      </c>
      <c r="G14" s="164">
        <v>86.8</v>
      </c>
      <c r="H14" s="164">
        <v>97.1</v>
      </c>
      <c r="I14" s="164">
        <v>86.3</v>
      </c>
      <c r="J14" s="164">
        <v>111.6</v>
      </c>
      <c r="K14" s="164">
        <v>92.5</v>
      </c>
      <c r="L14" s="164">
        <v>88.3</v>
      </c>
    </row>
    <row r="15" spans="1:13" ht="14.45" customHeight="1">
      <c r="A15" s="162">
        <v>2009</v>
      </c>
      <c r="B15" s="163" t="s">
        <v>277</v>
      </c>
      <c r="C15" s="164">
        <v>92.2</v>
      </c>
      <c r="D15" s="164">
        <v>82.3</v>
      </c>
      <c r="E15" s="164">
        <v>95.1</v>
      </c>
      <c r="F15" s="164">
        <v>97.4</v>
      </c>
      <c r="G15" s="164">
        <v>89.6</v>
      </c>
      <c r="H15" s="164">
        <v>93</v>
      </c>
      <c r="I15" s="164">
        <v>83.2</v>
      </c>
      <c r="J15" s="164">
        <v>96</v>
      </c>
      <c r="K15" s="164">
        <v>98</v>
      </c>
      <c r="L15" s="164">
        <v>90.3</v>
      </c>
    </row>
    <row r="16" spans="1:13" ht="14.45" customHeight="1">
      <c r="A16" s="162">
        <v>2010</v>
      </c>
      <c r="B16" s="163" t="s">
        <v>277</v>
      </c>
      <c r="C16" s="164">
        <v>100</v>
      </c>
      <c r="D16" s="164">
        <v>100</v>
      </c>
      <c r="E16" s="164">
        <v>100</v>
      </c>
      <c r="F16" s="164">
        <v>100</v>
      </c>
      <c r="G16" s="164">
        <v>100</v>
      </c>
      <c r="H16" s="164">
        <v>100</v>
      </c>
      <c r="I16" s="164">
        <v>100</v>
      </c>
      <c r="J16" s="164">
        <v>100</v>
      </c>
      <c r="K16" s="164">
        <v>100</v>
      </c>
      <c r="L16" s="164">
        <v>100.1</v>
      </c>
    </row>
    <row r="17" spans="1:12" ht="14.45" customHeight="1">
      <c r="A17" s="162">
        <v>2011</v>
      </c>
      <c r="B17" s="163" t="s">
        <v>277</v>
      </c>
      <c r="C17" s="164">
        <v>101.2</v>
      </c>
      <c r="D17" s="164">
        <v>123.4</v>
      </c>
      <c r="E17" s="164">
        <v>100.7</v>
      </c>
      <c r="F17" s="164">
        <v>87.6</v>
      </c>
      <c r="G17" s="164">
        <v>101.7</v>
      </c>
      <c r="H17" s="164">
        <v>98.3</v>
      </c>
      <c r="I17" s="164">
        <v>120</v>
      </c>
      <c r="J17" s="164">
        <v>97.6</v>
      </c>
      <c r="K17" s="164">
        <v>85.5</v>
      </c>
      <c r="L17" s="164">
        <v>98.8</v>
      </c>
    </row>
    <row r="18" spans="1:12" ht="14.45" customHeight="1">
      <c r="A18" s="162">
        <v>2012</v>
      </c>
      <c r="B18" s="163" t="s">
        <v>277</v>
      </c>
      <c r="C18" s="164">
        <v>104.9</v>
      </c>
      <c r="D18" s="164">
        <v>136.80000000000001</v>
      </c>
      <c r="E18" s="164">
        <v>107.1</v>
      </c>
      <c r="F18" s="164">
        <v>88.6</v>
      </c>
      <c r="G18" s="164">
        <v>100.6</v>
      </c>
      <c r="H18" s="164">
        <v>99.4</v>
      </c>
      <c r="I18" s="164">
        <v>129.80000000000001</v>
      </c>
      <c r="J18" s="164">
        <v>101.5</v>
      </c>
      <c r="K18" s="164">
        <v>83.3</v>
      </c>
      <c r="L18" s="164">
        <v>95.7</v>
      </c>
    </row>
    <row r="19" spans="1:12" ht="14.45" customHeight="1">
      <c r="A19" s="162">
        <v>2013</v>
      </c>
      <c r="B19" s="163" t="s">
        <v>277</v>
      </c>
      <c r="C19" s="164">
        <v>114.3</v>
      </c>
      <c r="D19" s="164">
        <v>146.19999999999999</v>
      </c>
      <c r="E19" s="164">
        <v>117.4</v>
      </c>
      <c r="F19" s="164">
        <v>103.9</v>
      </c>
      <c r="G19" s="164">
        <v>105.7</v>
      </c>
      <c r="H19" s="164">
        <v>106.5</v>
      </c>
      <c r="I19" s="164">
        <v>136.19999999999999</v>
      </c>
      <c r="J19" s="164">
        <v>109.7</v>
      </c>
      <c r="K19" s="164">
        <v>95.4</v>
      </c>
      <c r="L19" s="164">
        <v>99.3</v>
      </c>
    </row>
    <row r="20" spans="1:12" ht="14.45" customHeight="1">
      <c r="A20" s="162">
        <v>2014</v>
      </c>
      <c r="B20" s="163" t="s">
        <v>277</v>
      </c>
      <c r="C20" s="164">
        <v>117</v>
      </c>
      <c r="D20" s="164">
        <v>156.19999999999999</v>
      </c>
      <c r="E20" s="164">
        <v>121.7</v>
      </c>
      <c r="F20" s="164">
        <v>99.9</v>
      </c>
      <c r="G20" s="164">
        <v>108</v>
      </c>
      <c r="H20" s="164">
        <v>107.7</v>
      </c>
      <c r="I20" s="164">
        <v>143.1</v>
      </c>
      <c r="J20" s="164">
        <v>112.1</v>
      </c>
      <c r="K20" s="164">
        <v>90.6</v>
      </c>
      <c r="L20" s="164">
        <v>100.3</v>
      </c>
    </row>
    <row r="21" spans="1:12" ht="14.45" customHeight="1">
      <c r="A21" s="162">
        <v>2015</v>
      </c>
      <c r="B21" s="163" t="s">
        <v>277</v>
      </c>
      <c r="C21" s="164">
        <v>124.2</v>
      </c>
      <c r="D21" s="164">
        <v>187.1</v>
      </c>
      <c r="E21" s="164">
        <v>121.8</v>
      </c>
      <c r="F21" s="164">
        <v>102.3</v>
      </c>
      <c r="G21" s="164">
        <v>117.2</v>
      </c>
      <c r="H21" s="164">
        <v>113.2</v>
      </c>
      <c r="I21" s="164">
        <v>169.3</v>
      </c>
      <c r="J21" s="164">
        <v>111</v>
      </c>
      <c r="K21" s="164">
        <v>91.9</v>
      </c>
      <c r="L21" s="164">
        <v>108</v>
      </c>
    </row>
    <row r="22" spans="1:12" ht="14.45" customHeight="1">
      <c r="A22" s="162">
        <v>2016</v>
      </c>
      <c r="B22" s="163" t="s">
        <v>277</v>
      </c>
      <c r="C22" s="164">
        <v>146.9</v>
      </c>
      <c r="D22" s="164">
        <v>234.9</v>
      </c>
      <c r="E22" s="164">
        <v>140</v>
      </c>
      <c r="F22" s="164">
        <v>131.5</v>
      </c>
      <c r="G22" s="164">
        <v>132.1</v>
      </c>
      <c r="H22" s="164">
        <v>132</v>
      </c>
      <c r="I22" s="164">
        <v>208.7</v>
      </c>
      <c r="J22" s="164">
        <v>125.6</v>
      </c>
      <c r="K22" s="164">
        <v>117</v>
      </c>
      <c r="L22" s="164">
        <v>120.5</v>
      </c>
    </row>
    <row r="23" spans="1:12" ht="14.45" customHeight="1">
      <c r="A23" s="162">
        <v>2017</v>
      </c>
      <c r="B23" s="163" t="s">
        <v>277</v>
      </c>
      <c r="C23" s="164">
        <v>173.1</v>
      </c>
      <c r="D23" s="164">
        <v>273</v>
      </c>
      <c r="E23" s="164">
        <v>168.4</v>
      </c>
      <c r="F23" s="164">
        <v>159.9</v>
      </c>
      <c r="G23" s="164">
        <v>150.5</v>
      </c>
      <c r="H23" s="164">
        <v>150.19999999999999</v>
      </c>
      <c r="I23" s="164">
        <v>235.2</v>
      </c>
      <c r="J23" s="164">
        <v>146.19999999999999</v>
      </c>
      <c r="K23" s="164">
        <v>137.1</v>
      </c>
      <c r="L23" s="164">
        <v>132</v>
      </c>
    </row>
    <row r="24" spans="1:12" ht="24.95" customHeight="1">
      <c r="A24" s="162">
        <v>2008</v>
      </c>
      <c r="B24" s="163" t="s">
        <v>100</v>
      </c>
      <c r="C24" s="164">
        <v>101.1</v>
      </c>
      <c r="D24" s="164">
        <v>90</v>
      </c>
      <c r="E24" s="164">
        <v>116.4</v>
      </c>
      <c r="F24" s="164">
        <v>97.5</v>
      </c>
      <c r="G24" s="164">
        <v>90.8</v>
      </c>
      <c r="H24" s="164">
        <v>103.3</v>
      </c>
      <c r="I24" s="164">
        <v>91.6</v>
      </c>
      <c r="J24" s="164">
        <v>118.3</v>
      </c>
      <c r="K24" s="164">
        <v>101.2</v>
      </c>
      <c r="L24" s="164">
        <v>92.7</v>
      </c>
    </row>
    <row r="25" spans="1:12" ht="14.45" customHeight="1">
      <c r="A25" s="162"/>
      <c r="B25" s="163" t="s">
        <v>101</v>
      </c>
      <c r="C25" s="164">
        <v>98.5</v>
      </c>
      <c r="D25" s="164">
        <v>89.4</v>
      </c>
      <c r="E25" s="164">
        <v>113.3</v>
      </c>
      <c r="F25" s="164">
        <v>95.3</v>
      </c>
      <c r="G25" s="164">
        <v>87.9</v>
      </c>
      <c r="H25" s="164">
        <v>98.7</v>
      </c>
      <c r="I25" s="164">
        <v>89.8</v>
      </c>
      <c r="J25" s="164">
        <v>113</v>
      </c>
      <c r="K25" s="164">
        <v>97</v>
      </c>
      <c r="L25" s="164">
        <v>87.8</v>
      </c>
    </row>
    <row r="26" spans="1:12" ht="14.45" customHeight="1">
      <c r="A26" s="162"/>
      <c r="B26" s="163" t="s">
        <v>102</v>
      </c>
      <c r="C26" s="164">
        <v>87</v>
      </c>
      <c r="D26" s="164">
        <v>74.5</v>
      </c>
      <c r="E26" s="164">
        <v>101</v>
      </c>
      <c r="F26" s="164">
        <v>77.8</v>
      </c>
      <c r="G26" s="164">
        <v>81.900000000000006</v>
      </c>
      <c r="H26" s="164">
        <v>87.6</v>
      </c>
      <c r="I26" s="164">
        <v>75.3</v>
      </c>
      <c r="J26" s="164">
        <v>101.3</v>
      </c>
      <c r="K26" s="164">
        <v>78.8</v>
      </c>
      <c r="L26" s="164">
        <v>82.5</v>
      </c>
    </row>
    <row r="27" spans="1:12" ht="24.95" customHeight="1">
      <c r="A27" s="162">
        <v>2009</v>
      </c>
      <c r="B27" s="164" t="s">
        <v>99</v>
      </c>
      <c r="C27" s="164">
        <v>92</v>
      </c>
      <c r="D27" s="164">
        <v>77.3</v>
      </c>
      <c r="E27" s="164">
        <v>97.2</v>
      </c>
      <c r="F27" s="164">
        <v>96.3</v>
      </c>
      <c r="G27" s="164">
        <v>89.2</v>
      </c>
      <c r="H27" s="164">
        <v>92.5</v>
      </c>
      <c r="I27" s="164">
        <v>78.099999999999994</v>
      </c>
      <c r="J27" s="164">
        <v>97.6</v>
      </c>
      <c r="K27" s="164">
        <v>97</v>
      </c>
      <c r="L27" s="164">
        <v>89.8</v>
      </c>
    </row>
    <row r="28" spans="1:12" ht="14.45" customHeight="1">
      <c r="A28" s="162"/>
      <c r="B28" s="164" t="s">
        <v>100</v>
      </c>
      <c r="C28" s="164">
        <v>96.7</v>
      </c>
      <c r="D28" s="164">
        <v>85.4</v>
      </c>
      <c r="E28" s="164">
        <v>95.9</v>
      </c>
      <c r="F28" s="164">
        <v>111.3</v>
      </c>
      <c r="G28" s="164">
        <v>93.3</v>
      </c>
      <c r="H28" s="164">
        <v>97.5</v>
      </c>
      <c r="I28" s="164">
        <v>86.5</v>
      </c>
      <c r="J28" s="164">
        <v>96.9</v>
      </c>
      <c r="K28" s="164">
        <v>112.2</v>
      </c>
      <c r="L28" s="164">
        <v>93.6</v>
      </c>
    </row>
    <row r="29" spans="1:12" ht="14.45" customHeight="1">
      <c r="A29" s="162"/>
      <c r="B29" s="164" t="s">
        <v>101</v>
      </c>
      <c r="C29" s="164">
        <v>94.9</v>
      </c>
      <c r="D29" s="164">
        <v>85.1</v>
      </c>
      <c r="E29" s="164">
        <v>97.2</v>
      </c>
      <c r="F29" s="164">
        <v>100.6</v>
      </c>
      <c r="G29" s="164">
        <v>92.5</v>
      </c>
      <c r="H29" s="164">
        <v>95.7</v>
      </c>
      <c r="I29" s="164">
        <v>86.1</v>
      </c>
      <c r="J29" s="164">
        <v>98.2</v>
      </c>
      <c r="K29" s="164">
        <v>101.1</v>
      </c>
      <c r="L29" s="164">
        <v>93.2</v>
      </c>
    </row>
    <row r="30" spans="1:12" ht="14.45" customHeight="1">
      <c r="A30" s="162"/>
      <c r="B30" s="164" t="s">
        <v>102</v>
      </c>
      <c r="C30" s="164">
        <v>85.2</v>
      </c>
      <c r="D30" s="164">
        <v>81.3</v>
      </c>
      <c r="E30" s="164">
        <v>90.2</v>
      </c>
      <c r="F30" s="164">
        <v>81.2</v>
      </c>
      <c r="G30" s="164">
        <v>83.5</v>
      </c>
      <c r="H30" s="164">
        <v>86.1</v>
      </c>
      <c r="I30" s="164">
        <v>82.2</v>
      </c>
      <c r="J30" s="164">
        <v>91.3</v>
      </c>
      <c r="K30" s="164">
        <v>81.5</v>
      </c>
      <c r="L30" s="164">
        <v>84.6</v>
      </c>
    </row>
    <row r="31" spans="1:12" ht="24.95" customHeight="1">
      <c r="A31" s="162">
        <v>2010</v>
      </c>
      <c r="B31" s="164" t="s">
        <v>99</v>
      </c>
      <c r="C31" s="164">
        <v>100.6</v>
      </c>
      <c r="D31" s="164">
        <v>96.3</v>
      </c>
      <c r="E31" s="164">
        <v>99</v>
      </c>
      <c r="F31" s="164">
        <v>101.3</v>
      </c>
      <c r="G31" s="164">
        <v>103.4</v>
      </c>
      <c r="H31" s="164">
        <v>101.9</v>
      </c>
      <c r="I31" s="164">
        <v>97.4</v>
      </c>
      <c r="J31" s="164">
        <v>100.5</v>
      </c>
      <c r="K31" s="164">
        <v>101.7</v>
      </c>
      <c r="L31" s="164">
        <v>105.2</v>
      </c>
    </row>
    <row r="32" spans="1:12" ht="14.45" customHeight="1">
      <c r="A32" s="162"/>
      <c r="B32" s="164" t="s">
        <v>100</v>
      </c>
      <c r="C32" s="164">
        <v>105.2</v>
      </c>
      <c r="D32" s="164">
        <v>99.1</v>
      </c>
      <c r="E32" s="164">
        <v>105.6</v>
      </c>
      <c r="F32" s="164">
        <v>108.9</v>
      </c>
      <c r="G32" s="164">
        <v>104.8</v>
      </c>
      <c r="H32" s="164">
        <v>105.1</v>
      </c>
      <c r="I32" s="164">
        <v>99</v>
      </c>
      <c r="J32" s="164">
        <v>105.5</v>
      </c>
      <c r="K32" s="164">
        <v>108.9</v>
      </c>
      <c r="L32" s="164">
        <v>104.5</v>
      </c>
    </row>
    <row r="33" spans="1:12" ht="14.45" customHeight="1">
      <c r="A33" s="162"/>
      <c r="B33" s="164" t="s">
        <v>101</v>
      </c>
      <c r="C33" s="164">
        <v>101.2</v>
      </c>
      <c r="D33" s="164">
        <v>101.2</v>
      </c>
      <c r="E33" s="164">
        <v>101.4</v>
      </c>
      <c r="F33" s="164">
        <v>103.2</v>
      </c>
      <c r="G33" s="164">
        <v>100</v>
      </c>
      <c r="H33" s="164">
        <v>100.8</v>
      </c>
      <c r="I33" s="164">
        <v>100.8</v>
      </c>
      <c r="J33" s="164">
        <v>100.9</v>
      </c>
      <c r="K33" s="164">
        <v>103.1</v>
      </c>
      <c r="L33" s="164">
        <v>99.3</v>
      </c>
    </row>
    <row r="34" spans="1:12" ht="14.45" customHeight="1">
      <c r="A34" s="162"/>
      <c r="B34" s="164" t="s">
        <v>102</v>
      </c>
      <c r="C34" s="164">
        <v>93</v>
      </c>
      <c r="D34" s="164">
        <v>103.4</v>
      </c>
      <c r="E34" s="164">
        <v>94</v>
      </c>
      <c r="F34" s="164">
        <v>86.6</v>
      </c>
      <c r="G34" s="164">
        <v>91.8</v>
      </c>
      <c r="H34" s="164">
        <v>92.3</v>
      </c>
      <c r="I34" s="164">
        <v>102.7</v>
      </c>
      <c r="J34" s="164">
        <v>93.2</v>
      </c>
      <c r="K34" s="164">
        <v>86.3</v>
      </c>
      <c r="L34" s="164">
        <v>91.2</v>
      </c>
    </row>
    <row r="35" spans="1:12" ht="24.95" customHeight="1">
      <c r="A35" s="162">
        <v>2011</v>
      </c>
      <c r="B35" s="164" t="s">
        <v>99</v>
      </c>
      <c r="C35" s="164">
        <v>101.9</v>
      </c>
      <c r="D35" s="164">
        <v>115</v>
      </c>
      <c r="E35" s="164">
        <v>98.2</v>
      </c>
      <c r="F35" s="164">
        <v>93.5</v>
      </c>
      <c r="G35" s="164">
        <v>105.9</v>
      </c>
      <c r="H35" s="164">
        <v>100</v>
      </c>
      <c r="I35" s="164">
        <v>113</v>
      </c>
      <c r="J35" s="164">
        <v>96.1</v>
      </c>
      <c r="K35" s="164">
        <v>92.6</v>
      </c>
      <c r="L35" s="164">
        <v>103.7</v>
      </c>
    </row>
    <row r="36" spans="1:12" ht="14.45" customHeight="1">
      <c r="A36" s="162"/>
      <c r="B36" s="164" t="s">
        <v>100</v>
      </c>
      <c r="C36" s="164">
        <v>107.7</v>
      </c>
      <c r="D36" s="164">
        <v>129.1</v>
      </c>
      <c r="E36" s="164">
        <v>105.7</v>
      </c>
      <c r="F36" s="164">
        <v>96.7</v>
      </c>
      <c r="G36" s="164">
        <v>108.4</v>
      </c>
      <c r="H36" s="164">
        <v>104.7</v>
      </c>
      <c r="I36" s="164">
        <v>125.7</v>
      </c>
      <c r="J36" s="164">
        <v>102.5</v>
      </c>
      <c r="K36" s="164">
        <v>94.6</v>
      </c>
      <c r="L36" s="164">
        <v>105.4</v>
      </c>
    </row>
    <row r="37" spans="1:12" ht="14.45" customHeight="1">
      <c r="A37" s="162"/>
      <c r="B37" s="164" t="s">
        <v>101</v>
      </c>
      <c r="C37" s="164">
        <v>104.3</v>
      </c>
      <c r="D37" s="164">
        <v>126.8</v>
      </c>
      <c r="E37" s="164">
        <v>103.4</v>
      </c>
      <c r="F37" s="164">
        <v>91.7</v>
      </c>
      <c r="G37" s="164">
        <v>104.6</v>
      </c>
      <c r="H37" s="164">
        <v>100.8</v>
      </c>
      <c r="I37" s="164">
        <v>122.7</v>
      </c>
      <c r="J37" s="164">
        <v>99.7</v>
      </c>
      <c r="K37" s="164">
        <v>88.8</v>
      </c>
      <c r="L37" s="164">
        <v>101</v>
      </c>
    </row>
    <row r="38" spans="1:12" ht="14.45" customHeight="1">
      <c r="A38" s="162"/>
      <c r="B38" s="164" t="s">
        <v>102</v>
      </c>
      <c r="C38" s="164">
        <v>90.9</v>
      </c>
      <c r="D38" s="164">
        <v>122.7</v>
      </c>
      <c r="E38" s="164">
        <v>95.5</v>
      </c>
      <c r="F38" s="164">
        <v>68.3</v>
      </c>
      <c r="G38" s="164">
        <v>87.9</v>
      </c>
      <c r="H38" s="164">
        <v>87.7</v>
      </c>
      <c r="I38" s="164">
        <v>118.6</v>
      </c>
      <c r="J38" s="164">
        <v>92</v>
      </c>
      <c r="K38" s="164">
        <v>65.900000000000006</v>
      </c>
      <c r="L38" s="164">
        <v>84.9</v>
      </c>
    </row>
    <row r="39" spans="1:12" ht="24.95" customHeight="1">
      <c r="A39" s="162">
        <v>2012</v>
      </c>
      <c r="B39" s="164" t="s">
        <v>99</v>
      </c>
      <c r="C39" s="164">
        <v>105.5</v>
      </c>
      <c r="D39" s="164">
        <v>134.6</v>
      </c>
      <c r="E39" s="164">
        <v>106.3</v>
      </c>
      <c r="F39" s="164">
        <v>87.3</v>
      </c>
      <c r="G39" s="164">
        <v>104.9</v>
      </c>
      <c r="H39" s="164">
        <v>100.8</v>
      </c>
      <c r="I39" s="164">
        <v>128.6</v>
      </c>
      <c r="J39" s="164">
        <v>101.4</v>
      </c>
      <c r="K39" s="164">
        <v>83</v>
      </c>
      <c r="L39" s="164">
        <v>100.5</v>
      </c>
    </row>
    <row r="40" spans="1:12" ht="14.45" customHeight="1">
      <c r="A40" s="162"/>
      <c r="B40" s="164" t="s">
        <v>100</v>
      </c>
      <c r="C40" s="164">
        <v>110.4</v>
      </c>
      <c r="D40" s="164">
        <v>143.6</v>
      </c>
      <c r="E40" s="164">
        <v>108.9</v>
      </c>
      <c r="F40" s="164">
        <v>100.7</v>
      </c>
      <c r="G40" s="164">
        <v>105.8</v>
      </c>
      <c r="H40" s="164">
        <v>104.6</v>
      </c>
      <c r="I40" s="164">
        <v>136.4</v>
      </c>
      <c r="J40" s="164">
        <v>103.3</v>
      </c>
      <c r="K40" s="164">
        <v>94.8</v>
      </c>
      <c r="L40" s="164">
        <v>100.5</v>
      </c>
    </row>
    <row r="41" spans="1:12" ht="14.45" customHeight="1">
      <c r="A41" s="162"/>
      <c r="B41" s="164" t="s">
        <v>101</v>
      </c>
      <c r="C41" s="164">
        <v>106.3</v>
      </c>
      <c r="D41" s="164">
        <v>138.19999999999999</v>
      </c>
      <c r="E41" s="164">
        <v>109.6</v>
      </c>
      <c r="F41" s="164">
        <v>91.1</v>
      </c>
      <c r="G41" s="164">
        <v>100.2</v>
      </c>
      <c r="H41" s="164">
        <v>100.4</v>
      </c>
      <c r="I41" s="164">
        <v>130.69999999999999</v>
      </c>
      <c r="J41" s="164">
        <v>103.7</v>
      </c>
      <c r="K41" s="164">
        <v>85.4</v>
      </c>
      <c r="L41" s="164">
        <v>95</v>
      </c>
    </row>
    <row r="42" spans="1:12" ht="14.45" customHeight="1">
      <c r="A42" s="162"/>
      <c r="B42" s="169" t="s">
        <v>102</v>
      </c>
      <c r="C42" s="169">
        <v>97.2</v>
      </c>
      <c r="D42" s="169">
        <v>130.6</v>
      </c>
      <c r="E42" s="169">
        <v>103.4</v>
      </c>
      <c r="F42" s="169">
        <v>75.099999999999994</v>
      </c>
      <c r="G42" s="169">
        <v>91.6</v>
      </c>
      <c r="H42" s="169">
        <v>91.7</v>
      </c>
      <c r="I42" s="169">
        <v>123.3</v>
      </c>
      <c r="J42" s="169">
        <v>97.6</v>
      </c>
      <c r="K42" s="169">
        <v>70.099999999999994</v>
      </c>
      <c r="L42" s="169">
        <v>86.7</v>
      </c>
    </row>
    <row r="43" spans="1:12" ht="24.95" customHeight="1">
      <c r="A43" s="162">
        <v>2013</v>
      </c>
      <c r="B43" s="169" t="s">
        <v>99</v>
      </c>
      <c r="C43" s="169">
        <v>114.1</v>
      </c>
      <c r="D43" s="169">
        <v>144.5</v>
      </c>
      <c r="E43" s="169">
        <v>113.4</v>
      </c>
      <c r="F43" s="169">
        <v>103.7</v>
      </c>
      <c r="G43" s="169">
        <v>110</v>
      </c>
      <c r="H43" s="169">
        <v>107.1</v>
      </c>
      <c r="I43" s="169">
        <v>135.69999999999999</v>
      </c>
      <c r="J43" s="169">
        <v>106.6</v>
      </c>
      <c r="K43" s="169">
        <v>96.1</v>
      </c>
      <c r="L43" s="169">
        <v>103.9</v>
      </c>
    </row>
    <row r="44" spans="1:12" ht="14.45" customHeight="1">
      <c r="A44" s="162"/>
      <c r="B44" s="169" t="s">
        <v>100</v>
      </c>
      <c r="C44" s="164">
        <v>120.4</v>
      </c>
      <c r="D44" s="164">
        <v>157.80000000000001</v>
      </c>
      <c r="E44" s="164">
        <v>122.9</v>
      </c>
      <c r="F44" s="164">
        <v>114.5</v>
      </c>
      <c r="G44" s="164">
        <v>108.1</v>
      </c>
      <c r="H44" s="164">
        <v>112.3</v>
      </c>
      <c r="I44" s="164">
        <v>147.1</v>
      </c>
      <c r="J44" s="164">
        <v>114.9</v>
      </c>
      <c r="K44" s="164">
        <v>105.3</v>
      </c>
      <c r="L44" s="164">
        <v>101.5</v>
      </c>
    </row>
    <row r="45" spans="1:12" ht="14.45" customHeight="1">
      <c r="A45" s="162"/>
      <c r="B45" s="169" t="s">
        <v>101</v>
      </c>
      <c r="C45" s="164">
        <v>115.9</v>
      </c>
      <c r="D45" s="164">
        <v>146.80000000000001</v>
      </c>
      <c r="E45" s="164">
        <v>118.1</v>
      </c>
      <c r="F45" s="164">
        <v>108.2</v>
      </c>
      <c r="G45" s="164">
        <v>107.1</v>
      </c>
      <c r="H45" s="164">
        <v>107.8</v>
      </c>
      <c r="I45" s="164">
        <v>136.4</v>
      </c>
      <c r="J45" s="164">
        <v>110.1</v>
      </c>
      <c r="K45" s="164">
        <v>98.9</v>
      </c>
      <c r="L45" s="164">
        <v>100.4</v>
      </c>
    </row>
    <row r="46" spans="1:12" ht="14.45" customHeight="1">
      <c r="A46" s="162"/>
      <c r="B46" s="169" t="s">
        <v>102</v>
      </c>
      <c r="C46" s="164">
        <v>106.6</v>
      </c>
      <c r="D46" s="164">
        <v>135.5</v>
      </c>
      <c r="E46" s="164">
        <v>115</v>
      </c>
      <c r="F46" s="164">
        <v>89.1</v>
      </c>
      <c r="G46" s="164">
        <v>97.5</v>
      </c>
      <c r="H46" s="164">
        <v>98.9</v>
      </c>
      <c r="I46" s="164">
        <v>125.5</v>
      </c>
      <c r="J46" s="164">
        <v>107</v>
      </c>
      <c r="K46" s="164">
        <v>81.3</v>
      </c>
      <c r="L46" s="164">
        <v>91.2</v>
      </c>
    </row>
    <row r="47" spans="1:12" ht="24.95" customHeight="1">
      <c r="A47" s="162">
        <v>2014</v>
      </c>
      <c r="B47" s="169" t="s">
        <v>99</v>
      </c>
      <c r="C47" s="164">
        <v>116.7</v>
      </c>
      <c r="D47" s="164">
        <v>151.5</v>
      </c>
      <c r="E47" s="164">
        <v>122.7</v>
      </c>
      <c r="F47" s="164">
        <v>104.8</v>
      </c>
      <c r="G47" s="164">
        <v>104.9</v>
      </c>
      <c r="H47" s="164">
        <v>107.7</v>
      </c>
      <c r="I47" s="164">
        <v>139.1</v>
      </c>
      <c r="J47" s="164">
        <v>113.4</v>
      </c>
      <c r="K47" s="164">
        <v>95.5</v>
      </c>
      <c r="L47" s="164">
        <v>97.7</v>
      </c>
    </row>
    <row r="48" spans="1:12" ht="14.45" customHeight="1">
      <c r="A48" s="162"/>
      <c r="B48" s="169" t="s">
        <v>100</v>
      </c>
      <c r="C48" s="164">
        <v>121.9</v>
      </c>
      <c r="D48" s="164">
        <v>164.7</v>
      </c>
      <c r="E48" s="164">
        <v>122.9</v>
      </c>
      <c r="F48" s="164">
        <v>111.9</v>
      </c>
      <c r="G48" s="164">
        <v>111.5</v>
      </c>
      <c r="H48" s="164">
        <v>112.4</v>
      </c>
      <c r="I48" s="164">
        <v>151.19999999999999</v>
      </c>
      <c r="J48" s="164">
        <v>113.4</v>
      </c>
      <c r="K48" s="164">
        <v>101.7</v>
      </c>
      <c r="L48" s="164">
        <v>103.7</v>
      </c>
    </row>
    <row r="49" spans="1:12" ht="14.45" customHeight="1">
      <c r="A49" s="162"/>
      <c r="B49" s="169" t="s">
        <v>101</v>
      </c>
      <c r="C49" s="164">
        <v>118.7</v>
      </c>
      <c r="D49" s="164">
        <v>153.1</v>
      </c>
      <c r="E49" s="164">
        <v>125.1</v>
      </c>
      <c r="F49" s="164">
        <v>102.3</v>
      </c>
      <c r="G49" s="164">
        <v>109.2</v>
      </c>
      <c r="H49" s="164">
        <v>109</v>
      </c>
      <c r="I49" s="164">
        <v>140.1</v>
      </c>
      <c r="J49" s="164">
        <v>115</v>
      </c>
      <c r="K49" s="164">
        <v>92.3</v>
      </c>
      <c r="L49" s="164">
        <v>101.2</v>
      </c>
    </row>
    <row r="50" spans="1:12" ht="14.45" customHeight="1">
      <c r="A50" s="162"/>
      <c r="B50" s="169" t="s">
        <v>102</v>
      </c>
      <c r="C50" s="164">
        <v>110.6</v>
      </c>
      <c r="D50" s="164">
        <v>155.5</v>
      </c>
      <c r="E50" s="164">
        <v>115.9</v>
      </c>
      <c r="F50" s="164">
        <v>80.7</v>
      </c>
      <c r="G50" s="164">
        <v>106.3</v>
      </c>
      <c r="H50" s="164">
        <v>101.5</v>
      </c>
      <c r="I50" s="164">
        <v>142.1</v>
      </c>
      <c r="J50" s="164">
        <v>106.4</v>
      </c>
      <c r="K50" s="164">
        <v>72.8</v>
      </c>
      <c r="L50" s="164">
        <v>98.5</v>
      </c>
    </row>
    <row r="51" spans="1:12" ht="24.95" customHeight="1">
      <c r="A51" s="162">
        <v>2015</v>
      </c>
      <c r="B51" s="169" t="s">
        <v>99</v>
      </c>
      <c r="C51" s="164">
        <v>124</v>
      </c>
      <c r="D51" s="164">
        <v>172</v>
      </c>
      <c r="E51" s="164">
        <v>124.1</v>
      </c>
      <c r="F51" s="164">
        <v>98.4</v>
      </c>
      <c r="G51" s="164">
        <v>121.6</v>
      </c>
      <c r="H51" s="164">
        <v>113.4</v>
      </c>
      <c r="I51" s="164">
        <v>156.4</v>
      </c>
      <c r="J51" s="164">
        <v>113.5</v>
      </c>
      <c r="K51" s="164">
        <v>88.6</v>
      </c>
      <c r="L51" s="164">
        <v>112.4</v>
      </c>
    </row>
    <row r="52" spans="1:12" ht="14.45" customHeight="1">
      <c r="A52" s="162"/>
      <c r="B52" s="169" t="s">
        <v>100</v>
      </c>
      <c r="C52" s="164">
        <v>129.69999999999999</v>
      </c>
      <c r="D52" s="164">
        <v>187.6</v>
      </c>
      <c r="E52" s="164">
        <v>126.1</v>
      </c>
      <c r="F52" s="164">
        <v>113.1</v>
      </c>
      <c r="G52" s="164">
        <v>122.7</v>
      </c>
      <c r="H52" s="164">
        <v>118.4</v>
      </c>
      <c r="I52" s="164">
        <v>169.9</v>
      </c>
      <c r="J52" s="164">
        <v>115.1</v>
      </c>
      <c r="K52" s="164">
        <v>101.6</v>
      </c>
      <c r="L52" s="164">
        <v>113.3</v>
      </c>
    </row>
    <row r="53" spans="1:12" ht="14.45" customHeight="1">
      <c r="A53" s="162"/>
      <c r="B53" s="169" t="s">
        <v>101</v>
      </c>
      <c r="C53" s="164">
        <v>125.2</v>
      </c>
      <c r="D53" s="164">
        <v>195.2</v>
      </c>
      <c r="E53" s="164">
        <v>121</v>
      </c>
      <c r="F53" s="164">
        <v>106.6</v>
      </c>
      <c r="G53" s="164">
        <v>115.5</v>
      </c>
      <c r="H53" s="164">
        <v>113.8</v>
      </c>
      <c r="I53" s="164">
        <v>176.2</v>
      </c>
      <c r="J53" s="164">
        <v>110</v>
      </c>
      <c r="K53" s="164">
        <v>95.7</v>
      </c>
      <c r="L53" s="164">
        <v>106.2</v>
      </c>
    </row>
    <row r="54" spans="1:12" ht="14.45" customHeight="1">
      <c r="A54" s="162"/>
      <c r="B54" s="169" t="s">
        <v>102</v>
      </c>
      <c r="C54" s="164">
        <v>117.9</v>
      </c>
      <c r="D54" s="164">
        <v>193.4</v>
      </c>
      <c r="E54" s="164">
        <v>115.9</v>
      </c>
      <c r="F54" s="164">
        <v>90.9</v>
      </c>
      <c r="G54" s="164">
        <v>108.8</v>
      </c>
      <c r="H54" s="164">
        <v>107.1</v>
      </c>
      <c r="I54" s="164">
        <v>174.5</v>
      </c>
      <c r="J54" s="164">
        <v>105.4</v>
      </c>
      <c r="K54" s="164">
        <v>81.5</v>
      </c>
      <c r="L54" s="164">
        <v>100.1</v>
      </c>
    </row>
    <row r="55" spans="1:12" ht="24.95" customHeight="1">
      <c r="A55" s="162">
        <v>2016</v>
      </c>
      <c r="B55" s="169" t="s">
        <v>99</v>
      </c>
      <c r="C55" s="164">
        <v>136.30000000000001</v>
      </c>
      <c r="D55" s="164">
        <v>212.4</v>
      </c>
      <c r="E55" s="164">
        <v>126.4</v>
      </c>
      <c r="F55" s="164">
        <v>122.2</v>
      </c>
      <c r="G55" s="164">
        <v>128.1</v>
      </c>
      <c r="H55" s="164">
        <v>123.7</v>
      </c>
      <c r="I55" s="164">
        <v>190.5</v>
      </c>
      <c r="J55" s="164">
        <v>114.6</v>
      </c>
      <c r="K55" s="164">
        <v>109.4</v>
      </c>
      <c r="L55" s="164">
        <v>118.1</v>
      </c>
    </row>
    <row r="56" spans="1:12" ht="14.45" customHeight="1">
      <c r="A56" s="162"/>
      <c r="B56" s="169" t="s">
        <v>100</v>
      </c>
      <c r="C56" s="164">
        <v>151.6</v>
      </c>
      <c r="D56" s="164">
        <v>234.7</v>
      </c>
      <c r="E56" s="164">
        <v>144.6</v>
      </c>
      <c r="F56" s="164">
        <v>140.19999999999999</v>
      </c>
      <c r="G56" s="164">
        <v>136.30000000000001</v>
      </c>
      <c r="H56" s="164">
        <v>136.5</v>
      </c>
      <c r="I56" s="164">
        <v>208.8</v>
      </c>
      <c r="J56" s="164">
        <v>129.9</v>
      </c>
      <c r="K56" s="164">
        <v>125.1</v>
      </c>
      <c r="L56" s="164">
        <v>124.7</v>
      </c>
    </row>
    <row r="57" spans="1:12" ht="14.45" customHeight="1">
      <c r="A57" s="162"/>
      <c r="B57" s="169" t="s">
        <v>101</v>
      </c>
      <c r="C57" s="164">
        <v>154.19999999999999</v>
      </c>
      <c r="D57" s="164">
        <v>255.6</v>
      </c>
      <c r="E57" s="164">
        <v>144.9</v>
      </c>
      <c r="F57" s="164">
        <v>143.1</v>
      </c>
      <c r="G57" s="164">
        <v>134.69999999999999</v>
      </c>
      <c r="H57" s="164">
        <v>137.9</v>
      </c>
      <c r="I57" s="164">
        <v>226.2</v>
      </c>
      <c r="J57" s="164">
        <v>129.5</v>
      </c>
      <c r="K57" s="164">
        <v>127</v>
      </c>
      <c r="L57" s="164">
        <v>122.2</v>
      </c>
    </row>
    <row r="58" spans="1:12" ht="14.45" customHeight="1">
      <c r="A58" s="162"/>
      <c r="B58" s="169" t="s">
        <v>102</v>
      </c>
      <c r="C58" s="164">
        <v>145.5</v>
      </c>
      <c r="D58" s="164">
        <v>236.9</v>
      </c>
      <c r="E58" s="164">
        <v>144</v>
      </c>
      <c r="F58" s="164">
        <v>120.6</v>
      </c>
      <c r="G58" s="164">
        <v>129.19999999999999</v>
      </c>
      <c r="H58" s="164">
        <v>130</v>
      </c>
      <c r="I58" s="164">
        <v>209.3</v>
      </c>
      <c r="J58" s="164">
        <v>128.5</v>
      </c>
      <c r="K58" s="164">
        <v>106.6</v>
      </c>
      <c r="L58" s="164">
        <v>116.9</v>
      </c>
    </row>
    <row r="59" spans="1:12" ht="24.95" customHeight="1">
      <c r="A59" s="162">
        <v>2017</v>
      </c>
      <c r="B59" s="169" t="s">
        <v>99</v>
      </c>
      <c r="C59" s="164">
        <v>169.3</v>
      </c>
      <c r="D59" s="164">
        <v>272.2</v>
      </c>
      <c r="E59" s="164">
        <v>162.1</v>
      </c>
      <c r="F59" s="164">
        <v>154.30000000000001</v>
      </c>
      <c r="G59" s="164">
        <v>149.4</v>
      </c>
      <c r="H59" s="164">
        <v>149.19999999999999</v>
      </c>
      <c r="I59" s="164">
        <v>237.5</v>
      </c>
      <c r="J59" s="164">
        <v>142.80000000000001</v>
      </c>
      <c r="K59" s="164">
        <v>134.6</v>
      </c>
      <c r="L59" s="164">
        <v>133.30000000000001</v>
      </c>
    </row>
    <row r="60" spans="1:12" ht="14.45" customHeight="1">
      <c r="A60" s="162"/>
      <c r="B60" s="169" t="s">
        <v>100</v>
      </c>
      <c r="C60" s="164">
        <v>178.3</v>
      </c>
      <c r="D60" s="164">
        <v>284.3</v>
      </c>
      <c r="E60" s="164">
        <v>171.2</v>
      </c>
      <c r="F60" s="164">
        <v>170.1</v>
      </c>
      <c r="G60" s="164">
        <v>153.19999999999999</v>
      </c>
      <c r="H60" s="164">
        <v>155.19999999999999</v>
      </c>
      <c r="I60" s="164">
        <v>245.7</v>
      </c>
      <c r="J60" s="164">
        <v>149.30000000000001</v>
      </c>
      <c r="K60" s="164">
        <v>146.4</v>
      </c>
      <c r="L60" s="164">
        <v>134.69999999999999</v>
      </c>
    </row>
    <row r="61" spans="1:12" ht="14.45" customHeight="1">
      <c r="A61" s="162"/>
      <c r="B61" s="169" t="s">
        <v>101</v>
      </c>
      <c r="C61" s="164">
        <v>174.5</v>
      </c>
      <c r="D61" s="164">
        <v>266.3</v>
      </c>
      <c r="E61" s="164">
        <v>170.5</v>
      </c>
      <c r="F61" s="164">
        <v>164.5</v>
      </c>
      <c r="G61" s="164">
        <v>152.19999999999999</v>
      </c>
      <c r="H61" s="164">
        <v>150.69999999999999</v>
      </c>
      <c r="I61" s="164">
        <v>228.6</v>
      </c>
      <c r="J61" s="164">
        <v>147.5</v>
      </c>
      <c r="K61" s="164">
        <v>140.1</v>
      </c>
      <c r="L61" s="164">
        <v>132.80000000000001</v>
      </c>
    </row>
    <row r="62" spans="1:12" ht="14.45" customHeight="1">
      <c r="A62" s="162"/>
      <c r="B62" s="169" t="s">
        <v>102</v>
      </c>
      <c r="C62" s="164">
        <v>170.2</v>
      </c>
      <c r="D62" s="164">
        <v>269.10000000000002</v>
      </c>
      <c r="E62" s="164">
        <v>169.6</v>
      </c>
      <c r="F62" s="164">
        <v>150.6</v>
      </c>
      <c r="G62" s="164">
        <v>147.19999999999999</v>
      </c>
      <c r="H62" s="164">
        <v>145.6</v>
      </c>
      <c r="I62" s="164">
        <v>228.8</v>
      </c>
      <c r="J62" s="164">
        <v>145.19999999999999</v>
      </c>
      <c r="K62" s="164">
        <v>127.3</v>
      </c>
      <c r="L62" s="164">
        <v>127.1</v>
      </c>
    </row>
    <row r="63" spans="1:12" ht="24.95" customHeight="1">
      <c r="A63" s="162">
        <v>2018</v>
      </c>
      <c r="B63" s="169" t="s">
        <v>99</v>
      </c>
      <c r="C63" s="164">
        <v>192.9</v>
      </c>
      <c r="D63" s="164">
        <v>292.7</v>
      </c>
      <c r="E63" s="164">
        <v>181.8</v>
      </c>
      <c r="F63" s="164">
        <v>187.3</v>
      </c>
      <c r="G63" s="164">
        <v>172.6</v>
      </c>
      <c r="H63" s="164">
        <v>162</v>
      </c>
      <c r="I63" s="164">
        <v>245.1</v>
      </c>
      <c r="J63" s="164">
        <v>153.19999999999999</v>
      </c>
      <c r="K63" s="164">
        <v>155.19999999999999</v>
      </c>
      <c r="L63" s="164">
        <v>146.1</v>
      </c>
    </row>
    <row r="64" spans="1:12" ht="14.45" customHeight="1">
      <c r="A64" s="162"/>
      <c r="B64" s="169" t="s">
        <v>100</v>
      </c>
      <c r="C64" s="164">
        <v>201.6</v>
      </c>
      <c r="D64" s="164">
        <v>309.10000000000002</v>
      </c>
      <c r="E64" s="164">
        <v>186.2</v>
      </c>
      <c r="F64" s="164">
        <v>204.3</v>
      </c>
      <c r="G64" s="164">
        <v>178.5</v>
      </c>
      <c r="H64" s="164">
        <v>167.2</v>
      </c>
      <c r="I64" s="164">
        <v>256.10000000000002</v>
      </c>
      <c r="J64" s="164">
        <v>155.19999999999999</v>
      </c>
      <c r="K64" s="164">
        <v>166.5</v>
      </c>
      <c r="L64" s="164">
        <v>149</v>
      </c>
    </row>
    <row r="65" spans="1:12" ht="14.45" customHeight="1">
      <c r="A65" s="162"/>
      <c r="B65" s="169"/>
      <c r="C65" s="164"/>
      <c r="D65" s="164"/>
      <c r="E65" s="164"/>
      <c r="F65" s="164"/>
      <c r="G65" s="164"/>
      <c r="H65" s="164"/>
      <c r="I65" s="164"/>
      <c r="J65" s="164"/>
      <c r="K65" s="164"/>
      <c r="L65" s="164"/>
    </row>
    <row r="66" spans="1:12" ht="18.600000000000001" customHeight="1">
      <c r="A66" s="1007" t="s">
        <v>1222</v>
      </c>
      <c r="B66" s="1007"/>
      <c r="C66" s="1007"/>
      <c r="D66" s="1007"/>
      <c r="E66" s="1007"/>
      <c r="F66" s="1007"/>
      <c r="G66" s="1007"/>
      <c r="H66" s="1007"/>
      <c r="I66" s="1007"/>
      <c r="J66" s="1007"/>
      <c r="K66" s="1007"/>
      <c r="L66" s="1007"/>
    </row>
    <row r="67" spans="1:12" ht="20.100000000000001" customHeight="1">
      <c r="A67" s="677" t="s">
        <v>1743</v>
      </c>
      <c r="B67" s="677"/>
      <c r="C67" s="677"/>
      <c r="D67" s="677"/>
      <c r="E67" s="677"/>
      <c r="F67" s="677"/>
      <c r="G67" s="677"/>
      <c r="H67" s="677"/>
      <c r="I67" s="677"/>
      <c r="J67" s="677"/>
      <c r="K67" s="677"/>
      <c r="L67" s="166"/>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8" customWidth="1"/>
    <col min="2" max="2" width="3.7109375" style="248" customWidth="1"/>
    <col min="3" max="3" width="2.7109375" style="248" customWidth="1"/>
    <col min="4" max="4" width="3" style="248" customWidth="1"/>
    <col min="5" max="5" width="3.7109375" style="248" customWidth="1"/>
    <col min="6" max="6" width="9" style="248" customWidth="1"/>
    <col min="7" max="7" width="18.140625" style="248" customWidth="1"/>
    <col min="8" max="17" width="9.140625" style="248" customWidth="1"/>
    <col min="18" max="32" width="8.7109375" style="248" customWidth="1"/>
    <col min="33" max="33" width="6.28515625" style="248" customWidth="1"/>
    <col min="34" max="16384" width="11.42578125" style="248"/>
  </cols>
  <sheetData>
    <row r="1" spans="1:40" s="330" customFormat="1" ht="15" customHeight="1">
      <c r="A1" s="812" t="s">
        <v>1764</v>
      </c>
    </row>
    <row r="2" spans="1:40" ht="24.95" customHeight="1">
      <c r="A2" s="682" t="s">
        <v>740</v>
      </c>
      <c r="B2" s="682"/>
      <c r="C2" s="682"/>
      <c r="D2" s="682"/>
      <c r="E2" s="682"/>
      <c r="F2" s="682"/>
      <c r="G2" s="682"/>
      <c r="H2" s="682"/>
      <c r="I2" s="682"/>
      <c r="J2" s="682"/>
      <c r="K2" s="682"/>
      <c r="L2" s="682"/>
      <c r="M2" s="682"/>
      <c r="N2" s="682"/>
      <c r="O2" s="682"/>
      <c r="P2" s="682"/>
      <c r="Q2" s="682" t="s">
        <v>740</v>
      </c>
      <c r="R2" s="330"/>
      <c r="S2" s="682"/>
      <c r="T2" s="682"/>
      <c r="U2" s="682"/>
      <c r="V2" s="682"/>
      <c r="W2" s="682"/>
      <c r="X2" s="682"/>
      <c r="Y2" s="682"/>
      <c r="Z2" s="682"/>
      <c r="AA2" s="682"/>
      <c r="AB2" s="682"/>
      <c r="AC2" s="682"/>
      <c r="AD2" s="682"/>
      <c r="AE2" s="682"/>
      <c r="AF2" s="682"/>
      <c r="AG2" s="682"/>
    </row>
    <row r="3" spans="1:40" ht="24.95" customHeight="1">
      <c r="A3" s="70" t="s">
        <v>1150</v>
      </c>
      <c r="B3" s="682"/>
      <c r="C3" s="682"/>
      <c r="D3" s="682"/>
      <c r="E3" s="682"/>
      <c r="F3" s="682"/>
      <c r="G3" s="682"/>
      <c r="H3" s="682"/>
      <c r="I3" s="682"/>
      <c r="J3" s="682"/>
      <c r="K3" s="682"/>
      <c r="L3" s="682"/>
      <c r="M3" s="682"/>
      <c r="N3" s="682"/>
      <c r="O3" s="682"/>
      <c r="P3" s="682"/>
      <c r="Q3" s="70" t="s">
        <v>1150</v>
      </c>
      <c r="R3" s="330"/>
      <c r="S3" s="70"/>
      <c r="T3" s="70"/>
      <c r="U3" s="70"/>
      <c r="V3" s="70"/>
      <c r="W3" s="70"/>
      <c r="X3" s="70"/>
      <c r="Y3" s="70"/>
      <c r="Z3" s="70"/>
      <c r="AA3" s="70"/>
      <c r="AB3" s="70"/>
      <c r="AC3" s="70"/>
      <c r="AD3" s="70"/>
      <c r="AE3" s="70"/>
      <c r="AF3" s="70"/>
      <c r="AG3" s="70"/>
    </row>
    <row r="4" spans="1:40" s="132" customFormat="1" ht="24.95" customHeight="1">
      <c r="A4" s="70" t="s">
        <v>1400</v>
      </c>
      <c r="B4" s="682"/>
      <c r="C4" s="682"/>
      <c r="D4" s="682"/>
      <c r="E4" s="682"/>
      <c r="F4" s="682"/>
      <c r="G4" s="682"/>
      <c r="H4" s="682"/>
      <c r="I4" s="682"/>
      <c r="J4" s="682"/>
      <c r="K4" s="682"/>
      <c r="L4" s="682"/>
      <c r="M4" s="682"/>
      <c r="N4" s="682"/>
      <c r="O4" s="682"/>
      <c r="P4" s="682"/>
      <c r="Q4" s="70" t="s">
        <v>1400</v>
      </c>
      <c r="S4" s="70"/>
      <c r="T4" s="70"/>
      <c r="U4" s="70"/>
      <c r="V4" s="70"/>
      <c r="W4" s="70"/>
      <c r="X4" s="70"/>
      <c r="Y4" s="70"/>
      <c r="Z4" s="70"/>
      <c r="AA4" s="70"/>
      <c r="AB4" s="70"/>
      <c r="AC4" s="70"/>
      <c r="AD4" s="70"/>
      <c r="AE4" s="70"/>
      <c r="AF4" s="70"/>
      <c r="AG4" s="70"/>
      <c r="AH4" s="248"/>
      <c r="AI4" s="248"/>
      <c r="AJ4" s="248"/>
      <c r="AK4" s="248"/>
      <c r="AL4" s="248"/>
      <c r="AM4" s="248"/>
      <c r="AN4" s="248"/>
    </row>
    <row r="5" spans="1:40" s="132" customFormat="1" ht="24.95" customHeight="1">
      <c r="A5" s="682" t="s">
        <v>1148</v>
      </c>
      <c r="B5" s="682"/>
      <c r="C5" s="682"/>
      <c r="D5" s="682"/>
      <c r="E5" s="682"/>
      <c r="F5" s="682"/>
      <c r="G5" s="682"/>
      <c r="H5" s="682"/>
      <c r="I5" s="682"/>
      <c r="J5" s="682"/>
      <c r="K5" s="682"/>
      <c r="L5" s="682"/>
      <c r="M5" s="682"/>
      <c r="N5" s="682"/>
      <c r="O5" s="682"/>
      <c r="P5" s="682"/>
      <c r="Q5" s="682" t="s">
        <v>1148</v>
      </c>
      <c r="S5" s="682"/>
      <c r="T5" s="682"/>
      <c r="U5" s="682"/>
      <c r="V5" s="682"/>
      <c r="W5" s="682"/>
      <c r="X5" s="682"/>
      <c r="Y5" s="682"/>
      <c r="Z5" s="682"/>
      <c r="AA5" s="682"/>
      <c r="AB5" s="682"/>
      <c r="AC5" s="682"/>
      <c r="AD5" s="682"/>
      <c r="AE5" s="682"/>
      <c r="AF5" s="682"/>
      <c r="AG5" s="682"/>
      <c r="AH5" s="248"/>
      <c r="AI5" s="248"/>
      <c r="AJ5" s="248"/>
      <c r="AK5" s="248"/>
      <c r="AL5" s="248"/>
      <c r="AM5" s="248"/>
      <c r="AN5" s="248"/>
    </row>
    <row r="6" spans="1:40" s="132" customFormat="1" ht="24.95" customHeight="1">
      <c r="A6" s="682" t="s">
        <v>1147</v>
      </c>
      <c r="B6" s="682"/>
      <c r="C6" s="682"/>
      <c r="D6" s="682"/>
      <c r="E6" s="682"/>
      <c r="F6" s="682"/>
      <c r="G6" s="682"/>
      <c r="H6" s="682"/>
      <c r="I6" s="682"/>
      <c r="J6" s="682"/>
      <c r="K6" s="682"/>
      <c r="L6" s="682"/>
      <c r="M6" s="682"/>
      <c r="N6" s="682"/>
      <c r="O6" s="682"/>
      <c r="P6" s="682"/>
      <c r="Q6" s="682" t="s">
        <v>1147</v>
      </c>
      <c r="S6" s="682"/>
      <c r="T6" s="682"/>
      <c r="U6" s="682"/>
      <c r="V6" s="682"/>
      <c r="W6" s="682"/>
      <c r="X6" s="682"/>
      <c r="Y6" s="682"/>
      <c r="Z6" s="682"/>
      <c r="AA6" s="682"/>
      <c r="AB6" s="682"/>
      <c r="AC6" s="682"/>
      <c r="AD6" s="682"/>
      <c r="AE6" s="682"/>
      <c r="AF6" s="682"/>
      <c r="AG6" s="682"/>
      <c r="AH6" s="248"/>
      <c r="AI6" s="248"/>
      <c r="AJ6" s="248"/>
      <c r="AK6" s="248"/>
      <c r="AL6" s="248"/>
      <c r="AM6" s="248"/>
      <c r="AN6" s="248"/>
    </row>
    <row r="7" spans="1:40" ht="24.95" customHeight="1">
      <c r="A7" s="682" t="s">
        <v>1160</v>
      </c>
      <c r="B7" s="682"/>
      <c r="C7" s="682"/>
      <c r="D7" s="682"/>
      <c r="E7" s="682"/>
      <c r="F7" s="682"/>
      <c r="G7" s="682"/>
      <c r="H7" s="682"/>
      <c r="I7" s="682"/>
      <c r="J7" s="682"/>
      <c r="K7" s="682"/>
      <c r="L7" s="682"/>
      <c r="M7" s="682"/>
      <c r="N7" s="682"/>
      <c r="O7" s="682"/>
      <c r="P7" s="682"/>
      <c r="Q7" s="682" t="s">
        <v>1160</v>
      </c>
      <c r="R7" s="330"/>
      <c r="S7" s="682"/>
      <c r="T7" s="682"/>
      <c r="U7" s="682"/>
      <c r="V7" s="682"/>
      <c r="W7" s="682"/>
      <c r="X7" s="682"/>
      <c r="Y7" s="682"/>
      <c r="Z7" s="682"/>
      <c r="AA7" s="682"/>
      <c r="AB7" s="682"/>
      <c r="AC7" s="682"/>
      <c r="AD7" s="682"/>
      <c r="AE7" s="682"/>
      <c r="AF7" s="682"/>
      <c r="AG7" s="682"/>
    </row>
    <row r="8" spans="1:40" ht="20.100000000000001" customHeight="1">
      <c r="A8" s="180"/>
      <c r="B8" s="330"/>
      <c r="C8" s="330"/>
      <c r="D8" s="330"/>
      <c r="E8" s="330"/>
      <c r="F8" s="330"/>
      <c r="G8" s="330"/>
      <c r="H8" s="330"/>
      <c r="I8" s="180"/>
      <c r="J8" s="330"/>
      <c r="K8" s="330"/>
      <c r="L8" s="180"/>
      <c r="M8" s="330"/>
      <c r="N8" s="330"/>
      <c r="O8" s="330"/>
      <c r="P8" s="330"/>
      <c r="Q8" s="67"/>
      <c r="R8" s="330"/>
      <c r="S8" s="330"/>
      <c r="T8" s="330"/>
      <c r="U8" s="330"/>
      <c r="V8" s="330"/>
      <c r="W8" s="330"/>
      <c r="X8" s="330"/>
      <c r="Y8" s="330"/>
      <c r="Z8" s="330"/>
      <c r="AA8" s="330"/>
      <c r="AB8" s="330"/>
      <c r="AC8" s="330"/>
      <c r="AD8" s="330"/>
      <c r="AE8" s="330"/>
      <c r="AF8" s="330"/>
      <c r="AG8" s="67"/>
    </row>
    <row r="9" spans="1:40" ht="12.95" customHeight="1">
      <c r="A9" s="150"/>
      <c r="B9" s="147"/>
      <c r="C9" s="147"/>
      <c r="D9" s="147"/>
      <c r="E9" s="147"/>
      <c r="F9" s="147"/>
      <c r="G9" s="147"/>
      <c r="H9" s="149"/>
      <c r="I9" s="67"/>
      <c r="J9" s="147"/>
      <c r="K9" s="151"/>
      <c r="L9" s="66"/>
      <c r="M9" s="147"/>
      <c r="N9" s="151"/>
      <c r="O9" s="147"/>
      <c r="P9" s="151"/>
      <c r="Q9" s="683"/>
      <c r="R9" s="150"/>
      <c r="S9" s="148"/>
      <c r="T9" s="147"/>
      <c r="U9" s="150"/>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1031" t="s">
        <v>1144</v>
      </c>
      <c r="J10" s="1050"/>
      <c r="K10" s="687"/>
      <c r="L10" s="1031" t="s">
        <v>1144</v>
      </c>
      <c r="M10" s="1032"/>
      <c r="N10" s="1026" t="s">
        <v>1146</v>
      </c>
      <c r="O10" s="1026"/>
      <c r="P10" s="687"/>
      <c r="Q10" s="1050" t="s">
        <v>1144</v>
      </c>
      <c r="R10" s="1032"/>
      <c r="S10" s="687"/>
      <c r="T10" s="1031" t="s">
        <v>1144</v>
      </c>
      <c r="U10" s="1032"/>
      <c r="V10" s="143"/>
      <c r="W10" s="1027" t="s">
        <v>1144</v>
      </c>
      <c r="X10" s="1028"/>
      <c r="Y10" s="216"/>
      <c r="Z10" s="216"/>
      <c r="AA10" s="66"/>
      <c r="AB10" s="1027" t="s">
        <v>1144</v>
      </c>
      <c r="AC10" s="1028"/>
      <c r="AD10" s="143"/>
      <c r="AE10" s="143"/>
      <c r="AF10" s="144" t="s">
        <v>1140</v>
      </c>
      <c r="AG10" s="67"/>
    </row>
    <row r="11" spans="1:40" ht="12.95" customHeight="1">
      <c r="A11" s="142"/>
      <c r="B11" s="67"/>
      <c r="C11" s="67"/>
      <c r="D11" s="67"/>
      <c r="E11" s="67"/>
      <c r="F11" s="67"/>
      <c r="G11" s="690"/>
      <c r="H11" s="330"/>
      <c r="I11" s="1033" t="s">
        <v>1135</v>
      </c>
      <c r="J11" s="1036"/>
      <c r="K11" s="66"/>
      <c r="L11" s="1033" t="s">
        <v>1135</v>
      </c>
      <c r="M11" s="1034"/>
      <c r="N11" s="330"/>
      <c r="O11" s="330"/>
      <c r="P11" s="66"/>
      <c r="Q11" s="190" t="s">
        <v>1159</v>
      </c>
      <c r="R11" s="156" t="s">
        <v>666</v>
      </c>
      <c r="S11" s="216"/>
      <c r="T11" s="1033" t="s">
        <v>1135</v>
      </c>
      <c r="U11" s="1034"/>
      <c r="V11" s="216"/>
      <c r="W11" s="1026" t="s">
        <v>1135</v>
      </c>
      <c r="X11" s="1028"/>
      <c r="Y11" s="143"/>
      <c r="Z11" s="143"/>
      <c r="AA11" s="143"/>
      <c r="AB11" s="1026" t="s">
        <v>1135</v>
      </c>
      <c r="AC11" s="1028"/>
      <c r="AD11" s="143"/>
      <c r="AE11" s="143"/>
      <c r="AF11" s="144" t="s">
        <v>1142</v>
      </c>
      <c r="AG11" s="330"/>
    </row>
    <row r="12" spans="1:40" ht="12.95" customHeight="1">
      <c r="A12" s="686" t="s">
        <v>271</v>
      </c>
      <c r="B12" s="1026" t="s">
        <v>1141</v>
      </c>
      <c r="C12" s="1026"/>
      <c r="D12" s="1026"/>
      <c r="E12" s="1026"/>
      <c r="F12" s="1026"/>
      <c r="G12" s="1028"/>
      <c r="H12" s="143" t="s">
        <v>100</v>
      </c>
      <c r="I12" s="1050" t="s">
        <v>1737</v>
      </c>
      <c r="J12" s="1050"/>
      <c r="K12" s="687" t="s">
        <v>99</v>
      </c>
      <c r="L12" s="1031" t="s">
        <v>1681</v>
      </c>
      <c r="M12" s="1032"/>
      <c r="N12" s="143" t="s">
        <v>99</v>
      </c>
      <c r="O12" s="144" t="s">
        <v>1140</v>
      </c>
      <c r="P12" s="687" t="s">
        <v>102</v>
      </c>
      <c r="Q12" s="191" t="s">
        <v>102</v>
      </c>
      <c r="R12" s="155">
        <v>43009</v>
      </c>
      <c r="S12" s="143" t="s">
        <v>101</v>
      </c>
      <c r="T12" s="1031" t="s">
        <v>1738</v>
      </c>
      <c r="U12" s="1032"/>
      <c r="V12" s="143" t="s">
        <v>100</v>
      </c>
      <c r="W12" s="1050" t="s">
        <v>1682</v>
      </c>
      <c r="X12" s="1050"/>
      <c r="Y12" s="143" t="s">
        <v>1132</v>
      </c>
      <c r="Z12" s="143" t="s">
        <v>1133</v>
      </c>
      <c r="AA12" s="143" t="s">
        <v>1132</v>
      </c>
      <c r="AB12" s="1050" t="s">
        <v>1739</v>
      </c>
      <c r="AC12" s="1050"/>
      <c r="AD12" s="141"/>
      <c r="AE12" s="330"/>
      <c r="AF12" s="144" t="s">
        <v>1139</v>
      </c>
      <c r="AG12" s="684" t="s">
        <v>271</v>
      </c>
    </row>
    <row r="13" spans="1:40" ht="12.95" customHeight="1">
      <c r="A13" s="686" t="s">
        <v>1137</v>
      </c>
      <c r="B13" s="67"/>
      <c r="C13" s="67"/>
      <c r="D13" s="67"/>
      <c r="E13" s="67"/>
      <c r="F13" s="67"/>
      <c r="G13" s="688"/>
      <c r="H13" s="689">
        <v>43191</v>
      </c>
      <c r="I13" s="1027" t="s">
        <v>1134</v>
      </c>
      <c r="J13" s="1026"/>
      <c r="K13" s="689">
        <v>43101</v>
      </c>
      <c r="L13" s="1027" t="s">
        <v>1134</v>
      </c>
      <c r="M13" s="1028"/>
      <c r="N13" s="691">
        <v>43191</v>
      </c>
      <c r="O13" s="685" t="s">
        <v>1138</v>
      </c>
      <c r="P13" s="689">
        <v>43009</v>
      </c>
      <c r="Q13" s="1026" t="s">
        <v>1134</v>
      </c>
      <c r="R13" s="1028"/>
      <c r="S13" s="141">
        <v>42917</v>
      </c>
      <c r="T13" s="1027" t="s">
        <v>1134</v>
      </c>
      <c r="U13" s="1028"/>
      <c r="V13" s="141">
        <v>42826</v>
      </c>
      <c r="W13" s="1036" t="s">
        <v>1134</v>
      </c>
      <c r="X13" s="1034"/>
      <c r="Y13" s="141">
        <v>42736</v>
      </c>
      <c r="Z13" s="141">
        <v>42917</v>
      </c>
      <c r="AA13" s="141">
        <v>43101</v>
      </c>
      <c r="AB13" s="1036" t="s">
        <v>1134</v>
      </c>
      <c r="AC13" s="1034"/>
      <c r="AD13" s="141">
        <v>42552</v>
      </c>
      <c r="AE13" s="141">
        <v>42917</v>
      </c>
      <c r="AF13" s="144" t="s">
        <v>1135</v>
      </c>
      <c r="AG13" s="684" t="s">
        <v>1137</v>
      </c>
    </row>
    <row r="14" spans="1:40" ht="12.95" customHeight="1">
      <c r="A14" s="686"/>
      <c r="B14" s="67"/>
      <c r="C14" s="67"/>
      <c r="D14" s="67"/>
      <c r="E14" s="67"/>
      <c r="F14" s="67"/>
      <c r="G14" s="67"/>
      <c r="H14" s="66"/>
      <c r="I14" s="685"/>
      <c r="J14" s="684"/>
      <c r="K14" s="66"/>
      <c r="L14" s="685"/>
      <c r="M14" s="686"/>
      <c r="N14" s="68" t="s">
        <v>1136</v>
      </c>
      <c r="O14" s="144" t="s">
        <v>1135</v>
      </c>
      <c r="P14" s="66"/>
      <c r="Q14" s="190"/>
      <c r="R14" s="154"/>
      <c r="S14" s="216"/>
      <c r="T14" s="684"/>
      <c r="U14" s="686"/>
      <c r="V14" s="216"/>
      <c r="W14" s="67"/>
      <c r="X14" s="142"/>
      <c r="Y14" s="216"/>
      <c r="Z14" s="216"/>
      <c r="AA14" s="330"/>
      <c r="AB14" s="66"/>
      <c r="AC14" s="142"/>
      <c r="AD14" s="141"/>
      <c r="AE14" s="141"/>
      <c r="AF14" s="144" t="s">
        <v>1134</v>
      </c>
      <c r="AG14" s="684"/>
    </row>
    <row r="15" spans="1:40" ht="12.95" customHeight="1">
      <c r="A15" s="142"/>
      <c r="B15" s="67"/>
      <c r="C15" s="67"/>
      <c r="D15" s="67"/>
      <c r="E15" s="67"/>
      <c r="F15" s="67"/>
      <c r="G15" s="67"/>
      <c r="H15" s="687"/>
      <c r="I15" s="687" t="s">
        <v>100</v>
      </c>
      <c r="J15" s="687" t="s">
        <v>99</v>
      </c>
      <c r="K15" s="66"/>
      <c r="L15" s="687" t="s">
        <v>99</v>
      </c>
      <c r="M15" s="143" t="s">
        <v>102</v>
      </c>
      <c r="N15" s="693" t="s">
        <v>100</v>
      </c>
      <c r="O15" s="143" t="s">
        <v>1134</v>
      </c>
      <c r="P15" s="687"/>
      <c r="Q15" s="688" t="s">
        <v>102</v>
      </c>
      <c r="R15" s="688" t="s">
        <v>101</v>
      </c>
      <c r="S15" s="216"/>
      <c r="T15" s="143" t="s">
        <v>101</v>
      </c>
      <c r="U15" s="688" t="s">
        <v>100</v>
      </c>
      <c r="V15" s="216"/>
      <c r="W15" s="143" t="s">
        <v>100</v>
      </c>
      <c r="X15" s="693" t="s">
        <v>99</v>
      </c>
      <c r="Y15" s="216"/>
      <c r="Z15" s="216"/>
      <c r="AA15" s="216"/>
      <c r="AB15" s="143" t="s">
        <v>1132</v>
      </c>
      <c r="AC15" s="143" t="s">
        <v>1133</v>
      </c>
      <c r="AD15" s="216"/>
      <c r="AE15" s="216"/>
      <c r="AF15" s="216"/>
      <c r="AG15" s="67"/>
    </row>
    <row r="16" spans="1:40" ht="12.95" customHeight="1">
      <c r="A16" s="142"/>
      <c r="B16" s="67"/>
      <c r="C16" s="67"/>
      <c r="D16" s="67"/>
      <c r="E16" s="67"/>
      <c r="F16" s="67"/>
      <c r="G16" s="67"/>
      <c r="H16" s="66"/>
      <c r="I16" s="689">
        <v>42826</v>
      </c>
      <c r="J16" s="689">
        <v>43101</v>
      </c>
      <c r="K16" s="66"/>
      <c r="L16" s="689">
        <v>42736</v>
      </c>
      <c r="M16" s="141">
        <v>43009</v>
      </c>
      <c r="N16" s="691">
        <v>43191</v>
      </c>
      <c r="O16" s="143" t="s">
        <v>1131</v>
      </c>
      <c r="P16" s="66"/>
      <c r="Q16" s="690">
        <v>42644</v>
      </c>
      <c r="R16" s="690">
        <v>42917</v>
      </c>
      <c r="S16" s="216"/>
      <c r="T16" s="141">
        <v>42552</v>
      </c>
      <c r="U16" s="690">
        <v>42826</v>
      </c>
      <c r="V16" s="216"/>
      <c r="W16" s="141">
        <v>42461</v>
      </c>
      <c r="X16" s="691">
        <v>42736</v>
      </c>
      <c r="Y16" s="216"/>
      <c r="Z16" s="216"/>
      <c r="AA16" s="216"/>
      <c r="AB16" s="141">
        <v>42736</v>
      </c>
      <c r="AC16" s="141">
        <v>42917</v>
      </c>
      <c r="AD16" s="216"/>
      <c r="AE16" s="216"/>
      <c r="AF16" s="141">
        <v>42552</v>
      </c>
      <c r="AG16" s="67"/>
    </row>
    <row r="17" spans="1:33" ht="12.95" customHeight="1">
      <c r="A17" s="139"/>
      <c r="B17" s="180"/>
      <c r="C17" s="180"/>
      <c r="D17" s="180"/>
      <c r="E17" s="180"/>
      <c r="F17" s="180"/>
      <c r="G17" s="180"/>
      <c r="H17" s="140"/>
      <c r="I17" s="140"/>
      <c r="J17" s="140"/>
      <c r="K17" s="140"/>
      <c r="L17" s="140"/>
      <c r="M17" s="217"/>
      <c r="N17" s="139"/>
      <c r="O17" s="137"/>
      <c r="P17" s="140"/>
      <c r="Q17" s="192"/>
      <c r="R17" s="139"/>
      <c r="S17" s="138"/>
      <c r="T17" s="217"/>
      <c r="U17" s="217"/>
      <c r="V17" s="217"/>
      <c r="W17" s="217"/>
      <c r="X17" s="180"/>
      <c r="Y17" s="137"/>
      <c r="Z17" s="217"/>
      <c r="AA17" s="217"/>
      <c r="AB17" s="217"/>
      <c r="AC17" s="217"/>
      <c r="AD17" s="217"/>
      <c r="AE17" s="217"/>
      <c r="AF17" s="217"/>
      <c r="AG17" s="180"/>
    </row>
    <row r="18" spans="1:33" ht="60" customHeight="1">
      <c r="A18" s="330"/>
      <c r="B18" s="692"/>
      <c r="C18" s="692"/>
      <c r="D18" s="692"/>
      <c r="E18" s="692"/>
      <c r="F18" s="692"/>
      <c r="G18" s="692"/>
      <c r="H18" s="692" t="s">
        <v>1106</v>
      </c>
      <c r="I18" s="692"/>
      <c r="J18" s="692"/>
      <c r="K18" s="692"/>
      <c r="L18" s="692"/>
      <c r="M18" s="692"/>
      <c r="N18" s="692"/>
      <c r="O18" s="692"/>
      <c r="P18" s="692"/>
      <c r="Q18" s="215" t="s">
        <v>1106</v>
      </c>
      <c r="R18" s="330"/>
      <c r="S18" s="692"/>
      <c r="T18" s="692"/>
      <c r="U18" s="692"/>
      <c r="V18" s="692"/>
      <c r="W18" s="692"/>
      <c r="X18" s="692"/>
      <c r="Y18" s="692"/>
      <c r="Z18" s="692"/>
      <c r="AA18" s="692"/>
      <c r="AB18" s="692"/>
      <c r="AC18" s="692"/>
      <c r="AD18" s="692"/>
      <c r="AE18" s="692"/>
      <c r="AF18" s="692"/>
      <c r="AG18" s="692"/>
    </row>
    <row r="19" spans="1:33" ht="50.1" customHeight="1">
      <c r="A19" s="136" t="s">
        <v>1130</v>
      </c>
      <c r="B19" s="1035" t="s">
        <v>659</v>
      </c>
      <c r="C19" s="1035"/>
      <c r="D19" s="1035"/>
      <c r="E19" s="1035"/>
      <c r="F19" s="1035"/>
      <c r="G19" s="1035"/>
      <c r="H19" s="153">
        <v>201.6</v>
      </c>
      <c r="I19" s="153">
        <v>13.06786315199102</v>
      </c>
      <c r="J19" s="153">
        <v>4.5101088646967327</v>
      </c>
      <c r="K19" s="153">
        <v>192.9</v>
      </c>
      <c r="L19" s="153">
        <v>13.939751919669234</v>
      </c>
      <c r="M19" s="153">
        <v>13.337250293772044</v>
      </c>
      <c r="N19" s="153">
        <v>197.25</v>
      </c>
      <c r="O19" s="153">
        <v>13.521288837744521</v>
      </c>
      <c r="P19" s="153">
        <v>170.2</v>
      </c>
      <c r="Q19" s="153">
        <v>16.975945017182113</v>
      </c>
      <c r="R19" s="153">
        <v>-2.4641833810888301</v>
      </c>
      <c r="S19" s="153">
        <v>174.5</v>
      </c>
      <c r="T19" s="153">
        <v>13.164721141374841</v>
      </c>
      <c r="U19" s="153">
        <v>-2.1312394840157083</v>
      </c>
      <c r="V19" s="153">
        <v>178.3</v>
      </c>
      <c r="W19" s="153">
        <v>17.612137203166228</v>
      </c>
      <c r="X19" s="153">
        <v>5.3160070880094565</v>
      </c>
      <c r="Y19" s="153">
        <v>173.8</v>
      </c>
      <c r="Z19" s="153">
        <v>172.4</v>
      </c>
      <c r="AA19" s="153">
        <v>197.3</v>
      </c>
      <c r="AB19" s="153">
        <v>13.5</v>
      </c>
      <c r="AC19" s="153">
        <v>14.4</v>
      </c>
      <c r="AD19" s="153">
        <v>146.9</v>
      </c>
      <c r="AE19" s="153">
        <v>173.1</v>
      </c>
      <c r="AF19" s="153">
        <v>17.8</v>
      </c>
      <c r="AG19" s="69" t="s">
        <v>769</v>
      </c>
    </row>
    <row r="20" spans="1:33" ht="36" customHeight="1">
      <c r="A20" s="136" t="s">
        <v>1129</v>
      </c>
      <c r="B20" s="330"/>
      <c r="C20" s="330" t="s">
        <v>327</v>
      </c>
      <c r="D20" s="330"/>
      <c r="E20" s="330"/>
      <c r="F20" s="330"/>
      <c r="G20" s="330"/>
      <c r="H20" s="153">
        <v>216.9</v>
      </c>
      <c r="I20" s="153">
        <v>8.7763289869608769</v>
      </c>
      <c r="J20" s="153">
        <v>3.5322195704057293</v>
      </c>
      <c r="K20" s="153">
        <v>209.5</v>
      </c>
      <c r="L20" s="153">
        <v>10.495780590717303</v>
      </c>
      <c r="M20" s="153">
        <v>7.7674897119341466</v>
      </c>
      <c r="N20" s="153">
        <v>213.2</v>
      </c>
      <c r="O20" s="153">
        <v>9.6143958868894543</v>
      </c>
      <c r="P20" s="153">
        <v>194.4</v>
      </c>
      <c r="Q20" s="153">
        <v>16.267942583732079</v>
      </c>
      <c r="R20" s="153">
        <v>0</v>
      </c>
      <c r="S20" s="153">
        <v>194.4</v>
      </c>
      <c r="T20" s="153">
        <v>12.695652173913047</v>
      </c>
      <c r="U20" s="153">
        <v>-2.5075225677031199</v>
      </c>
      <c r="V20" s="153">
        <v>199.4</v>
      </c>
      <c r="W20" s="153">
        <v>19.329742669060451</v>
      </c>
      <c r="X20" s="153">
        <v>5.168776371308013</v>
      </c>
      <c r="Y20" s="153">
        <v>194.5</v>
      </c>
      <c r="Z20" s="153">
        <v>194.4</v>
      </c>
      <c r="AA20" s="153">
        <v>213.2</v>
      </c>
      <c r="AB20" s="153">
        <v>9.6</v>
      </c>
      <c r="AC20" s="153">
        <v>9.6999999999999993</v>
      </c>
      <c r="AD20" s="153">
        <v>163.69999999999999</v>
      </c>
      <c r="AE20" s="153">
        <v>194.5</v>
      </c>
      <c r="AF20" s="153">
        <v>18.8</v>
      </c>
      <c r="AG20" s="69" t="s">
        <v>918</v>
      </c>
    </row>
    <row r="21" spans="1:33" ht="26.1" customHeight="1">
      <c r="A21" s="136" t="s">
        <v>1128</v>
      </c>
      <c r="B21" s="330"/>
      <c r="C21" s="330"/>
      <c r="D21" s="330" t="s">
        <v>913</v>
      </c>
      <c r="E21" s="330"/>
      <c r="F21" s="330"/>
      <c r="G21" s="330"/>
      <c r="H21" s="153">
        <v>309.10000000000002</v>
      </c>
      <c r="I21" s="153">
        <v>8.7231797397115685</v>
      </c>
      <c r="J21" s="153">
        <v>5.6030064912880277</v>
      </c>
      <c r="K21" s="153">
        <v>292.7</v>
      </c>
      <c r="L21" s="153">
        <v>7.5312270389419496</v>
      </c>
      <c r="M21" s="153">
        <v>8.769973987365276</v>
      </c>
      <c r="N21" s="153">
        <v>300.89999999999998</v>
      </c>
      <c r="O21" s="153">
        <v>8.120733021918781</v>
      </c>
      <c r="P21" s="153">
        <v>269.10000000000002</v>
      </c>
      <c r="Q21" s="153">
        <v>13.59223300970875</v>
      </c>
      <c r="R21" s="153">
        <v>1.0514457378895941</v>
      </c>
      <c r="S21" s="153">
        <v>266.3</v>
      </c>
      <c r="T21" s="153">
        <v>4.1862284820031448</v>
      </c>
      <c r="U21" s="153">
        <v>-6.3313401336616266</v>
      </c>
      <c r="V21" s="153">
        <v>284.3</v>
      </c>
      <c r="W21" s="153">
        <v>21.133361738389439</v>
      </c>
      <c r="X21" s="153">
        <v>4.4452608376194007</v>
      </c>
      <c r="Y21" s="153">
        <v>278.3</v>
      </c>
      <c r="Z21" s="153">
        <v>267.7</v>
      </c>
      <c r="AA21" s="153">
        <v>300.89999999999998</v>
      </c>
      <c r="AB21" s="153">
        <v>8.1</v>
      </c>
      <c r="AC21" s="153">
        <v>12.4</v>
      </c>
      <c r="AD21" s="153">
        <v>234.9</v>
      </c>
      <c r="AE21" s="153">
        <v>273</v>
      </c>
      <c r="AF21" s="153">
        <v>16.2</v>
      </c>
      <c r="AG21" s="69" t="s">
        <v>919</v>
      </c>
    </row>
    <row r="22" spans="1:33" ht="26.1" customHeight="1">
      <c r="A22" s="70" t="s">
        <v>1127</v>
      </c>
      <c r="B22" s="330"/>
      <c r="C22" s="330"/>
      <c r="D22" s="330" t="s">
        <v>1111</v>
      </c>
      <c r="E22" s="330"/>
      <c r="F22" s="330"/>
      <c r="G22" s="330"/>
      <c r="H22" s="153">
        <v>186.2</v>
      </c>
      <c r="I22" s="153">
        <v>8.7616822429906591</v>
      </c>
      <c r="J22" s="153">
        <v>2.420242024202409</v>
      </c>
      <c r="K22" s="153">
        <v>181.8</v>
      </c>
      <c r="L22" s="153">
        <v>12.152991980259117</v>
      </c>
      <c r="M22" s="153">
        <v>7.1933962264151035</v>
      </c>
      <c r="N22" s="153">
        <v>184</v>
      </c>
      <c r="O22" s="153">
        <v>10.377924415116979</v>
      </c>
      <c r="P22" s="153">
        <v>169.6</v>
      </c>
      <c r="Q22" s="153">
        <v>17.777777777777786</v>
      </c>
      <c r="R22" s="153">
        <v>-0.52785923753665998</v>
      </c>
      <c r="S22" s="153">
        <v>170.5</v>
      </c>
      <c r="T22" s="153">
        <v>17.66735679779157</v>
      </c>
      <c r="U22" s="153">
        <v>-0.40887850467289866</v>
      </c>
      <c r="V22" s="153">
        <v>171.2</v>
      </c>
      <c r="W22" s="153">
        <v>18.395573997233754</v>
      </c>
      <c r="X22" s="153">
        <v>5.6138186304750093</v>
      </c>
      <c r="Y22" s="153">
        <v>166.7</v>
      </c>
      <c r="Z22" s="153">
        <v>170.1</v>
      </c>
      <c r="AA22" s="153">
        <v>184</v>
      </c>
      <c r="AB22" s="153">
        <v>10.4</v>
      </c>
      <c r="AC22" s="153">
        <v>8.1999999999999993</v>
      </c>
      <c r="AD22" s="153">
        <v>140</v>
      </c>
      <c r="AE22" s="153">
        <v>168.4</v>
      </c>
      <c r="AF22" s="153">
        <v>20.3</v>
      </c>
      <c r="AG22" s="69" t="s">
        <v>920</v>
      </c>
    </row>
    <row r="23" spans="1:33" ht="26.1" customHeight="1">
      <c r="A23" s="70" t="s">
        <v>1126</v>
      </c>
      <c r="B23" s="330"/>
      <c r="C23" s="330"/>
      <c r="D23" s="330"/>
      <c r="E23" s="330" t="s">
        <v>1125</v>
      </c>
      <c r="F23" s="330"/>
      <c r="G23" s="330"/>
      <c r="H23" s="153">
        <v>202</v>
      </c>
      <c r="I23" s="153">
        <v>8.3690987124463589</v>
      </c>
      <c r="J23" s="153">
        <v>1.8145161290322562</v>
      </c>
      <c r="K23" s="153">
        <v>198.4</v>
      </c>
      <c r="L23" s="153">
        <v>11.148459383753504</v>
      </c>
      <c r="M23" s="153">
        <v>6.7814854682454211</v>
      </c>
      <c r="N23" s="153">
        <v>200.2</v>
      </c>
      <c r="O23" s="153">
        <v>9.6986301369862815</v>
      </c>
      <c r="P23" s="153">
        <v>185.8</v>
      </c>
      <c r="Q23" s="153">
        <v>17.223974763406957</v>
      </c>
      <c r="R23" s="153">
        <v>0.86862106406083228</v>
      </c>
      <c r="S23" s="153">
        <v>184.2</v>
      </c>
      <c r="T23" s="153">
        <v>18.07692307692308</v>
      </c>
      <c r="U23" s="153">
        <v>-1.1802575107296178</v>
      </c>
      <c r="V23" s="153">
        <v>186.4</v>
      </c>
      <c r="W23" s="153">
        <v>20.569210866752911</v>
      </c>
      <c r="X23" s="153">
        <v>4.425770308123262</v>
      </c>
      <c r="Y23" s="153">
        <v>182.5</v>
      </c>
      <c r="Z23" s="153">
        <v>185</v>
      </c>
      <c r="AA23" s="153">
        <v>200.2</v>
      </c>
      <c r="AB23" s="153">
        <v>9.6999999999999993</v>
      </c>
      <c r="AC23" s="153">
        <v>8.1999999999999993</v>
      </c>
      <c r="AD23" s="153">
        <v>151.1</v>
      </c>
      <c r="AE23" s="153">
        <v>183.7</v>
      </c>
      <c r="AF23" s="153">
        <v>21.6</v>
      </c>
      <c r="AG23" s="69" t="s">
        <v>921</v>
      </c>
    </row>
    <row r="24" spans="1:33" ht="26.1" customHeight="1">
      <c r="A24" s="70" t="s">
        <v>1124</v>
      </c>
      <c r="B24" s="330"/>
      <c r="C24" s="330"/>
      <c r="D24" s="330"/>
      <c r="E24" s="330" t="s">
        <v>1123</v>
      </c>
      <c r="F24" s="330"/>
      <c r="G24" s="330"/>
      <c r="H24" s="153">
        <v>143.5</v>
      </c>
      <c r="I24" s="153">
        <v>10.215053763440878</v>
      </c>
      <c r="J24" s="153">
        <v>4.6681254558716319</v>
      </c>
      <c r="K24" s="153">
        <v>137.1</v>
      </c>
      <c r="L24" s="153">
        <v>16.383701188455007</v>
      </c>
      <c r="M24" s="153">
        <v>8.9825119236883921</v>
      </c>
      <c r="N24" s="153">
        <v>140.30000000000001</v>
      </c>
      <c r="O24" s="153">
        <v>13.145161290322591</v>
      </c>
      <c r="P24" s="153">
        <v>125.8</v>
      </c>
      <c r="Q24" s="153">
        <v>19.80952380952381</v>
      </c>
      <c r="R24" s="153">
        <v>-5.7677902621722836</v>
      </c>
      <c r="S24" s="153">
        <v>133.5</v>
      </c>
      <c r="T24" s="153">
        <v>16.390584132519621</v>
      </c>
      <c r="U24" s="153">
        <v>2.53456221198158</v>
      </c>
      <c r="V24" s="153">
        <v>130.19999999999999</v>
      </c>
      <c r="W24" s="153">
        <v>10.902896081771701</v>
      </c>
      <c r="X24" s="153">
        <v>10.526315789473671</v>
      </c>
      <c r="Y24" s="153">
        <v>124</v>
      </c>
      <c r="Z24" s="153">
        <v>129.69999999999999</v>
      </c>
      <c r="AA24" s="153">
        <v>140.30000000000001</v>
      </c>
      <c r="AB24" s="153">
        <v>13.1</v>
      </c>
      <c r="AC24" s="153">
        <v>8.1999999999999993</v>
      </c>
      <c r="AD24" s="153">
        <v>109.8</v>
      </c>
      <c r="AE24" s="153">
        <v>126.8</v>
      </c>
      <c r="AF24" s="153">
        <v>15.5</v>
      </c>
      <c r="AG24" s="69" t="s">
        <v>922</v>
      </c>
    </row>
    <row r="25" spans="1:33" ht="36" customHeight="1">
      <c r="A25" s="70" t="s">
        <v>1122</v>
      </c>
      <c r="B25" s="330"/>
      <c r="C25" s="330" t="s">
        <v>1006</v>
      </c>
      <c r="D25" s="330"/>
      <c r="E25" s="330"/>
      <c r="F25" s="330"/>
      <c r="G25" s="330"/>
      <c r="H25" s="153">
        <v>187.9</v>
      </c>
      <c r="I25" s="153">
        <v>17.879548306148067</v>
      </c>
      <c r="J25" s="153">
        <v>5.5617977528089853</v>
      </c>
      <c r="K25" s="153">
        <v>178</v>
      </c>
      <c r="L25" s="153">
        <v>17.72486772486775</v>
      </c>
      <c r="M25" s="153">
        <v>19.946091644204841</v>
      </c>
      <c r="N25" s="153">
        <v>182.95</v>
      </c>
      <c r="O25" s="153">
        <v>17.836445589182233</v>
      </c>
      <c r="P25" s="153">
        <v>148.4</v>
      </c>
      <c r="Q25" s="153">
        <v>17.684377478191919</v>
      </c>
      <c r="R25" s="153">
        <v>-5.2967453733248249</v>
      </c>
      <c r="S25" s="153">
        <v>156.69999999999999</v>
      </c>
      <c r="T25" s="153">
        <v>13.715529753265571</v>
      </c>
      <c r="U25" s="153">
        <v>-1.6938519447929821</v>
      </c>
      <c r="V25" s="153">
        <v>159.4</v>
      </c>
      <c r="W25" s="153">
        <v>15.758896151053037</v>
      </c>
      <c r="X25" s="153">
        <v>5.4232804232804455</v>
      </c>
      <c r="Y25" s="153">
        <v>155.30000000000001</v>
      </c>
      <c r="Z25" s="153">
        <v>152.6</v>
      </c>
      <c r="AA25" s="153">
        <v>183</v>
      </c>
      <c r="AB25" s="153">
        <v>17.8</v>
      </c>
      <c r="AC25" s="153">
        <v>19.899999999999999</v>
      </c>
      <c r="AD25" s="153">
        <v>131.9</v>
      </c>
      <c r="AE25" s="153">
        <v>153.9</v>
      </c>
      <c r="AF25" s="153">
        <v>16.7</v>
      </c>
      <c r="AG25" s="69" t="s">
        <v>923</v>
      </c>
    </row>
    <row r="26" spans="1:33" ht="26.1" customHeight="1">
      <c r="A26" s="70" t="s">
        <v>1121</v>
      </c>
      <c r="B26" s="330"/>
      <c r="C26" s="330"/>
      <c r="D26" s="330" t="s">
        <v>881</v>
      </c>
      <c r="E26" s="330"/>
      <c r="F26" s="330"/>
      <c r="G26" s="330"/>
      <c r="H26" s="153">
        <v>204.3</v>
      </c>
      <c r="I26" s="153">
        <v>20.105820105820115</v>
      </c>
      <c r="J26" s="153">
        <v>9.0763481046449499</v>
      </c>
      <c r="K26" s="153">
        <v>187.3</v>
      </c>
      <c r="L26" s="153">
        <v>21.386908619572267</v>
      </c>
      <c r="M26" s="153">
        <v>24.369189907038532</v>
      </c>
      <c r="N26" s="153">
        <v>195.8</v>
      </c>
      <c r="O26" s="153">
        <v>20.715166461159072</v>
      </c>
      <c r="P26" s="153">
        <v>150.6</v>
      </c>
      <c r="Q26" s="153">
        <v>24.875621890547265</v>
      </c>
      <c r="R26" s="153">
        <v>-8.4498480243161112</v>
      </c>
      <c r="S26" s="153">
        <v>164.5</v>
      </c>
      <c r="T26" s="153">
        <v>14.954577218728176</v>
      </c>
      <c r="U26" s="153">
        <v>-3.2921810699588434</v>
      </c>
      <c r="V26" s="153">
        <v>170.1</v>
      </c>
      <c r="W26" s="153">
        <v>21.326676176890174</v>
      </c>
      <c r="X26" s="153">
        <v>10.239792611795195</v>
      </c>
      <c r="Y26" s="153">
        <v>162.19999999999999</v>
      </c>
      <c r="Z26" s="153">
        <v>157.6</v>
      </c>
      <c r="AA26" s="153">
        <v>195.8</v>
      </c>
      <c r="AB26" s="153">
        <v>20.7</v>
      </c>
      <c r="AC26" s="153">
        <v>24.2</v>
      </c>
      <c r="AD26" s="153">
        <v>131.5</v>
      </c>
      <c r="AE26" s="153">
        <v>159.9</v>
      </c>
      <c r="AF26" s="153">
        <v>21.6</v>
      </c>
      <c r="AG26" s="69" t="s">
        <v>924</v>
      </c>
    </row>
    <row r="27" spans="1:33" ht="26.1" customHeight="1">
      <c r="A27" s="70" t="s">
        <v>1120</v>
      </c>
      <c r="B27" s="330"/>
      <c r="C27" s="330"/>
      <c r="D27" s="330" t="s">
        <v>1107</v>
      </c>
      <c r="E27" s="330"/>
      <c r="F27" s="330"/>
      <c r="G27" s="330"/>
      <c r="H27" s="153">
        <v>178.5</v>
      </c>
      <c r="I27" s="153">
        <v>16.514360313315947</v>
      </c>
      <c r="J27" s="153">
        <v>3.4183082271147356</v>
      </c>
      <c r="K27" s="153">
        <v>172.6</v>
      </c>
      <c r="L27" s="153">
        <v>15.528781793842029</v>
      </c>
      <c r="M27" s="153">
        <v>17.255434782608688</v>
      </c>
      <c r="N27" s="153">
        <v>175.55</v>
      </c>
      <c r="O27" s="153">
        <v>16.060806345009908</v>
      </c>
      <c r="P27" s="153">
        <v>147.19999999999999</v>
      </c>
      <c r="Q27" s="153">
        <v>13.931888544891649</v>
      </c>
      <c r="R27" s="153">
        <v>-3.2851511169513827</v>
      </c>
      <c r="S27" s="153">
        <v>152.19999999999999</v>
      </c>
      <c r="T27" s="153">
        <v>12.991833704528588</v>
      </c>
      <c r="U27" s="153">
        <v>-0.65274151436031502</v>
      </c>
      <c r="V27" s="153">
        <v>153.19999999999999</v>
      </c>
      <c r="W27" s="153">
        <v>12.399119589141577</v>
      </c>
      <c r="X27" s="153">
        <v>2.5435073627844531</v>
      </c>
      <c r="Y27" s="153">
        <v>151.30000000000001</v>
      </c>
      <c r="Z27" s="153">
        <v>149.69999999999999</v>
      </c>
      <c r="AA27" s="153">
        <v>175.6</v>
      </c>
      <c r="AB27" s="153">
        <v>16.100000000000001</v>
      </c>
      <c r="AC27" s="153">
        <v>17.3</v>
      </c>
      <c r="AD27" s="153">
        <v>132.1</v>
      </c>
      <c r="AE27" s="153">
        <v>150.5</v>
      </c>
      <c r="AF27" s="153">
        <v>13.9</v>
      </c>
      <c r="AG27" s="69" t="s">
        <v>925</v>
      </c>
    </row>
    <row r="28" spans="1:33" ht="26.1" customHeight="1">
      <c r="A28" s="70" t="s">
        <v>1119</v>
      </c>
      <c r="B28" s="330"/>
      <c r="C28" s="330"/>
      <c r="D28" s="330"/>
      <c r="E28" s="330" t="s">
        <v>1118</v>
      </c>
      <c r="F28" s="330"/>
      <c r="G28" s="330"/>
      <c r="H28" s="153">
        <v>184.2</v>
      </c>
      <c r="I28" s="153">
        <v>24.12398921832883</v>
      </c>
      <c r="J28" s="153">
        <v>3.3090297251822562</v>
      </c>
      <c r="K28" s="153">
        <v>178.3</v>
      </c>
      <c r="L28" s="153">
        <v>20.472972972972997</v>
      </c>
      <c r="M28" s="153">
        <v>26.723525230987931</v>
      </c>
      <c r="N28" s="153">
        <v>181.25</v>
      </c>
      <c r="O28" s="153">
        <v>22.334682860998669</v>
      </c>
      <c r="P28" s="153">
        <v>140.69999999999999</v>
      </c>
      <c r="Q28" s="153">
        <v>13.193885760257444</v>
      </c>
      <c r="R28" s="153">
        <v>-2.831491712707205</v>
      </c>
      <c r="S28" s="153">
        <v>144.80000000000001</v>
      </c>
      <c r="T28" s="153">
        <v>13.657770800627958</v>
      </c>
      <c r="U28" s="153">
        <v>-2.4258760107816641</v>
      </c>
      <c r="V28" s="153">
        <v>148.4</v>
      </c>
      <c r="W28" s="153">
        <v>11.662904439428146</v>
      </c>
      <c r="X28" s="153">
        <v>0.27027027027027373</v>
      </c>
      <c r="Y28" s="153">
        <v>148.19999999999999</v>
      </c>
      <c r="Z28" s="153">
        <v>142.80000000000001</v>
      </c>
      <c r="AA28" s="153">
        <v>181.3</v>
      </c>
      <c r="AB28" s="153">
        <v>22.3</v>
      </c>
      <c r="AC28" s="153">
        <v>27</v>
      </c>
      <c r="AD28" s="153">
        <v>127.6</v>
      </c>
      <c r="AE28" s="153">
        <v>145.5</v>
      </c>
      <c r="AF28" s="153">
        <v>14</v>
      </c>
      <c r="AG28" s="69" t="s">
        <v>479</v>
      </c>
    </row>
    <row r="29" spans="1:33" ht="26.1" customHeight="1">
      <c r="A29" s="70" t="s">
        <v>1117</v>
      </c>
      <c r="B29" s="330"/>
      <c r="C29" s="330"/>
      <c r="D29" s="330"/>
      <c r="E29" s="330" t="s">
        <v>1116</v>
      </c>
      <c r="F29" s="330"/>
      <c r="G29" s="330"/>
      <c r="H29" s="153">
        <v>172.8</v>
      </c>
      <c r="I29" s="153">
        <v>9.3670886075949369</v>
      </c>
      <c r="J29" s="153">
        <v>3.4730538922155745</v>
      </c>
      <c r="K29" s="153">
        <v>167</v>
      </c>
      <c r="L29" s="153">
        <v>10.816191108161917</v>
      </c>
      <c r="M29" s="153">
        <v>8.6532205595315759</v>
      </c>
      <c r="N29" s="153">
        <v>169.9</v>
      </c>
      <c r="O29" s="153">
        <v>10.038860103626931</v>
      </c>
      <c r="P29" s="153">
        <v>153.69999999999999</v>
      </c>
      <c r="Q29" s="153">
        <v>14.530551415797305</v>
      </c>
      <c r="R29" s="153">
        <v>-3.6967418546365991</v>
      </c>
      <c r="S29" s="153">
        <v>159.6</v>
      </c>
      <c r="T29" s="153">
        <v>12.315270935960584</v>
      </c>
      <c r="U29" s="153">
        <v>1.0126582278481067</v>
      </c>
      <c r="V29" s="153">
        <v>158</v>
      </c>
      <c r="W29" s="153">
        <v>13.099498926270584</v>
      </c>
      <c r="X29" s="153">
        <v>4.8440610484406221</v>
      </c>
      <c r="Y29" s="153">
        <v>154.4</v>
      </c>
      <c r="Z29" s="153">
        <v>156.69999999999999</v>
      </c>
      <c r="AA29" s="153">
        <v>169.9</v>
      </c>
      <c r="AB29" s="153">
        <v>10</v>
      </c>
      <c r="AC29" s="153">
        <v>8.4</v>
      </c>
      <c r="AD29" s="153">
        <v>136.6</v>
      </c>
      <c r="AE29" s="153">
        <v>155.5</v>
      </c>
      <c r="AF29" s="153">
        <v>13.8</v>
      </c>
      <c r="AG29" s="69" t="s">
        <v>480</v>
      </c>
    </row>
    <row r="30" spans="1:33" ht="84" customHeight="1">
      <c r="A30" s="330"/>
      <c r="B30" s="215"/>
      <c r="C30" s="215"/>
      <c r="D30" s="215"/>
      <c r="E30" s="215"/>
      <c r="F30" s="215"/>
      <c r="G30" s="215"/>
      <c r="H30" s="215" t="s">
        <v>1105</v>
      </c>
      <c r="I30" s="215"/>
      <c r="J30" s="215"/>
      <c r="K30" s="215"/>
      <c r="L30" s="215"/>
      <c r="M30" s="215"/>
      <c r="N30" s="215"/>
      <c r="O30" s="215"/>
      <c r="P30" s="215"/>
      <c r="Q30" s="682" t="s">
        <v>1105</v>
      </c>
      <c r="R30" s="330"/>
      <c r="S30" s="682"/>
      <c r="T30" s="682"/>
      <c r="U30" s="682"/>
      <c r="V30" s="682"/>
      <c r="W30" s="682"/>
      <c r="X30" s="682"/>
      <c r="Y30" s="682"/>
      <c r="Z30" s="682"/>
      <c r="AA30" s="682"/>
      <c r="AB30" s="682"/>
      <c r="AC30" s="682"/>
      <c r="AD30" s="682"/>
      <c r="AE30" s="682"/>
      <c r="AF30" s="682"/>
      <c r="AG30" s="682"/>
    </row>
    <row r="31" spans="1:33" ht="12" customHeight="1">
      <c r="A31" s="330"/>
      <c r="B31" s="68"/>
      <c r="C31" s="68"/>
      <c r="D31" s="68"/>
      <c r="E31" s="68"/>
      <c r="F31" s="68"/>
      <c r="G31" s="68"/>
      <c r="H31" s="330"/>
      <c r="I31" s="330"/>
      <c r="J31" s="330"/>
      <c r="K31" s="330"/>
      <c r="L31" s="330"/>
      <c r="M31" s="330"/>
      <c r="N31" s="330"/>
      <c r="O31" s="330"/>
      <c r="P31" s="330"/>
      <c r="Q31" s="330"/>
      <c r="R31" s="330"/>
      <c r="S31" s="330"/>
      <c r="T31" s="330"/>
      <c r="U31" s="330"/>
      <c r="V31" s="330"/>
      <c r="W31" s="330"/>
      <c r="X31" s="330"/>
      <c r="Y31" s="330"/>
      <c r="Z31" s="330"/>
      <c r="AA31" s="330"/>
      <c r="AB31" s="330"/>
      <c r="AC31" s="330"/>
      <c r="AD31" s="330"/>
      <c r="AE31" s="330"/>
      <c r="AF31" s="330"/>
      <c r="AG31" s="69"/>
    </row>
    <row r="32" spans="1:33" ht="50.1" customHeight="1">
      <c r="A32" s="70" t="s">
        <v>1115</v>
      </c>
      <c r="B32" s="1035" t="s">
        <v>659</v>
      </c>
      <c r="C32" s="1035"/>
      <c r="D32" s="1035"/>
      <c r="E32" s="1035"/>
      <c r="F32" s="1035"/>
      <c r="G32" s="1035"/>
      <c r="H32" s="153">
        <v>167.2</v>
      </c>
      <c r="I32" s="153">
        <v>7.7319587628865918</v>
      </c>
      <c r="J32" s="153">
        <v>3.209876543209873</v>
      </c>
      <c r="K32" s="153">
        <v>162</v>
      </c>
      <c r="L32" s="153">
        <v>8.5790884718498717</v>
      </c>
      <c r="M32" s="153">
        <v>11.263736263736263</v>
      </c>
      <c r="N32" s="153">
        <v>164.6</v>
      </c>
      <c r="O32" s="153">
        <v>8.1471747700394275</v>
      </c>
      <c r="P32" s="153">
        <v>145.6</v>
      </c>
      <c r="Q32" s="153">
        <v>11.999999999999986</v>
      </c>
      <c r="R32" s="153">
        <v>-3.384207033842074</v>
      </c>
      <c r="S32" s="153">
        <v>150.69999999999999</v>
      </c>
      <c r="T32" s="153">
        <v>9.2820884699057302</v>
      </c>
      <c r="U32" s="153">
        <v>-2.8994845360824684</v>
      </c>
      <c r="V32" s="153">
        <v>155.19999999999999</v>
      </c>
      <c r="W32" s="153">
        <v>13.699633699633694</v>
      </c>
      <c r="X32" s="153">
        <v>4.0214477211796265</v>
      </c>
      <c r="Y32" s="153">
        <v>152.19999999999999</v>
      </c>
      <c r="Z32" s="153">
        <v>148.19999999999999</v>
      </c>
      <c r="AA32" s="153">
        <v>164.6</v>
      </c>
      <c r="AB32" s="153">
        <v>8.1</v>
      </c>
      <c r="AC32" s="153">
        <v>11.1</v>
      </c>
      <c r="AD32" s="153">
        <v>132</v>
      </c>
      <c r="AE32" s="153">
        <v>150.19999999999999</v>
      </c>
      <c r="AF32" s="153">
        <v>13.8</v>
      </c>
      <c r="AG32" s="69" t="s">
        <v>481</v>
      </c>
    </row>
    <row r="33" spans="1:33" ht="36" customHeight="1">
      <c r="A33" s="70" t="s">
        <v>1114</v>
      </c>
      <c r="B33" s="330"/>
      <c r="C33" s="330" t="s">
        <v>327</v>
      </c>
      <c r="D33" s="330"/>
      <c r="E33" s="330"/>
      <c r="F33" s="330"/>
      <c r="G33" s="330"/>
      <c r="H33" s="153">
        <v>180.4</v>
      </c>
      <c r="I33" s="153">
        <v>4.0969417195614568</v>
      </c>
      <c r="J33" s="153">
        <v>2.4417944349801388</v>
      </c>
      <c r="K33" s="153">
        <v>176.1</v>
      </c>
      <c r="L33" s="153">
        <v>5.8293269230769198</v>
      </c>
      <c r="M33" s="153">
        <v>6.0204695966285442</v>
      </c>
      <c r="N33" s="153">
        <v>178.25</v>
      </c>
      <c r="O33" s="153">
        <v>4.9440847557386576</v>
      </c>
      <c r="P33" s="153">
        <v>166.1</v>
      </c>
      <c r="Q33" s="153">
        <v>11.701412239408214</v>
      </c>
      <c r="R33" s="153">
        <v>-0.95408467501489724</v>
      </c>
      <c r="S33" s="153">
        <v>167.7</v>
      </c>
      <c r="T33" s="153">
        <v>9.1796875</v>
      </c>
      <c r="U33" s="153">
        <v>-3.2313906520484892</v>
      </c>
      <c r="V33" s="153">
        <v>173.3</v>
      </c>
      <c r="W33" s="153">
        <v>15.842245989304814</v>
      </c>
      <c r="X33" s="153">
        <v>4.1466346153846274</v>
      </c>
      <c r="Y33" s="153">
        <v>169.9</v>
      </c>
      <c r="Z33" s="153">
        <v>166.9</v>
      </c>
      <c r="AA33" s="153">
        <v>178.3</v>
      </c>
      <c r="AB33" s="153">
        <v>4.9000000000000004</v>
      </c>
      <c r="AC33" s="153">
        <v>6.8</v>
      </c>
      <c r="AD33" s="153">
        <v>146.4</v>
      </c>
      <c r="AE33" s="153">
        <v>168.4</v>
      </c>
      <c r="AF33" s="153">
        <v>15</v>
      </c>
      <c r="AG33" s="69" t="s">
        <v>453</v>
      </c>
    </row>
    <row r="34" spans="1:33" ht="26.1" customHeight="1">
      <c r="A34" s="70" t="s">
        <v>1113</v>
      </c>
      <c r="B34" s="330"/>
      <c r="C34" s="330"/>
      <c r="D34" s="330" t="s">
        <v>913</v>
      </c>
      <c r="E34" s="330"/>
      <c r="F34" s="330"/>
      <c r="G34" s="330"/>
      <c r="H34" s="153">
        <v>256.10000000000002</v>
      </c>
      <c r="I34" s="153">
        <v>4.2328042328042557</v>
      </c>
      <c r="J34" s="153">
        <v>4.4879640962872429</v>
      </c>
      <c r="K34" s="153">
        <v>245.1</v>
      </c>
      <c r="L34" s="153">
        <v>3.2000000000000028</v>
      </c>
      <c r="M34" s="153">
        <v>7.1241258741258804</v>
      </c>
      <c r="N34" s="153">
        <v>250.60000000000002</v>
      </c>
      <c r="O34" s="153">
        <v>3.7251655629139151</v>
      </c>
      <c r="P34" s="153">
        <v>228.8</v>
      </c>
      <c r="Q34" s="153">
        <v>9.316770186335404</v>
      </c>
      <c r="R34" s="153">
        <v>8.7489063867025152E-2</v>
      </c>
      <c r="S34" s="153">
        <v>228.6</v>
      </c>
      <c r="T34" s="153">
        <v>1.0610079575596814</v>
      </c>
      <c r="U34" s="153">
        <v>-6.9597069597069634</v>
      </c>
      <c r="V34" s="153">
        <v>245.7</v>
      </c>
      <c r="W34" s="153">
        <v>17.672413793103445</v>
      </c>
      <c r="X34" s="153">
        <v>3.4526315789473756</v>
      </c>
      <c r="Y34" s="153">
        <v>241.6</v>
      </c>
      <c r="Z34" s="153">
        <v>228.7</v>
      </c>
      <c r="AA34" s="153">
        <v>250.6</v>
      </c>
      <c r="AB34" s="153">
        <v>3.7</v>
      </c>
      <c r="AC34" s="153">
        <v>9.6</v>
      </c>
      <c r="AD34" s="153">
        <v>208.7</v>
      </c>
      <c r="AE34" s="153">
        <v>235.2</v>
      </c>
      <c r="AF34" s="153">
        <v>12.7</v>
      </c>
      <c r="AG34" s="69" t="s">
        <v>293</v>
      </c>
    </row>
    <row r="35" spans="1:33" ht="26.1" customHeight="1">
      <c r="A35" s="70" t="s">
        <v>1112</v>
      </c>
      <c r="B35" s="330"/>
      <c r="C35" s="330"/>
      <c r="D35" s="330" t="s">
        <v>1111</v>
      </c>
      <c r="E35" s="330"/>
      <c r="F35" s="330"/>
      <c r="G35" s="330"/>
      <c r="H35" s="153">
        <v>155.19999999999999</v>
      </c>
      <c r="I35" s="153">
        <v>3.9517749497655501</v>
      </c>
      <c r="J35" s="153">
        <v>1.3054830287206158</v>
      </c>
      <c r="K35" s="153">
        <v>153.19999999999999</v>
      </c>
      <c r="L35" s="153">
        <v>7.2829131652660806</v>
      </c>
      <c r="M35" s="153">
        <v>5.5096418732782411</v>
      </c>
      <c r="N35" s="153">
        <v>154.19999999999999</v>
      </c>
      <c r="O35" s="153">
        <v>5.5441478439425111</v>
      </c>
      <c r="P35" s="153">
        <v>145.19999999999999</v>
      </c>
      <c r="Q35" s="153">
        <v>12.996108949416339</v>
      </c>
      <c r="R35" s="153">
        <v>-1.5593220338983116</v>
      </c>
      <c r="S35" s="153">
        <v>147.5</v>
      </c>
      <c r="T35" s="153">
        <v>13.899613899613897</v>
      </c>
      <c r="U35" s="153">
        <v>-1.2056262558606932</v>
      </c>
      <c r="V35" s="153">
        <v>149.30000000000001</v>
      </c>
      <c r="W35" s="153">
        <v>14.934565050038501</v>
      </c>
      <c r="X35" s="153">
        <v>4.5518207282913181</v>
      </c>
      <c r="Y35" s="153">
        <v>146.1</v>
      </c>
      <c r="Z35" s="153">
        <v>146.4</v>
      </c>
      <c r="AA35" s="153">
        <v>154.19999999999999</v>
      </c>
      <c r="AB35" s="153">
        <v>5.5</v>
      </c>
      <c r="AC35" s="153">
        <v>5.3</v>
      </c>
      <c r="AD35" s="153">
        <v>125.6</v>
      </c>
      <c r="AE35" s="153">
        <v>146.19999999999999</v>
      </c>
      <c r="AF35" s="153">
        <v>16.399999999999999</v>
      </c>
      <c r="AG35" s="69" t="s">
        <v>296</v>
      </c>
    </row>
    <row r="36" spans="1:33" ht="36" customHeight="1">
      <c r="A36" s="70" t="s">
        <v>1110</v>
      </c>
      <c r="B36" s="330"/>
      <c r="C36" s="330" t="s">
        <v>1006</v>
      </c>
      <c r="D36" s="330"/>
      <c r="E36" s="330"/>
      <c r="F36" s="330"/>
      <c r="G36" s="330"/>
      <c r="H36" s="153">
        <v>155.4</v>
      </c>
      <c r="I36" s="153">
        <v>11.798561151079127</v>
      </c>
      <c r="J36" s="153">
        <v>4.0160642570281198</v>
      </c>
      <c r="K36" s="153">
        <v>149.4</v>
      </c>
      <c r="L36" s="153">
        <v>11.6591928251121</v>
      </c>
      <c r="M36" s="153">
        <v>17.452830188679243</v>
      </c>
      <c r="N36" s="153">
        <v>152.4</v>
      </c>
      <c r="O36" s="153">
        <v>11.730205278592365</v>
      </c>
      <c r="P36" s="153">
        <v>127.2</v>
      </c>
      <c r="Q36" s="153">
        <v>12.367491166077741</v>
      </c>
      <c r="R36" s="153">
        <v>-6.1254612546125458</v>
      </c>
      <c r="S36" s="153">
        <v>135.5</v>
      </c>
      <c r="T36" s="153">
        <v>9.362389023405953</v>
      </c>
      <c r="U36" s="153">
        <v>-2.517985611510781</v>
      </c>
      <c r="V36" s="153">
        <v>139</v>
      </c>
      <c r="W36" s="153">
        <v>11.378205128205138</v>
      </c>
      <c r="X36" s="153">
        <v>3.8863976083706859</v>
      </c>
      <c r="Y36" s="153">
        <v>136.4</v>
      </c>
      <c r="Z36" s="153">
        <v>131.4</v>
      </c>
      <c r="AA36" s="153">
        <v>152.4</v>
      </c>
      <c r="AB36" s="153">
        <v>11.7</v>
      </c>
      <c r="AC36" s="153">
        <v>16</v>
      </c>
      <c r="AD36" s="153">
        <v>119.2</v>
      </c>
      <c r="AE36" s="153">
        <v>133.9</v>
      </c>
      <c r="AF36" s="153">
        <v>12.3</v>
      </c>
      <c r="AG36" s="69" t="s">
        <v>297</v>
      </c>
    </row>
    <row r="37" spans="1:33" ht="26.1" customHeight="1">
      <c r="A37" s="70" t="s">
        <v>1109</v>
      </c>
      <c r="B37" s="330"/>
      <c r="C37" s="330"/>
      <c r="D37" s="330" t="s">
        <v>881</v>
      </c>
      <c r="E37" s="330"/>
      <c r="F37" s="330"/>
      <c r="G37" s="330"/>
      <c r="H37" s="153">
        <v>166.5</v>
      </c>
      <c r="I37" s="153">
        <v>13.729508196721298</v>
      </c>
      <c r="J37" s="153">
        <v>7.2809278350515712</v>
      </c>
      <c r="K37" s="153">
        <v>155.19999999999999</v>
      </c>
      <c r="L37" s="153">
        <v>15.304606240713213</v>
      </c>
      <c r="M37" s="153">
        <v>21.916732128829537</v>
      </c>
      <c r="N37" s="153">
        <v>160.85</v>
      </c>
      <c r="O37" s="153">
        <v>14.519572953736642</v>
      </c>
      <c r="P37" s="153">
        <v>127.3</v>
      </c>
      <c r="Q37" s="153">
        <v>19.418386491557229</v>
      </c>
      <c r="R37" s="153">
        <v>-9.1363311920057129</v>
      </c>
      <c r="S37" s="153">
        <v>140.1</v>
      </c>
      <c r="T37" s="153">
        <v>10.314960629921259</v>
      </c>
      <c r="U37" s="153">
        <v>-4.3032786885245997</v>
      </c>
      <c r="V37" s="153">
        <v>146.4</v>
      </c>
      <c r="W37" s="153">
        <v>17.026378896882505</v>
      </c>
      <c r="X37" s="153">
        <v>8.7667161961367128</v>
      </c>
      <c r="Y37" s="153">
        <v>140.5</v>
      </c>
      <c r="Z37" s="153">
        <v>133.69999999999999</v>
      </c>
      <c r="AA37" s="153">
        <v>160.9</v>
      </c>
      <c r="AB37" s="153">
        <v>14.5</v>
      </c>
      <c r="AC37" s="153">
        <v>20.3</v>
      </c>
      <c r="AD37" s="153">
        <v>117</v>
      </c>
      <c r="AE37" s="153">
        <v>137.1</v>
      </c>
      <c r="AF37" s="153">
        <v>17.2</v>
      </c>
      <c r="AG37" s="69" t="s">
        <v>298</v>
      </c>
    </row>
    <row r="38" spans="1:33" ht="26.1" customHeight="1">
      <c r="A38" s="70" t="s">
        <v>1108</v>
      </c>
      <c r="B38" s="330"/>
      <c r="C38" s="330"/>
      <c r="D38" s="330" t="s">
        <v>1107</v>
      </c>
      <c r="E38" s="330"/>
      <c r="F38" s="330"/>
      <c r="G38" s="330"/>
      <c r="H38" s="153">
        <v>149</v>
      </c>
      <c r="I38" s="153">
        <v>10.616184112843371</v>
      </c>
      <c r="J38" s="153">
        <v>1.9849418206707696</v>
      </c>
      <c r="K38" s="153">
        <v>146.1</v>
      </c>
      <c r="L38" s="153">
        <v>9.6024006001500339</v>
      </c>
      <c r="M38" s="153">
        <v>14.948859166011005</v>
      </c>
      <c r="N38" s="153">
        <v>147.55000000000001</v>
      </c>
      <c r="O38" s="153">
        <v>10.149253731343279</v>
      </c>
      <c r="P38" s="153">
        <v>127.1</v>
      </c>
      <c r="Q38" s="153">
        <v>8.7254063301967335</v>
      </c>
      <c r="R38" s="153">
        <v>-4.2921686746988001</v>
      </c>
      <c r="S38" s="153">
        <v>132.80000000000001</v>
      </c>
      <c r="T38" s="153">
        <v>8.6743044189852725</v>
      </c>
      <c r="U38" s="153">
        <v>-1.4105419450630876</v>
      </c>
      <c r="V38" s="153">
        <v>134.69999999999999</v>
      </c>
      <c r="W38" s="153">
        <v>8.0192461908580555</v>
      </c>
      <c r="X38" s="153">
        <v>1.050262565641404</v>
      </c>
      <c r="Y38" s="153">
        <v>134</v>
      </c>
      <c r="Z38" s="153">
        <v>130</v>
      </c>
      <c r="AA38" s="153">
        <v>147.6</v>
      </c>
      <c r="AB38" s="153">
        <v>10.1</v>
      </c>
      <c r="AC38" s="153">
        <v>13.5</v>
      </c>
      <c r="AD38" s="153">
        <v>120.5</v>
      </c>
      <c r="AE38" s="153">
        <v>132</v>
      </c>
      <c r="AF38" s="153">
        <v>9.5</v>
      </c>
      <c r="AG38" s="69" t="s">
        <v>926</v>
      </c>
    </row>
    <row r="39" spans="1:33" s="26" customFormat="1" ht="126" customHeight="1">
      <c r="A39" s="29" t="s">
        <v>1743</v>
      </c>
      <c r="B39" s="30"/>
      <c r="C39" s="30"/>
      <c r="D39" s="30"/>
      <c r="E39" s="30"/>
      <c r="F39" s="30"/>
      <c r="G39" s="30"/>
      <c r="H39" s="30"/>
      <c r="I39" s="30"/>
      <c r="J39" s="30"/>
      <c r="K39" s="30"/>
      <c r="L39" s="30"/>
      <c r="M39" s="30"/>
      <c r="N39" s="30"/>
      <c r="O39" s="30"/>
      <c r="P39" s="30"/>
      <c r="Q39" s="29" t="s">
        <v>1743</v>
      </c>
      <c r="S39" s="29"/>
      <c r="T39" s="29"/>
      <c r="U39" s="29"/>
      <c r="V39" s="29"/>
      <c r="W39" s="29"/>
      <c r="X39" s="29"/>
      <c r="Y39" s="29"/>
      <c r="Z39" s="29"/>
      <c r="AA39" s="29"/>
      <c r="AB39" s="29"/>
      <c r="AC39" s="29"/>
      <c r="AD39" s="29"/>
      <c r="AE39" s="29"/>
      <c r="AF39" s="29"/>
      <c r="AG39" s="30"/>
    </row>
    <row r="40" spans="1:33">
      <c r="A40" s="133"/>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30" customWidth="1"/>
    <col min="2" max="2" width="24.7109375" style="330" customWidth="1"/>
    <col min="3" max="9" width="13.7109375" style="330" customWidth="1"/>
    <col min="10" max="16384" width="11.42578125" style="330"/>
  </cols>
  <sheetData>
    <row r="1" spans="1:9" ht="15" customHeight="1">
      <c r="A1" s="812" t="s">
        <v>1764</v>
      </c>
    </row>
    <row r="2" spans="1:9" ht="20.100000000000001" customHeight="1">
      <c r="A2" s="284" t="s">
        <v>740</v>
      </c>
      <c r="B2" s="215"/>
      <c r="C2" s="215"/>
      <c r="D2" s="215"/>
      <c r="E2" s="215"/>
      <c r="F2" s="215"/>
      <c r="G2" s="215"/>
      <c r="H2" s="215"/>
      <c r="I2" s="215"/>
    </row>
    <row r="3" spans="1:9" ht="20.100000000000001" customHeight="1">
      <c r="A3" s="284" t="s">
        <v>1637</v>
      </c>
      <c r="B3" s="215"/>
      <c r="C3" s="215"/>
      <c r="D3" s="215"/>
      <c r="E3" s="215"/>
      <c r="F3" s="215"/>
      <c r="G3" s="215"/>
      <c r="H3" s="215"/>
      <c r="I3" s="215"/>
    </row>
    <row r="4" spans="1:9" ht="20.100000000000001" customHeight="1">
      <c r="A4" s="284" t="s">
        <v>1750</v>
      </c>
      <c r="B4" s="215"/>
      <c r="C4" s="215"/>
      <c r="D4" s="215"/>
      <c r="E4" s="215"/>
      <c r="F4" s="215"/>
      <c r="G4" s="215"/>
      <c r="H4" s="215"/>
      <c r="I4" s="215"/>
    </row>
    <row r="5" spans="1:9" ht="20.100000000000001" customHeight="1">
      <c r="A5" s="284" t="s">
        <v>1321</v>
      </c>
      <c r="B5" s="215"/>
      <c r="C5" s="215"/>
      <c r="D5" s="215"/>
      <c r="E5" s="215"/>
      <c r="F5" s="215"/>
      <c r="G5" s="215"/>
      <c r="H5" s="215"/>
      <c r="I5" s="215"/>
    </row>
    <row r="6" spans="1:9" ht="20.100000000000001" customHeight="1">
      <c r="A6" s="285" t="s">
        <v>546</v>
      </c>
      <c r="B6" s="223"/>
      <c r="C6" s="223"/>
      <c r="D6" s="223"/>
      <c r="E6" s="223"/>
      <c r="F6" s="223"/>
      <c r="G6" s="223"/>
      <c r="H6" s="223"/>
      <c r="I6" s="223"/>
    </row>
    <row r="7" spans="1:9" ht="15.95" customHeight="1">
      <c r="A7" s="877" t="s">
        <v>1098</v>
      </c>
      <c r="B7" s="905" t="s">
        <v>1099</v>
      </c>
      <c r="C7" s="885" t="s">
        <v>149</v>
      </c>
      <c r="D7" s="899" t="s">
        <v>250</v>
      </c>
      <c r="E7" s="1051"/>
      <c r="F7" s="885" t="s">
        <v>1322</v>
      </c>
      <c r="G7" s="885" t="s">
        <v>302</v>
      </c>
      <c r="H7" s="885" t="s">
        <v>427</v>
      </c>
      <c r="I7" s="885" t="s">
        <v>1323</v>
      </c>
    </row>
    <row r="8" spans="1:9" ht="15.95" customHeight="1">
      <c r="A8" s="888"/>
      <c r="B8" s="890"/>
      <c r="C8" s="886"/>
      <c r="D8" s="885" t="s">
        <v>548</v>
      </c>
      <c r="E8" s="880" t="s">
        <v>1324</v>
      </c>
      <c r="F8" s="949"/>
      <c r="G8" s="886"/>
      <c r="H8" s="886"/>
      <c r="I8" s="886"/>
    </row>
    <row r="9" spans="1:9" ht="15.95" customHeight="1">
      <c r="A9" s="888"/>
      <c r="B9" s="890"/>
      <c r="C9" s="886"/>
      <c r="D9" s="886"/>
      <c r="E9" s="881"/>
      <c r="F9" s="949"/>
      <c r="G9" s="886"/>
      <c r="H9" s="886"/>
      <c r="I9" s="886"/>
    </row>
    <row r="10" spans="1:9" ht="15.95" customHeight="1">
      <c r="A10" s="888"/>
      <c r="B10" s="890"/>
      <c r="C10" s="887"/>
      <c r="D10" s="887"/>
      <c r="E10" s="882"/>
      <c r="F10" s="950"/>
      <c r="G10" s="887"/>
      <c r="H10" s="887"/>
      <c r="I10" s="887"/>
    </row>
    <row r="11" spans="1:9" ht="15.95" customHeight="1">
      <c r="A11" s="889"/>
      <c r="B11" s="891"/>
      <c r="C11" s="286"/>
      <c r="D11" s="287" t="s">
        <v>183</v>
      </c>
      <c r="E11" s="288"/>
      <c r="F11" s="289" t="s">
        <v>1100</v>
      </c>
      <c r="G11" s="1052" t="s">
        <v>1401</v>
      </c>
      <c r="H11" s="1053"/>
      <c r="I11" s="1053"/>
    </row>
    <row r="12" spans="1:9" ht="39.950000000000003" customHeight="1">
      <c r="A12" s="330" t="s">
        <v>1325</v>
      </c>
      <c r="B12" s="330" t="s">
        <v>659</v>
      </c>
      <c r="C12" s="27"/>
      <c r="D12" s="27"/>
      <c r="E12" s="27"/>
      <c r="F12" s="27"/>
      <c r="G12" s="27"/>
      <c r="H12" s="27"/>
      <c r="I12" s="27"/>
    </row>
    <row r="13" spans="1:9" ht="12.95" customHeight="1">
      <c r="A13" s="330" t="s">
        <v>1326</v>
      </c>
      <c r="B13" s="330" t="s">
        <v>548</v>
      </c>
      <c r="C13" s="27"/>
      <c r="D13" s="27"/>
      <c r="E13" s="27"/>
      <c r="F13" s="27"/>
      <c r="G13" s="27"/>
      <c r="H13" s="27"/>
      <c r="I13" s="27"/>
    </row>
    <row r="14" spans="1:9" ht="12.95" customHeight="1">
      <c r="A14" s="330" t="s">
        <v>1327</v>
      </c>
      <c r="C14" s="131">
        <v>8471</v>
      </c>
      <c r="D14" s="131">
        <v>463745</v>
      </c>
      <c r="E14" s="131">
        <v>460161</v>
      </c>
      <c r="F14" s="131">
        <v>365193</v>
      </c>
      <c r="G14" s="131">
        <v>11580872</v>
      </c>
      <c r="H14" s="131">
        <v>51753250</v>
      </c>
      <c r="I14" s="131">
        <v>51082957</v>
      </c>
    </row>
    <row r="15" spans="1:9" ht="20.100000000000001" customHeight="1">
      <c r="A15" s="330" t="s">
        <v>1328</v>
      </c>
      <c r="B15" s="330" t="s">
        <v>1329</v>
      </c>
      <c r="C15" s="131">
        <v>3053</v>
      </c>
      <c r="D15" s="131">
        <v>162555</v>
      </c>
      <c r="E15" s="131">
        <v>161781</v>
      </c>
      <c r="F15" s="131">
        <v>120723</v>
      </c>
      <c r="G15" s="131">
        <v>4070278</v>
      </c>
      <c r="H15" s="131">
        <v>22274831</v>
      </c>
      <c r="I15" s="131">
        <v>22107616</v>
      </c>
    </row>
    <row r="16" spans="1:9" ht="20.100000000000001" customHeight="1">
      <c r="A16" s="330" t="s">
        <v>1330</v>
      </c>
      <c r="B16" s="330" t="s">
        <v>1329</v>
      </c>
      <c r="C16" s="131">
        <v>0</v>
      </c>
      <c r="D16" s="131">
        <v>0</v>
      </c>
      <c r="E16" s="131">
        <v>0</v>
      </c>
      <c r="F16" s="131">
        <v>0</v>
      </c>
      <c r="G16" s="131">
        <v>0</v>
      </c>
      <c r="H16" s="131">
        <v>0</v>
      </c>
      <c r="I16" s="131">
        <v>0</v>
      </c>
    </row>
    <row r="17" spans="1:9" ht="12.95" customHeight="1">
      <c r="A17" s="330" t="s">
        <v>354</v>
      </c>
      <c r="B17" s="330" t="s">
        <v>1331</v>
      </c>
      <c r="C17" s="131">
        <v>2961</v>
      </c>
      <c r="D17" s="131">
        <v>152783</v>
      </c>
      <c r="E17" s="131">
        <v>152113</v>
      </c>
      <c r="F17" s="131">
        <v>115140</v>
      </c>
      <c r="G17" s="131">
        <v>3807990</v>
      </c>
      <c r="H17" s="131">
        <v>20597799</v>
      </c>
      <c r="I17" s="131">
        <v>20463873</v>
      </c>
    </row>
    <row r="18" spans="1:9" ht="20.100000000000001" customHeight="1">
      <c r="A18" s="330" t="s">
        <v>1332</v>
      </c>
      <c r="B18" s="330" t="s">
        <v>1333</v>
      </c>
      <c r="C18" s="131">
        <v>0</v>
      </c>
      <c r="D18" s="131">
        <v>0</v>
      </c>
      <c r="E18" s="131">
        <v>0</v>
      </c>
      <c r="F18" s="131">
        <v>0</v>
      </c>
      <c r="G18" s="131">
        <v>0</v>
      </c>
      <c r="H18" s="131">
        <v>0</v>
      </c>
      <c r="I18" s="131">
        <v>0</v>
      </c>
    </row>
    <row r="19" spans="1:9" ht="12.95" customHeight="1">
      <c r="A19" s="330" t="s">
        <v>354</v>
      </c>
      <c r="B19" s="330" t="s">
        <v>1334</v>
      </c>
      <c r="C19" s="131">
        <v>93</v>
      </c>
      <c r="D19" s="131">
        <v>9772</v>
      </c>
      <c r="E19" s="131">
        <v>9669</v>
      </c>
      <c r="F19" s="131">
        <v>5584</v>
      </c>
      <c r="G19" s="131">
        <v>262286</v>
      </c>
      <c r="H19" s="131">
        <v>1677031</v>
      </c>
      <c r="I19" s="131">
        <v>1643743</v>
      </c>
    </row>
    <row r="20" spans="1:9" ht="20.100000000000001" customHeight="1">
      <c r="A20" s="330" t="s">
        <v>1335</v>
      </c>
      <c r="B20" s="330" t="s">
        <v>1006</v>
      </c>
      <c r="C20" s="131">
        <v>2704</v>
      </c>
      <c r="D20" s="131">
        <v>182861</v>
      </c>
      <c r="E20" s="131">
        <v>181401</v>
      </c>
      <c r="F20" s="131">
        <v>147200</v>
      </c>
      <c r="G20" s="131">
        <v>4747914</v>
      </c>
      <c r="H20" s="131">
        <v>18742603</v>
      </c>
      <c r="I20" s="131">
        <v>18445062</v>
      </c>
    </row>
    <row r="21" spans="1:9" ht="20.100000000000001" customHeight="1">
      <c r="A21" s="330" t="s">
        <v>1336</v>
      </c>
      <c r="B21" s="330" t="s">
        <v>1337</v>
      </c>
      <c r="C21" s="131">
        <v>0</v>
      </c>
      <c r="D21" s="131">
        <v>0</v>
      </c>
      <c r="E21" s="131">
        <v>0</v>
      </c>
      <c r="F21" s="131">
        <v>0</v>
      </c>
      <c r="G21" s="131">
        <v>0</v>
      </c>
      <c r="H21" s="131">
        <v>0</v>
      </c>
      <c r="I21" s="131">
        <v>0</v>
      </c>
    </row>
    <row r="22" spans="1:9" ht="12.95" customHeight="1">
      <c r="A22" s="330" t="s">
        <v>354</v>
      </c>
      <c r="B22" s="330" t="s">
        <v>1338</v>
      </c>
      <c r="C22" s="131">
        <v>1172</v>
      </c>
      <c r="D22" s="131">
        <v>92180</v>
      </c>
      <c r="E22" s="131">
        <v>91740</v>
      </c>
      <c r="F22" s="131">
        <v>74464</v>
      </c>
      <c r="G22" s="131">
        <v>2468392</v>
      </c>
      <c r="H22" s="131">
        <v>10316311</v>
      </c>
      <c r="I22" s="131">
        <v>10129015</v>
      </c>
    </row>
    <row r="23" spans="1:9" ht="20.100000000000001" customHeight="1">
      <c r="A23" s="330" t="s">
        <v>1339</v>
      </c>
      <c r="B23" s="330" t="s">
        <v>1340</v>
      </c>
      <c r="C23" s="131">
        <v>985</v>
      </c>
      <c r="D23" s="131">
        <v>71297</v>
      </c>
      <c r="E23" s="131">
        <v>70915</v>
      </c>
      <c r="F23" s="131">
        <v>57719</v>
      </c>
      <c r="G23" s="131">
        <v>1848931</v>
      </c>
      <c r="H23" s="131">
        <v>7715859</v>
      </c>
      <c r="I23" s="131">
        <v>7545458</v>
      </c>
    </row>
    <row r="24" spans="1:9" ht="20.100000000000001" customHeight="1">
      <c r="A24" s="330" t="s">
        <v>1341</v>
      </c>
      <c r="B24" s="330" t="s">
        <v>1342</v>
      </c>
      <c r="C24" s="131">
        <v>0</v>
      </c>
      <c r="D24" s="131">
        <v>0</v>
      </c>
      <c r="E24" s="131">
        <v>0</v>
      </c>
      <c r="F24" s="131">
        <v>0</v>
      </c>
      <c r="G24" s="131">
        <v>0</v>
      </c>
      <c r="H24" s="131">
        <v>0</v>
      </c>
      <c r="I24" s="131">
        <v>0</v>
      </c>
    </row>
    <row r="25" spans="1:9" ht="12.95" customHeight="1">
      <c r="A25" s="330" t="s">
        <v>354</v>
      </c>
      <c r="B25" s="330" t="s">
        <v>1343</v>
      </c>
      <c r="C25" s="131">
        <v>128</v>
      </c>
      <c r="D25" s="131">
        <v>15541</v>
      </c>
      <c r="E25" s="131">
        <v>15488</v>
      </c>
      <c r="F25" s="131">
        <v>12627</v>
      </c>
      <c r="G25" s="131">
        <v>451435</v>
      </c>
      <c r="H25" s="131">
        <v>1689432</v>
      </c>
      <c r="I25" s="131">
        <v>1683496</v>
      </c>
    </row>
    <row r="26" spans="1:9" ht="20.100000000000001" customHeight="1">
      <c r="A26" s="330" t="s">
        <v>1344</v>
      </c>
      <c r="B26" s="330" t="s">
        <v>1345</v>
      </c>
      <c r="C26" s="131">
        <v>0</v>
      </c>
      <c r="D26" s="131">
        <v>0</v>
      </c>
      <c r="E26" s="131">
        <v>0</v>
      </c>
      <c r="F26" s="131">
        <v>0</v>
      </c>
      <c r="G26" s="131">
        <v>0</v>
      </c>
      <c r="H26" s="131">
        <v>0</v>
      </c>
      <c r="I26" s="131">
        <v>0</v>
      </c>
    </row>
    <row r="27" spans="1:9" ht="12.95" customHeight="1">
      <c r="A27" s="330" t="s">
        <v>354</v>
      </c>
      <c r="B27" s="330" t="s">
        <v>1346</v>
      </c>
      <c r="C27" s="131">
        <v>59</v>
      </c>
      <c r="D27" s="131">
        <v>5341</v>
      </c>
      <c r="E27" s="131">
        <v>5337</v>
      </c>
      <c r="F27" s="131">
        <v>4117</v>
      </c>
      <c r="G27" s="131">
        <v>168026</v>
      </c>
      <c r="H27" s="131">
        <v>911017</v>
      </c>
      <c r="I27" s="131">
        <v>900059</v>
      </c>
    </row>
    <row r="28" spans="1:9" ht="20.100000000000001" customHeight="1">
      <c r="A28" s="330" t="s">
        <v>1347</v>
      </c>
      <c r="B28" s="330" t="s">
        <v>1348</v>
      </c>
      <c r="C28" s="131">
        <v>0</v>
      </c>
      <c r="D28" s="131">
        <v>0</v>
      </c>
      <c r="E28" s="131">
        <v>0</v>
      </c>
      <c r="F28" s="131">
        <v>0</v>
      </c>
      <c r="G28" s="131">
        <v>0</v>
      </c>
      <c r="H28" s="131">
        <v>0</v>
      </c>
      <c r="I28" s="131">
        <v>0</v>
      </c>
    </row>
    <row r="29" spans="1:9" ht="12.95" customHeight="1">
      <c r="A29" s="330" t="s">
        <v>354</v>
      </c>
      <c r="B29" s="330" t="s">
        <v>1349</v>
      </c>
      <c r="C29" s="131">
        <v>887</v>
      </c>
      <c r="D29" s="131">
        <v>51737</v>
      </c>
      <c r="E29" s="131">
        <v>51349</v>
      </c>
      <c r="F29" s="131">
        <v>42284</v>
      </c>
      <c r="G29" s="131">
        <v>1258302</v>
      </c>
      <c r="H29" s="131">
        <v>4096735</v>
      </c>
      <c r="I29" s="131">
        <v>4048993</v>
      </c>
    </row>
    <row r="30" spans="1:9" ht="20.100000000000001" customHeight="1">
      <c r="A30" s="330" t="s">
        <v>1350</v>
      </c>
      <c r="B30" s="330" t="s">
        <v>1351</v>
      </c>
      <c r="C30" s="131">
        <v>0</v>
      </c>
      <c r="D30" s="131">
        <v>0</v>
      </c>
      <c r="E30" s="131">
        <v>0</v>
      </c>
      <c r="F30" s="131">
        <v>0</v>
      </c>
      <c r="G30" s="131">
        <v>0</v>
      </c>
      <c r="H30" s="131">
        <v>0</v>
      </c>
      <c r="I30" s="131">
        <v>0</v>
      </c>
    </row>
    <row r="31" spans="1:9" ht="12.95" customHeight="1">
      <c r="A31" s="330" t="s">
        <v>354</v>
      </c>
      <c r="B31" s="330" t="s">
        <v>1352</v>
      </c>
      <c r="C31" s="131">
        <v>0</v>
      </c>
      <c r="D31" s="131">
        <v>0</v>
      </c>
      <c r="E31" s="131">
        <v>0</v>
      </c>
      <c r="F31" s="131">
        <v>0</v>
      </c>
      <c r="G31" s="131">
        <v>0</v>
      </c>
      <c r="H31" s="131">
        <v>0</v>
      </c>
      <c r="I31" s="131">
        <v>0</v>
      </c>
    </row>
    <row r="32" spans="1:9" ht="12.95" customHeight="1">
      <c r="A32" s="330" t="s">
        <v>354</v>
      </c>
      <c r="B32" s="330" t="s">
        <v>1353</v>
      </c>
      <c r="C32" s="131">
        <v>652</v>
      </c>
      <c r="D32" s="131">
        <v>38575</v>
      </c>
      <c r="E32" s="131">
        <v>38319</v>
      </c>
      <c r="F32" s="131">
        <v>30985</v>
      </c>
      <c r="G32" s="131">
        <v>939533</v>
      </c>
      <c r="H32" s="131">
        <v>3066620</v>
      </c>
      <c r="I32" s="131">
        <v>3032528</v>
      </c>
    </row>
    <row r="33" spans="1:9" ht="20.100000000000001" customHeight="1">
      <c r="A33" s="330" t="s">
        <v>1354</v>
      </c>
      <c r="B33" s="330" t="s">
        <v>1355</v>
      </c>
      <c r="C33" s="131">
        <v>0</v>
      </c>
      <c r="D33" s="131">
        <v>0</v>
      </c>
      <c r="E33" s="131">
        <v>0</v>
      </c>
      <c r="F33" s="131">
        <v>0</v>
      </c>
      <c r="G33" s="131">
        <v>0</v>
      </c>
      <c r="H33" s="131">
        <v>0</v>
      </c>
      <c r="I33" s="131">
        <v>0</v>
      </c>
    </row>
    <row r="34" spans="1:9" ht="12.95" customHeight="1">
      <c r="A34" s="330" t="s">
        <v>354</v>
      </c>
      <c r="B34" s="330" t="s">
        <v>1356</v>
      </c>
      <c r="C34" s="131">
        <v>235</v>
      </c>
      <c r="D34" s="131">
        <v>13162</v>
      </c>
      <c r="E34" s="131">
        <v>13031</v>
      </c>
      <c r="F34" s="131">
        <v>11299</v>
      </c>
      <c r="G34" s="131">
        <v>318769</v>
      </c>
      <c r="H34" s="131">
        <v>1030115</v>
      </c>
      <c r="I34" s="131">
        <v>1016467</v>
      </c>
    </row>
    <row r="35" spans="1:9" ht="20.100000000000001" customHeight="1">
      <c r="A35" s="330" t="s">
        <v>1357</v>
      </c>
      <c r="B35" s="330" t="s">
        <v>1358</v>
      </c>
      <c r="C35" s="131">
        <v>645</v>
      </c>
      <c r="D35" s="131">
        <v>38944</v>
      </c>
      <c r="E35" s="131">
        <v>38312</v>
      </c>
      <c r="F35" s="131">
        <v>30455</v>
      </c>
      <c r="G35" s="131">
        <v>1021222</v>
      </c>
      <c r="H35" s="131">
        <v>4329558</v>
      </c>
      <c r="I35" s="131">
        <v>4267055</v>
      </c>
    </row>
    <row r="36" spans="1:9" ht="20.100000000000001" customHeight="1">
      <c r="A36" s="330" t="s">
        <v>1359</v>
      </c>
      <c r="B36" s="330" t="s">
        <v>1360</v>
      </c>
      <c r="C36" s="131">
        <v>26</v>
      </c>
      <c r="D36" s="131">
        <v>1559</v>
      </c>
      <c r="E36" s="131">
        <v>1267</v>
      </c>
      <c r="F36" s="131">
        <v>1165</v>
      </c>
      <c r="G36" s="131">
        <v>40186</v>
      </c>
      <c r="H36" s="131">
        <v>193265</v>
      </c>
      <c r="I36" s="131">
        <v>186541</v>
      </c>
    </row>
    <row r="37" spans="1:9" ht="20.100000000000001" customHeight="1">
      <c r="A37" s="330" t="s">
        <v>1361</v>
      </c>
      <c r="B37" s="330" t="s">
        <v>1362</v>
      </c>
      <c r="C37" s="131">
        <v>0</v>
      </c>
      <c r="D37" s="131">
        <v>0</v>
      </c>
      <c r="E37" s="131">
        <v>0</v>
      </c>
      <c r="F37" s="131">
        <v>0</v>
      </c>
      <c r="G37" s="131">
        <v>0</v>
      </c>
      <c r="H37" s="131">
        <v>0</v>
      </c>
      <c r="I37" s="131">
        <v>0</v>
      </c>
    </row>
    <row r="38" spans="1:9" ht="12.95" customHeight="1">
      <c r="A38" s="330" t="s">
        <v>354</v>
      </c>
      <c r="B38" s="330" t="s">
        <v>1101</v>
      </c>
      <c r="C38" s="131">
        <v>619</v>
      </c>
      <c r="D38" s="131">
        <v>37385</v>
      </c>
      <c r="E38" s="131">
        <v>37045</v>
      </c>
      <c r="F38" s="131">
        <v>29291</v>
      </c>
      <c r="G38" s="131">
        <v>981036</v>
      </c>
      <c r="H38" s="131">
        <v>4136292</v>
      </c>
      <c r="I38" s="131">
        <v>4080517</v>
      </c>
    </row>
    <row r="39" spans="1:9" ht="20.100000000000001" customHeight="1">
      <c r="A39" s="330" t="s">
        <v>1363</v>
      </c>
      <c r="B39" s="330" t="s">
        <v>1364</v>
      </c>
      <c r="C39" s="131">
        <v>0</v>
      </c>
      <c r="D39" s="131">
        <v>0</v>
      </c>
      <c r="E39" s="131">
        <v>0</v>
      </c>
      <c r="F39" s="131">
        <v>0</v>
      </c>
      <c r="G39" s="131">
        <v>0</v>
      </c>
      <c r="H39" s="131">
        <v>0</v>
      </c>
      <c r="I39" s="131">
        <v>0</v>
      </c>
    </row>
    <row r="40" spans="1:9" ht="12.95" customHeight="1">
      <c r="A40" s="330" t="s">
        <v>354</v>
      </c>
      <c r="B40" s="330" t="s">
        <v>1365</v>
      </c>
      <c r="C40" s="131">
        <v>0</v>
      </c>
      <c r="D40" s="131">
        <v>0</v>
      </c>
      <c r="E40" s="131">
        <v>0</v>
      </c>
      <c r="F40" s="131">
        <v>0</v>
      </c>
      <c r="G40" s="131">
        <v>0</v>
      </c>
      <c r="H40" s="131">
        <v>0</v>
      </c>
      <c r="I40" s="131">
        <v>0</v>
      </c>
    </row>
    <row r="41" spans="1:9" ht="12.95" customHeight="1">
      <c r="A41" s="330" t="s">
        <v>354</v>
      </c>
      <c r="B41" s="330" t="s">
        <v>1366</v>
      </c>
      <c r="C41" s="131">
        <v>321</v>
      </c>
      <c r="D41" s="131">
        <v>16343</v>
      </c>
      <c r="E41" s="131">
        <v>15847</v>
      </c>
      <c r="F41" s="131">
        <v>14130</v>
      </c>
      <c r="G41" s="131">
        <v>363130</v>
      </c>
      <c r="H41" s="131">
        <v>1632477</v>
      </c>
      <c r="I41" s="131">
        <v>1549144</v>
      </c>
    </row>
    <row r="42" spans="1:9" ht="20.100000000000001" customHeight="1">
      <c r="A42" s="330" t="s">
        <v>1367</v>
      </c>
      <c r="B42" s="330" t="s">
        <v>1364</v>
      </c>
      <c r="C42" s="131">
        <v>168</v>
      </c>
      <c r="D42" s="131">
        <v>7235</v>
      </c>
      <c r="E42" s="131">
        <v>7113</v>
      </c>
      <c r="F42" s="131">
        <v>7178</v>
      </c>
      <c r="G42" s="131">
        <v>161157</v>
      </c>
      <c r="H42" s="131">
        <v>871987</v>
      </c>
      <c r="I42" s="131">
        <v>835063</v>
      </c>
    </row>
    <row r="43" spans="1:9" ht="20.100000000000001" customHeight="1">
      <c r="A43" s="330" t="s">
        <v>1368</v>
      </c>
      <c r="B43" s="330" t="s">
        <v>1369</v>
      </c>
      <c r="C43" s="131">
        <v>0</v>
      </c>
      <c r="D43" s="131">
        <v>0</v>
      </c>
      <c r="E43" s="131">
        <v>0</v>
      </c>
      <c r="F43" s="131">
        <v>0</v>
      </c>
      <c r="G43" s="131">
        <v>0</v>
      </c>
      <c r="H43" s="131">
        <v>0</v>
      </c>
      <c r="I43" s="131">
        <v>0</v>
      </c>
    </row>
    <row r="44" spans="1:9" ht="12.95" customHeight="1">
      <c r="A44" s="330" t="s">
        <v>354</v>
      </c>
      <c r="B44" s="330" t="s">
        <v>1366</v>
      </c>
      <c r="C44" s="131">
        <v>141</v>
      </c>
      <c r="D44" s="131">
        <v>8424</v>
      </c>
      <c r="E44" s="131">
        <v>8081</v>
      </c>
      <c r="F44" s="131">
        <v>6448</v>
      </c>
      <c r="G44" s="131">
        <v>184931</v>
      </c>
      <c r="H44" s="131">
        <v>712556</v>
      </c>
      <c r="I44" s="131">
        <v>667160</v>
      </c>
    </row>
    <row r="45" spans="1:9" ht="20.100000000000001" customHeight="1">
      <c r="A45" s="330" t="s">
        <v>1370</v>
      </c>
      <c r="B45" s="330" t="s">
        <v>1371</v>
      </c>
      <c r="C45" s="131">
        <v>0</v>
      </c>
      <c r="D45" s="131">
        <v>0</v>
      </c>
      <c r="E45" s="131">
        <v>0</v>
      </c>
      <c r="F45" s="131">
        <v>0</v>
      </c>
      <c r="G45" s="131">
        <v>0</v>
      </c>
      <c r="H45" s="131">
        <v>0</v>
      </c>
      <c r="I45" s="131">
        <v>0</v>
      </c>
    </row>
    <row r="46" spans="1:9" ht="12.95" customHeight="1">
      <c r="A46" s="330" t="s">
        <v>354</v>
      </c>
      <c r="B46" s="330" t="s">
        <v>1372</v>
      </c>
      <c r="C46" s="131">
        <v>11</v>
      </c>
      <c r="D46" s="131">
        <v>685</v>
      </c>
      <c r="E46" s="131">
        <v>654</v>
      </c>
      <c r="F46" s="131">
        <v>503</v>
      </c>
      <c r="G46" s="131">
        <v>17041</v>
      </c>
      <c r="H46" s="131">
        <v>47935</v>
      </c>
      <c r="I46" s="131">
        <v>46923</v>
      </c>
    </row>
    <row r="47" spans="1:9" ht="20.100000000000001" customHeight="1">
      <c r="A47" s="330" t="s">
        <v>1373</v>
      </c>
      <c r="B47" s="330" t="s">
        <v>1374</v>
      </c>
      <c r="C47" s="131">
        <v>0</v>
      </c>
      <c r="D47" s="131">
        <v>0</v>
      </c>
      <c r="E47" s="131">
        <v>0</v>
      </c>
      <c r="F47" s="131">
        <v>0</v>
      </c>
      <c r="G47" s="131">
        <v>0</v>
      </c>
      <c r="H47" s="131">
        <v>0</v>
      </c>
      <c r="I47" s="131">
        <v>0</v>
      </c>
    </row>
    <row r="48" spans="1:9" ht="12.95" customHeight="1">
      <c r="A48" s="330" t="s">
        <v>354</v>
      </c>
      <c r="B48" s="330" t="s">
        <v>1375</v>
      </c>
      <c r="C48" s="131">
        <v>2394</v>
      </c>
      <c r="D48" s="131">
        <v>101986</v>
      </c>
      <c r="E48" s="131">
        <v>101131</v>
      </c>
      <c r="F48" s="131">
        <v>83137</v>
      </c>
      <c r="G48" s="131">
        <v>2399549</v>
      </c>
      <c r="H48" s="131">
        <v>9103340</v>
      </c>
      <c r="I48" s="131">
        <v>8981135</v>
      </c>
    </row>
    <row r="49" spans="1:9" ht="20.100000000000001" customHeight="1">
      <c r="A49" s="330" t="s">
        <v>1376</v>
      </c>
      <c r="B49" s="330" t="s">
        <v>1377</v>
      </c>
      <c r="C49" s="131">
        <v>0</v>
      </c>
      <c r="D49" s="131">
        <v>0</v>
      </c>
      <c r="E49" s="131">
        <v>0</v>
      </c>
      <c r="F49" s="131">
        <v>0</v>
      </c>
      <c r="G49" s="131">
        <v>0</v>
      </c>
      <c r="H49" s="131">
        <v>0</v>
      </c>
      <c r="I49" s="131">
        <v>0</v>
      </c>
    </row>
    <row r="50" spans="1:9" ht="12.95" customHeight="1">
      <c r="A50" s="330" t="s">
        <v>354</v>
      </c>
      <c r="B50" s="330" t="s">
        <v>1378</v>
      </c>
      <c r="C50" s="131">
        <v>1175</v>
      </c>
      <c r="D50" s="131">
        <v>37997</v>
      </c>
      <c r="E50" s="131">
        <v>37806</v>
      </c>
      <c r="F50" s="131">
        <v>29882</v>
      </c>
      <c r="G50" s="131">
        <v>835440</v>
      </c>
      <c r="H50" s="131">
        <v>3238694</v>
      </c>
      <c r="I50" s="131">
        <v>3218563</v>
      </c>
    </row>
    <row r="51" spans="1:9" ht="20.100000000000001" customHeight="1">
      <c r="A51" s="330" t="s">
        <v>1379</v>
      </c>
      <c r="B51" s="330" t="s">
        <v>1377</v>
      </c>
      <c r="C51" s="131">
        <v>0</v>
      </c>
      <c r="D51" s="131">
        <v>0</v>
      </c>
      <c r="E51" s="131">
        <v>0</v>
      </c>
      <c r="F51" s="131">
        <v>0</v>
      </c>
      <c r="G51" s="131">
        <v>0</v>
      </c>
      <c r="H51" s="131">
        <v>0</v>
      </c>
      <c r="I51" s="131">
        <v>0</v>
      </c>
    </row>
    <row r="52" spans="1:9" ht="12.95" customHeight="1">
      <c r="A52" s="330" t="s">
        <v>354</v>
      </c>
      <c r="B52" s="330" t="s">
        <v>1380</v>
      </c>
      <c r="C52" s="131">
        <v>759</v>
      </c>
      <c r="D52" s="131">
        <v>24517</v>
      </c>
      <c r="E52" s="131">
        <v>24410</v>
      </c>
      <c r="F52" s="131">
        <v>19625</v>
      </c>
      <c r="G52" s="131">
        <v>543877</v>
      </c>
      <c r="H52" s="131">
        <v>2065987</v>
      </c>
      <c r="I52" s="131">
        <v>2053535</v>
      </c>
    </row>
    <row r="53" spans="1:9" ht="20.100000000000001" customHeight="1">
      <c r="A53" s="330" t="s">
        <v>1381</v>
      </c>
      <c r="B53" s="330" t="s">
        <v>1382</v>
      </c>
      <c r="C53" s="131">
        <v>0</v>
      </c>
      <c r="D53" s="131">
        <v>0</v>
      </c>
      <c r="E53" s="131">
        <v>0</v>
      </c>
      <c r="F53" s="131">
        <v>0</v>
      </c>
      <c r="G53" s="131">
        <v>0</v>
      </c>
      <c r="H53" s="131">
        <v>0</v>
      </c>
      <c r="I53" s="131">
        <v>0</v>
      </c>
    </row>
    <row r="54" spans="1:9" ht="12.95" customHeight="1">
      <c r="A54" s="330" t="s">
        <v>354</v>
      </c>
      <c r="B54" s="330" t="s">
        <v>1383</v>
      </c>
      <c r="C54" s="131">
        <v>416</v>
      </c>
      <c r="D54" s="131">
        <v>13479</v>
      </c>
      <c r="E54" s="131">
        <v>13396</v>
      </c>
      <c r="F54" s="131">
        <v>10256</v>
      </c>
      <c r="G54" s="131">
        <v>291561</v>
      </c>
      <c r="H54" s="131">
        <v>1172709</v>
      </c>
      <c r="I54" s="131">
        <v>1165027</v>
      </c>
    </row>
    <row r="55" spans="1:9" ht="20.100000000000001" customHeight="1">
      <c r="A55" s="330" t="s">
        <v>1384</v>
      </c>
      <c r="B55" s="330" t="s">
        <v>1374</v>
      </c>
      <c r="C55" s="131">
        <v>0</v>
      </c>
      <c r="D55" s="131">
        <v>0</v>
      </c>
      <c r="E55" s="131">
        <v>0</v>
      </c>
      <c r="F55" s="131">
        <v>0</v>
      </c>
      <c r="G55" s="131">
        <v>0</v>
      </c>
      <c r="H55" s="131">
        <v>0</v>
      </c>
      <c r="I55" s="131">
        <v>0</v>
      </c>
    </row>
    <row r="56" spans="1:9" ht="12.95" customHeight="1">
      <c r="A56" s="330" t="s">
        <v>354</v>
      </c>
      <c r="B56" s="330" t="s">
        <v>1385</v>
      </c>
      <c r="C56" s="131">
        <v>0</v>
      </c>
      <c r="D56" s="131">
        <v>0</v>
      </c>
      <c r="E56" s="131">
        <v>0</v>
      </c>
      <c r="F56" s="131">
        <v>0</v>
      </c>
      <c r="G56" s="131">
        <v>0</v>
      </c>
      <c r="H56" s="131">
        <v>0</v>
      </c>
      <c r="I56" s="131">
        <v>0</v>
      </c>
    </row>
    <row r="57" spans="1:9" ht="12.95" customHeight="1">
      <c r="A57" s="330" t="s">
        <v>354</v>
      </c>
      <c r="B57" s="330" t="s">
        <v>1101</v>
      </c>
      <c r="C57" s="131">
        <v>1219</v>
      </c>
      <c r="D57" s="131">
        <v>63989</v>
      </c>
      <c r="E57" s="131">
        <v>63326</v>
      </c>
      <c r="F57" s="131">
        <v>53256</v>
      </c>
      <c r="G57" s="131">
        <v>1564110</v>
      </c>
      <c r="H57" s="131">
        <v>5864647</v>
      </c>
      <c r="I57" s="131">
        <v>5762571</v>
      </c>
    </row>
    <row r="58" spans="1:9" ht="20.100000000000001" customHeight="1">
      <c r="A58" s="330" t="s">
        <v>1386</v>
      </c>
      <c r="B58" s="330" t="s">
        <v>1387</v>
      </c>
      <c r="C58" s="131">
        <v>306</v>
      </c>
      <c r="D58" s="131">
        <v>14277</v>
      </c>
      <c r="E58" s="131">
        <v>14107</v>
      </c>
      <c r="F58" s="131">
        <v>12430</v>
      </c>
      <c r="G58" s="131">
        <v>321149</v>
      </c>
      <c r="H58" s="131">
        <v>982087</v>
      </c>
      <c r="I58" s="131">
        <v>968340</v>
      </c>
    </row>
    <row r="59" spans="1:9" ht="20.100000000000001" customHeight="1">
      <c r="A59" s="330" t="s">
        <v>1388</v>
      </c>
      <c r="B59" s="330" t="s">
        <v>1389</v>
      </c>
      <c r="C59" s="131">
        <v>0</v>
      </c>
      <c r="D59" s="131">
        <v>0</v>
      </c>
      <c r="E59" s="131">
        <v>0</v>
      </c>
      <c r="F59" s="131">
        <v>0</v>
      </c>
      <c r="G59" s="131">
        <v>0</v>
      </c>
      <c r="H59" s="131">
        <v>0</v>
      </c>
      <c r="I59" s="131">
        <v>0</v>
      </c>
    </row>
    <row r="60" spans="1:9" ht="12.95" customHeight="1">
      <c r="A60" s="330" t="s">
        <v>354</v>
      </c>
      <c r="B60" s="330" t="s">
        <v>1390</v>
      </c>
      <c r="C60" s="131">
        <v>0</v>
      </c>
      <c r="D60" s="131">
        <v>0</v>
      </c>
      <c r="E60" s="131">
        <v>0</v>
      </c>
      <c r="F60" s="131">
        <v>0</v>
      </c>
      <c r="G60" s="131">
        <v>0</v>
      </c>
      <c r="H60" s="131">
        <v>0</v>
      </c>
      <c r="I60" s="131">
        <v>0</v>
      </c>
    </row>
    <row r="61" spans="1:9" ht="12.95" customHeight="1">
      <c r="A61" s="330" t="s">
        <v>354</v>
      </c>
      <c r="B61" s="330" t="s">
        <v>1391</v>
      </c>
      <c r="C61" s="131">
        <v>45</v>
      </c>
      <c r="D61" s="131">
        <v>2350</v>
      </c>
      <c r="E61" s="131">
        <v>2304</v>
      </c>
      <c r="F61" s="131">
        <v>2030</v>
      </c>
      <c r="G61" s="131">
        <v>74301</v>
      </c>
      <c r="H61" s="131">
        <v>213551</v>
      </c>
      <c r="I61" s="131">
        <v>210103</v>
      </c>
    </row>
    <row r="62" spans="1:9" ht="20.100000000000001" customHeight="1">
      <c r="A62" s="330" t="s">
        <v>1392</v>
      </c>
      <c r="B62" s="330" t="s">
        <v>1393</v>
      </c>
      <c r="C62" s="131">
        <v>868</v>
      </c>
      <c r="D62" s="131">
        <v>47362</v>
      </c>
      <c r="E62" s="131">
        <v>46915</v>
      </c>
      <c r="F62" s="131">
        <v>38797</v>
      </c>
      <c r="G62" s="131">
        <v>1168661</v>
      </c>
      <c r="H62" s="131">
        <v>4669008</v>
      </c>
      <c r="I62" s="131">
        <v>4584127</v>
      </c>
    </row>
    <row r="63" spans="1:9" ht="12" customHeight="1">
      <c r="A63" s="330" t="s">
        <v>354</v>
      </c>
      <c r="B63" s="330">
        <v>0</v>
      </c>
      <c r="D63" s="27">
        <v>0</v>
      </c>
      <c r="E63" s="27">
        <v>0</v>
      </c>
      <c r="F63" s="27">
        <v>0</v>
      </c>
      <c r="G63" s="27">
        <v>0</v>
      </c>
      <c r="H63" s="27">
        <v>0</v>
      </c>
      <c r="I63" s="27">
        <v>0</v>
      </c>
    </row>
    <row r="64" spans="1:9" ht="12" customHeight="1">
      <c r="A64" s="330" t="s">
        <v>354</v>
      </c>
      <c r="B64" s="330">
        <v>0</v>
      </c>
      <c r="C64" s="27">
        <v>0</v>
      </c>
      <c r="D64" s="27">
        <v>0</v>
      </c>
      <c r="E64" s="27">
        <v>0</v>
      </c>
      <c r="F64" s="27">
        <v>0</v>
      </c>
      <c r="G64" s="27">
        <v>0</v>
      </c>
      <c r="H64" s="27">
        <v>0</v>
      </c>
      <c r="I64" s="27">
        <v>0</v>
      </c>
    </row>
    <row r="65" spans="1:9" ht="12" customHeight="1"/>
    <row r="66" spans="1:9" ht="18" customHeight="1">
      <c r="A66" s="705" t="s">
        <v>1743</v>
      </c>
      <c r="B66" s="705"/>
      <c r="C66" s="705"/>
      <c r="D66" s="705"/>
      <c r="E66" s="705"/>
      <c r="F66" s="705"/>
      <c r="G66" s="705"/>
      <c r="H66" s="705"/>
      <c r="I66" s="705"/>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30" customWidth="1"/>
    <col min="2" max="2" width="24.7109375" style="330" customWidth="1"/>
    <col min="3" max="9" width="13.7109375" style="330" customWidth="1"/>
    <col min="10" max="16384" width="11.42578125" style="330"/>
  </cols>
  <sheetData>
    <row r="1" spans="1:9" ht="15" customHeight="1">
      <c r="A1" s="812" t="s">
        <v>1764</v>
      </c>
    </row>
    <row r="2" spans="1:9" ht="20.100000000000001" customHeight="1">
      <c r="A2" s="284" t="s">
        <v>740</v>
      </c>
      <c r="B2" s="215"/>
      <c r="C2" s="215"/>
      <c r="D2" s="215"/>
      <c r="E2" s="215"/>
      <c r="F2" s="215"/>
      <c r="G2" s="215"/>
      <c r="H2" s="215"/>
      <c r="I2" s="215"/>
    </row>
    <row r="3" spans="1:9" ht="20.100000000000001" customHeight="1">
      <c r="A3" s="284" t="s">
        <v>1637</v>
      </c>
      <c r="B3" s="215"/>
      <c r="C3" s="215"/>
      <c r="D3" s="215"/>
      <c r="E3" s="215"/>
      <c r="F3" s="215"/>
      <c r="G3" s="215"/>
      <c r="H3" s="215"/>
      <c r="I3" s="215"/>
    </row>
    <row r="4" spans="1:9" ht="20.100000000000001" customHeight="1">
      <c r="A4" s="318" t="s">
        <v>1751</v>
      </c>
      <c r="B4" s="215"/>
      <c r="C4" s="215"/>
      <c r="D4" s="215"/>
      <c r="E4" s="215"/>
      <c r="F4" s="215"/>
      <c r="G4" s="215"/>
      <c r="H4" s="215"/>
      <c r="I4" s="215"/>
    </row>
    <row r="5" spans="1:9" ht="20.100000000000001" customHeight="1">
      <c r="A5" s="284" t="s">
        <v>1321</v>
      </c>
      <c r="B5" s="215"/>
      <c r="C5" s="215"/>
      <c r="D5" s="215"/>
      <c r="E5" s="215"/>
      <c r="F5" s="215"/>
      <c r="G5" s="215"/>
      <c r="H5" s="215"/>
      <c r="I5" s="215"/>
    </row>
    <row r="6" spans="1:9" ht="20.100000000000001" customHeight="1">
      <c r="A6" s="285" t="s">
        <v>546</v>
      </c>
      <c r="B6" s="223"/>
      <c r="C6" s="223"/>
      <c r="D6" s="223"/>
      <c r="E6" s="223"/>
      <c r="F6" s="223"/>
      <c r="G6" s="223"/>
      <c r="H6" s="223"/>
      <c r="I6" s="223"/>
    </row>
    <row r="7" spans="1:9" ht="15.95" customHeight="1">
      <c r="A7" s="877" t="s">
        <v>1098</v>
      </c>
      <c r="B7" s="905" t="s">
        <v>1099</v>
      </c>
      <c r="C7" s="885" t="s">
        <v>149</v>
      </c>
      <c r="D7" s="899" t="s">
        <v>250</v>
      </c>
      <c r="E7" s="1051"/>
      <c r="F7" s="885" t="s">
        <v>1322</v>
      </c>
      <c r="G7" s="885" t="s">
        <v>302</v>
      </c>
      <c r="H7" s="885" t="s">
        <v>427</v>
      </c>
      <c r="I7" s="885" t="s">
        <v>1323</v>
      </c>
    </row>
    <row r="8" spans="1:9" ht="15.95" customHeight="1">
      <c r="A8" s="888"/>
      <c r="B8" s="890"/>
      <c r="C8" s="886"/>
      <c r="D8" s="885" t="s">
        <v>548</v>
      </c>
      <c r="E8" s="880" t="s">
        <v>1324</v>
      </c>
      <c r="F8" s="949"/>
      <c r="G8" s="886"/>
      <c r="H8" s="886"/>
      <c r="I8" s="886"/>
    </row>
    <row r="9" spans="1:9" ht="15.95" customHeight="1">
      <c r="A9" s="888"/>
      <c r="B9" s="890"/>
      <c r="C9" s="886"/>
      <c r="D9" s="886"/>
      <c r="E9" s="881"/>
      <c r="F9" s="949"/>
      <c r="G9" s="886"/>
      <c r="H9" s="886"/>
      <c r="I9" s="886"/>
    </row>
    <row r="10" spans="1:9" ht="15.95" customHeight="1">
      <c r="A10" s="888"/>
      <c r="B10" s="890"/>
      <c r="C10" s="887"/>
      <c r="D10" s="887"/>
      <c r="E10" s="882"/>
      <c r="F10" s="950"/>
      <c r="G10" s="887"/>
      <c r="H10" s="887"/>
      <c r="I10" s="887"/>
    </row>
    <row r="11" spans="1:9" ht="15.95" customHeight="1">
      <c r="A11" s="889"/>
      <c r="B11" s="891"/>
      <c r="C11" s="286"/>
      <c r="D11" s="287" t="s">
        <v>183</v>
      </c>
      <c r="E11" s="288"/>
      <c r="F11" s="289" t="s">
        <v>1100</v>
      </c>
      <c r="G11" s="1052" t="s">
        <v>1401</v>
      </c>
      <c r="H11" s="1053"/>
      <c r="I11" s="1053"/>
    </row>
    <row r="12" spans="1:9" ht="39.950000000000003" customHeight="1">
      <c r="A12" s="330" t="s">
        <v>1325</v>
      </c>
      <c r="B12" s="330" t="s">
        <v>659</v>
      </c>
      <c r="C12" s="27"/>
      <c r="D12" s="27"/>
      <c r="E12" s="27"/>
      <c r="F12" s="27"/>
      <c r="G12" s="27"/>
      <c r="H12" s="27"/>
      <c r="I12" s="27"/>
    </row>
    <row r="13" spans="1:9" ht="12.95" customHeight="1">
      <c r="A13" s="330" t="s">
        <v>1326</v>
      </c>
      <c r="B13" s="330" t="s">
        <v>548</v>
      </c>
      <c r="C13" s="27"/>
      <c r="D13" s="27"/>
      <c r="E13" s="27"/>
      <c r="F13" s="27"/>
      <c r="G13" s="27"/>
      <c r="H13" s="27"/>
      <c r="I13" s="27"/>
    </row>
    <row r="14" spans="1:9" ht="12.95" customHeight="1">
      <c r="A14" s="330" t="s">
        <v>1327</v>
      </c>
      <c r="C14" s="131">
        <v>8431</v>
      </c>
      <c r="D14" s="131">
        <v>475747</v>
      </c>
      <c r="E14" s="131">
        <v>472216</v>
      </c>
      <c r="F14" s="131">
        <v>50973</v>
      </c>
      <c r="G14" s="131">
        <v>1596056</v>
      </c>
      <c r="H14" s="131">
        <v>8052520</v>
      </c>
      <c r="I14" s="131">
        <v>7956777</v>
      </c>
    </row>
    <row r="15" spans="1:9" ht="20.100000000000001" customHeight="1">
      <c r="A15" s="330" t="s">
        <v>1328</v>
      </c>
      <c r="B15" s="330" t="s">
        <v>1329</v>
      </c>
      <c r="C15" s="131">
        <v>3038</v>
      </c>
      <c r="D15" s="131">
        <v>165879</v>
      </c>
      <c r="E15" s="131">
        <v>165093</v>
      </c>
      <c r="F15" s="131">
        <v>16191</v>
      </c>
      <c r="G15" s="131">
        <v>553716</v>
      </c>
      <c r="H15" s="131">
        <v>3241031</v>
      </c>
      <c r="I15" s="131">
        <v>3217598</v>
      </c>
    </row>
    <row r="16" spans="1:9" ht="20.100000000000001" customHeight="1">
      <c r="A16" s="330" t="s">
        <v>1330</v>
      </c>
      <c r="B16" s="330" t="s">
        <v>1329</v>
      </c>
      <c r="C16" s="131"/>
      <c r="D16" s="131"/>
      <c r="E16" s="131"/>
      <c r="F16" s="131"/>
      <c r="G16" s="131"/>
      <c r="H16" s="131"/>
      <c r="I16" s="131"/>
    </row>
    <row r="17" spans="1:9" ht="12.95" customHeight="1">
      <c r="A17" s="330" t="s">
        <v>354</v>
      </c>
      <c r="B17" s="330" t="s">
        <v>1331</v>
      </c>
      <c r="C17" s="131">
        <v>2947</v>
      </c>
      <c r="D17" s="131">
        <v>156263</v>
      </c>
      <c r="E17" s="131">
        <v>155627</v>
      </c>
      <c r="F17" s="131">
        <v>15467</v>
      </c>
      <c r="G17" s="131">
        <v>517844</v>
      </c>
      <c r="H17" s="131">
        <v>3019564</v>
      </c>
      <c r="I17" s="131">
        <v>3001005</v>
      </c>
    </row>
    <row r="18" spans="1:9" ht="20.100000000000001" customHeight="1">
      <c r="A18" s="330" t="s">
        <v>1332</v>
      </c>
      <c r="B18" s="330" t="s">
        <v>1333</v>
      </c>
      <c r="C18" s="131"/>
      <c r="D18" s="131"/>
      <c r="E18" s="131"/>
      <c r="F18" s="131"/>
      <c r="G18" s="131"/>
      <c r="H18" s="131"/>
      <c r="I18" s="131"/>
    </row>
    <row r="19" spans="1:9" ht="12.95" customHeight="1">
      <c r="A19" s="330" t="s">
        <v>354</v>
      </c>
      <c r="B19" s="330" t="s">
        <v>1334</v>
      </c>
      <c r="C19" s="131">
        <v>91</v>
      </c>
      <c r="D19" s="131">
        <v>9616</v>
      </c>
      <c r="E19" s="131">
        <v>9466</v>
      </c>
      <c r="F19" s="131">
        <v>724</v>
      </c>
      <c r="G19" s="131">
        <v>35871</v>
      </c>
      <c r="H19" s="131">
        <v>221467</v>
      </c>
      <c r="I19" s="131">
        <v>216594</v>
      </c>
    </row>
    <row r="20" spans="1:9" ht="20.100000000000001" customHeight="1">
      <c r="A20" s="330" t="s">
        <v>1335</v>
      </c>
      <c r="B20" s="330" t="s">
        <v>1006</v>
      </c>
      <c r="C20" s="131">
        <v>2694</v>
      </c>
      <c r="D20" s="131">
        <v>188599</v>
      </c>
      <c r="E20" s="131">
        <v>187216</v>
      </c>
      <c r="F20" s="131">
        <v>21372</v>
      </c>
      <c r="G20" s="131">
        <v>668201</v>
      </c>
      <c r="H20" s="131">
        <v>3161899</v>
      </c>
      <c r="I20" s="131">
        <v>3115976</v>
      </c>
    </row>
    <row r="21" spans="1:9" ht="20.100000000000001" customHeight="1">
      <c r="A21" s="330" t="s">
        <v>1336</v>
      </c>
      <c r="B21" s="330" t="s">
        <v>1337</v>
      </c>
      <c r="C21" s="131"/>
      <c r="D21" s="131"/>
      <c r="E21" s="131"/>
      <c r="F21" s="131"/>
      <c r="G21" s="131"/>
      <c r="H21" s="131"/>
      <c r="I21" s="131"/>
    </row>
    <row r="22" spans="1:9" ht="12.95" customHeight="1">
      <c r="A22" s="330" t="s">
        <v>354</v>
      </c>
      <c r="B22" s="330" t="s">
        <v>1338</v>
      </c>
      <c r="C22" s="131">
        <v>1168</v>
      </c>
      <c r="D22" s="131">
        <v>95713</v>
      </c>
      <c r="E22" s="131">
        <v>95222</v>
      </c>
      <c r="F22" s="131">
        <v>11112</v>
      </c>
      <c r="G22" s="131">
        <v>351019</v>
      </c>
      <c r="H22" s="131">
        <v>1808003</v>
      </c>
      <c r="I22" s="131">
        <v>1780229</v>
      </c>
    </row>
    <row r="23" spans="1:9" ht="20.100000000000001" customHeight="1">
      <c r="A23" s="330" t="s">
        <v>1339</v>
      </c>
      <c r="B23" s="330" t="s">
        <v>1340</v>
      </c>
      <c r="C23" s="131">
        <v>982</v>
      </c>
      <c r="D23" s="131">
        <v>74416</v>
      </c>
      <c r="E23" s="131">
        <v>73981</v>
      </c>
      <c r="F23" s="131">
        <v>8772</v>
      </c>
      <c r="G23" s="131">
        <v>268505</v>
      </c>
      <c r="H23" s="131">
        <v>1380390</v>
      </c>
      <c r="I23" s="131">
        <v>1354501</v>
      </c>
    </row>
    <row r="24" spans="1:9" ht="20.100000000000001" customHeight="1">
      <c r="A24" s="330" t="s">
        <v>1341</v>
      </c>
      <c r="B24" s="330" t="s">
        <v>1342</v>
      </c>
      <c r="C24" s="131"/>
      <c r="D24" s="131"/>
      <c r="E24" s="131"/>
      <c r="F24" s="131"/>
      <c r="G24" s="131"/>
      <c r="H24" s="131"/>
      <c r="I24" s="131"/>
    </row>
    <row r="25" spans="1:9" ht="12.95" customHeight="1">
      <c r="A25" s="330" t="s">
        <v>354</v>
      </c>
      <c r="B25" s="330" t="s">
        <v>1343</v>
      </c>
      <c r="C25" s="131">
        <v>128</v>
      </c>
      <c r="D25" s="131">
        <v>15826</v>
      </c>
      <c r="E25" s="131">
        <v>15774</v>
      </c>
      <c r="F25" s="131">
        <v>1763</v>
      </c>
      <c r="G25" s="131">
        <v>60307</v>
      </c>
      <c r="H25" s="131">
        <v>289440</v>
      </c>
      <c r="I25" s="131">
        <v>288676</v>
      </c>
    </row>
    <row r="26" spans="1:9" ht="20.100000000000001" customHeight="1">
      <c r="A26" s="330" t="s">
        <v>1344</v>
      </c>
      <c r="B26" s="330" t="s">
        <v>1345</v>
      </c>
      <c r="C26" s="131"/>
      <c r="D26" s="131"/>
      <c r="E26" s="131"/>
      <c r="F26" s="131"/>
      <c r="G26" s="131"/>
      <c r="H26" s="131"/>
      <c r="I26" s="131"/>
    </row>
    <row r="27" spans="1:9" ht="12.95" customHeight="1">
      <c r="A27" s="330" t="s">
        <v>354</v>
      </c>
      <c r="B27" s="330" t="s">
        <v>1346</v>
      </c>
      <c r="C27" s="131">
        <v>58</v>
      </c>
      <c r="D27" s="131">
        <v>5471</v>
      </c>
      <c r="E27" s="131">
        <v>5467</v>
      </c>
      <c r="F27" s="131">
        <v>577</v>
      </c>
      <c r="G27" s="131">
        <v>22207</v>
      </c>
      <c r="H27" s="131">
        <v>138173</v>
      </c>
      <c r="I27" s="131">
        <v>137052</v>
      </c>
    </row>
    <row r="28" spans="1:9" ht="20.100000000000001" customHeight="1">
      <c r="A28" s="330" t="s">
        <v>1347</v>
      </c>
      <c r="B28" s="330" t="s">
        <v>1348</v>
      </c>
      <c r="C28" s="131"/>
      <c r="D28" s="131"/>
      <c r="E28" s="131"/>
      <c r="F28" s="131"/>
      <c r="G28" s="131"/>
      <c r="H28" s="131"/>
      <c r="I28" s="131"/>
    </row>
    <row r="29" spans="1:9" ht="12.95" customHeight="1">
      <c r="A29" s="330" t="s">
        <v>354</v>
      </c>
      <c r="B29" s="330" t="s">
        <v>1349</v>
      </c>
      <c r="C29" s="131">
        <v>883</v>
      </c>
      <c r="D29" s="131">
        <v>53132</v>
      </c>
      <c r="E29" s="131">
        <v>52777</v>
      </c>
      <c r="F29" s="131">
        <v>5952</v>
      </c>
      <c r="G29" s="131">
        <v>177123</v>
      </c>
      <c r="H29" s="131">
        <v>662265</v>
      </c>
      <c r="I29" s="131">
        <v>655611</v>
      </c>
    </row>
    <row r="30" spans="1:9" ht="20.100000000000001" customHeight="1">
      <c r="A30" s="330" t="s">
        <v>1350</v>
      </c>
      <c r="B30" s="330" t="s">
        <v>1351</v>
      </c>
      <c r="C30" s="131"/>
      <c r="D30" s="131"/>
      <c r="E30" s="131"/>
      <c r="F30" s="131"/>
      <c r="G30" s="131"/>
      <c r="H30" s="131"/>
      <c r="I30" s="131"/>
    </row>
    <row r="31" spans="1:9" ht="12.95" customHeight="1">
      <c r="A31" s="330" t="s">
        <v>354</v>
      </c>
      <c r="B31" s="330" t="s">
        <v>1352</v>
      </c>
      <c r="C31" s="131"/>
      <c r="D31" s="131"/>
      <c r="E31" s="131"/>
      <c r="F31" s="131"/>
      <c r="G31" s="131"/>
      <c r="H31" s="131"/>
      <c r="I31" s="131"/>
    </row>
    <row r="32" spans="1:9" ht="12.95" customHeight="1">
      <c r="A32" s="330" t="s">
        <v>354</v>
      </c>
      <c r="B32" s="330" t="s">
        <v>1353</v>
      </c>
      <c r="C32" s="131">
        <v>647</v>
      </c>
      <c r="D32" s="131">
        <v>39569</v>
      </c>
      <c r="E32" s="131">
        <v>39311</v>
      </c>
      <c r="F32" s="131">
        <v>4391</v>
      </c>
      <c r="G32" s="131">
        <v>133470</v>
      </c>
      <c r="H32" s="131">
        <v>502482</v>
      </c>
      <c r="I32" s="131">
        <v>497723</v>
      </c>
    </row>
    <row r="33" spans="1:9" ht="20.100000000000001" customHeight="1">
      <c r="A33" s="330" t="s">
        <v>1354</v>
      </c>
      <c r="B33" s="330" t="s">
        <v>1355</v>
      </c>
      <c r="C33" s="131"/>
      <c r="D33" s="131"/>
      <c r="E33" s="131"/>
      <c r="F33" s="131"/>
      <c r="G33" s="131"/>
      <c r="H33" s="131"/>
      <c r="I33" s="131"/>
    </row>
    <row r="34" spans="1:9" ht="12.95" customHeight="1">
      <c r="A34" s="330" t="s">
        <v>354</v>
      </c>
      <c r="B34" s="330" t="s">
        <v>1356</v>
      </c>
      <c r="C34" s="131">
        <v>236</v>
      </c>
      <c r="D34" s="131">
        <v>13563</v>
      </c>
      <c r="E34" s="131">
        <v>13466</v>
      </c>
      <c r="F34" s="131">
        <v>1560</v>
      </c>
      <c r="G34" s="131">
        <v>43653</v>
      </c>
      <c r="H34" s="131">
        <v>159782</v>
      </c>
      <c r="I34" s="131">
        <v>157889</v>
      </c>
    </row>
    <row r="35" spans="1:9" ht="20.100000000000001" customHeight="1">
      <c r="A35" s="330" t="s">
        <v>1357</v>
      </c>
      <c r="B35" s="330" t="s">
        <v>1358</v>
      </c>
      <c r="C35" s="131">
        <v>643</v>
      </c>
      <c r="D35" s="131">
        <v>39754</v>
      </c>
      <c r="E35" s="131">
        <v>39217</v>
      </c>
      <c r="F35" s="131">
        <v>4309</v>
      </c>
      <c r="G35" s="131">
        <v>140059</v>
      </c>
      <c r="H35" s="131">
        <v>691632</v>
      </c>
      <c r="I35" s="131">
        <v>680136</v>
      </c>
    </row>
    <row r="36" spans="1:9" ht="20.100000000000001" customHeight="1">
      <c r="A36" s="330" t="s">
        <v>1359</v>
      </c>
      <c r="B36" s="330" t="s">
        <v>1360</v>
      </c>
      <c r="C36" s="131">
        <v>26</v>
      </c>
      <c r="D36" s="131">
        <v>1489</v>
      </c>
      <c r="E36" s="131">
        <v>1311</v>
      </c>
      <c r="F36" s="131">
        <v>159</v>
      </c>
      <c r="G36" s="131">
        <v>5408</v>
      </c>
      <c r="H36" s="131">
        <v>24440</v>
      </c>
      <c r="I36" s="131">
        <v>23696</v>
      </c>
    </row>
    <row r="37" spans="1:9" ht="20.100000000000001" customHeight="1">
      <c r="A37" s="330" t="s">
        <v>1361</v>
      </c>
      <c r="B37" s="330" t="s">
        <v>1362</v>
      </c>
      <c r="C37" s="131"/>
      <c r="D37" s="131"/>
      <c r="E37" s="131"/>
      <c r="F37" s="131"/>
      <c r="G37" s="131"/>
      <c r="H37" s="131"/>
      <c r="I37" s="131"/>
    </row>
    <row r="38" spans="1:9" ht="12.95" customHeight="1">
      <c r="A38" s="330" t="s">
        <v>354</v>
      </c>
      <c r="B38" s="330" t="s">
        <v>1101</v>
      </c>
      <c r="C38" s="131">
        <v>617</v>
      </c>
      <c r="D38" s="131">
        <v>38265</v>
      </c>
      <c r="E38" s="131">
        <v>37906</v>
      </c>
      <c r="F38" s="131">
        <v>4149</v>
      </c>
      <c r="G38" s="131">
        <v>134651</v>
      </c>
      <c r="H38" s="131">
        <v>667191</v>
      </c>
      <c r="I38" s="131">
        <v>656440</v>
      </c>
    </row>
    <row r="39" spans="1:9" ht="20.100000000000001" customHeight="1">
      <c r="A39" s="330" t="s">
        <v>1363</v>
      </c>
      <c r="B39" s="330" t="s">
        <v>1364</v>
      </c>
      <c r="C39" s="131"/>
      <c r="D39" s="131"/>
      <c r="E39" s="131"/>
      <c r="F39" s="131"/>
      <c r="G39" s="131"/>
      <c r="H39" s="131"/>
      <c r="I39" s="131"/>
    </row>
    <row r="40" spans="1:9" ht="12.95" customHeight="1">
      <c r="A40" s="330" t="s">
        <v>354</v>
      </c>
      <c r="B40" s="330" t="s">
        <v>1365</v>
      </c>
      <c r="C40" s="131"/>
      <c r="D40" s="131"/>
      <c r="E40" s="131"/>
      <c r="F40" s="131"/>
      <c r="G40" s="131"/>
      <c r="H40" s="131"/>
      <c r="I40" s="131"/>
    </row>
    <row r="41" spans="1:9" ht="12.95" customHeight="1">
      <c r="A41" s="330" t="s">
        <v>354</v>
      </c>
      <c r="B41" s="330" t="s">
        <v>1366</v>
      </c>
      <c r="C41" s="131">
        <v>319</v>
      </c>
      <c r="D41" s="131">
        <v>16649</v>
      </c>
      <c r="E41" s="131">
        <v>16141</v>
      </c>
      <c r="F41" s="131">
        <v>1865</v>
      </c>
      <c r="G41" s="131">
        <v>48122</v>
      </c>
      <c r="H41" s="131">
        <v>242289</v>
      </c>
      <c r="I41" s="131">
        <v>229855</v>
      </c>
    </row>
    <row r="42" spans="1:9" ht="20.100000000000001" customHeight="1">
      <c r="A42" s="330" t="s">
        <v>1367</v>
      </c>
      <c r="B42" s="330" t="s">
        <v>1364</v>
      </c>
      <c r="C42" s="131">
        <v>168</v>
      </c>
      <c r="D42" s="131">
        <v>7401</v>
      </c>
      <c r="E42" s="131">
        <v>7278</v>
      </c>
      <c r="F42" s="131">
        <v>946</v>
      </c>
      <c r="G42" s="131">
        <v>21129</v>
      </c>
      <c r="H42" s="131">
        <v>121209</v>
      </c>
      <c r="I42" s="131">
        <v>116894</v>
      </c>
    </row>
    <row r="43" spans="1:9" ht="20.100000000000001" customHeight="1">
      <c r="A43" s="330" t="s">
        <v>1368</v>
      </c>
      <c r="B43" s="330" t="s">
        <v>1369</v>
      </c>
      <c r="C43" s="131"/>
      <c r="D43" s="131"/>
      <c r="E43" s="131"/>
      <c r="F43" s="131"/>
      <c r="G43" s="131"/>
      <c r="H43" s="131"/>
      <c r="I43" s="131"/>
    </row>
    <row r="44" spans="1:9" ht="12.95" customHeight="1">
      <c r="A44" s="330" t="s">
        <v>354</v>
      </c>
      <c r="B44" s="330" t="s">
        <v>1366</v>
      </c>
      <c r="C44" s="131">
        <v>140</v>
      </c>
      <c r="D44" s="131">
        <v>8548</v>
      </c>
      <c r="E44" s="131">
        <v>8193</v>
      </c>
      <c r="F44" s="131">
        <v>851</v>
      </c>
      <c r="G44" s="131">
        <v>24559</v>
      </c>
      <c r="H44" s="131">
        <v>113991</v>
      </c>
      <c r="I44" s="131">
        <v>106022</v>
      </c>
    </row>
    <row r="45" spans="1:9" ht="20.100000000000001" customHeight="1">
      <c r="A45" s="330" t="s">
        <v>1370</v>
      </c>
      <c r="B45" s="330" t="s">
        <v>1371</v>
      </c>
      <c r="C45" s="131"/>
      <c r="D45" s="131"/>
      <c r="E45" s="131"/>
      <c r="F45" s="131"/>
      <c r="G45" s="131"/>
      <c r="H45" s="131"/>
      <c r="I45" s="131"/>
    </row>
    <row r="46" spans="1:9" ht="12.95" customHeight="1">
      <c r="A46" s="330" t="s">
        <v>354</v>
      </c>
      <c r="B46" s="330" t="s">
        <v>1372</v>
      </c>
      <c r="C46" s="131">
        <v>11</v>
      </c>
      <c r="D46" s="131">
        <v>700</v>
      </c>
      <c r="E46" s="131">
        <v>670</v>
      </c>
      <c r="F46" s="131">
        <v>69</v>
      </c>
      <c r="G46" s="131">
        <v>2435</v>
      </c>
      <c r="H46" s="131">
        <v>7088</v>
      </c>
      <c r="I46" s="131">
        <v>6939</v>
      </c>
    </row>
    <row r="47" spans="1:9" ht="20.100000000000001" customHeight="1">
      <c r="A47" s="330" t="s">
        <v>1373</v>
      </c>
      <c r="B47" s="330" t="s">
        <v>1374</v>
      </c>
      <c r="C47" s="131"/>
      <c r="D47" s="131"/>
      <c r="E47" s="131"/>
      <c r="F47" s="131"/>
      <c r="G47" s="131"/>
      <c r="H47" s="131"/>
      <c r="I47" s="131"/>
    </row>
    <row r="48" spans="1:9" ht="12.95" customHeight="1">
      <c r="A48" s="330" t="s">
        <v>354</v>
      </c>
      <c r="B48" s="330" t="s">
        <v>1375</v>
      </c>
      <c r="C48" s="131">
        <v>2380</v>
      </c>
      <c r="D48" s="131">
        <v>104620</v>
      </c>
      <c r="E48" s="131">
        <v>103766</v>
      </c>
      <c r="F48" s="131">
        <v>11545</v>
      </c>
      <c r="G48" s="131">
        <v>326016</v>
      </c>
      <c r="H48" s="131">
        <v>1407301</v>
      </c>
      <c r="I48" s="131">
        <v>1393348</v>
      </c>
    </row>
    <row r="49" spans="1:9" ht="20.100000000000001" customHeight="1">
      <c r="A49" s="330" t="s">
        <v>1376</v>
      </c>
      <c r="B49" s="330" t="s">
        <v>1377</v>
      </c>
      <c r="C49" s="131"/>
      <c r="D49" s="131"/>
      <c r="E49" s="131"/>
      <c r="F49" s="131"/>
      <c r="G49" s="131"/>
      <c r="H49" s="131"/>
      <c r="I49" s="131"/>
    </row>
    <row r="50" spans="1:9" ht="12.95" customHeight="1">
      <c r="A50" s="330" t="s">
        <v>354</v>
      </c>
      <c r="B50" s="330" t="s">
        <v>1378</v>
      </c>
      <c r="C50" s="131">
        <v>1172</v>
      </c>
      <c r="D50" s="131">
        <v>38856</v>
      </c>
      <c r="E50" s="131">
        <v>38676</v>
      </c>
      <c r="F50" s="131">
        <v>4121</v>
      </c>
      <c r="G50" s="131">
        <v>114886</v>
      </c>
      <c r="H50" s="131">
        <v>501940</v>
      </c>
      <c r="I50" s="131">
        <v>499008</v>
      </c>
    </row>
    <row r="51" spans="1:9" ht="20.100000000000001" customHeight="1">
      <c r="A51" s="330" t="s">
        <v>1379</v>
      </c>
      <c r="B51" s="330" t="s">
        <v>1377</v>
      </c>
      <c r="C51" s="131">
        <v>0</v>
      </c>
      <c r="D51" s="131">
        <v>0</v>
      </c>
      <c r="E51" s="131">
        <v>0</v>
      </c>
      <c r="F51" s="131">
        <v>0</v>
      </c>
      <c r="G51" s="131">
        <v>0</v>
      </c>
      <c r="H51" s="131">
        <v>0</v>
      </c>
      <c r="I51" s="131">
        <v>0</v>
      </c>
    </row>
    <row r="52" spans="1:9" ht="12.95" customHeight="1">
      <c r="A52" s="330" t="s">
        <v>354</v>
      </c>
      <c r="B52" s="330" t="s">
        <v>1380</v>
      </c>
      <c r="C52" s="131">
        <v>756</v>
      </c>
      <c r="D52" s="131">
        <v>25030</v>
      </c>
      <c r="E52" s="131">
        <v>24923</v>
      </c>
      <c r="F52" s="131">
        <v>2759</v>
      </c>
      <c r="G52" s="131">
        <v>74567</v>
      </c>
      <c r="H52" s="131">
        <v>332252</v>
      </c>
      <c r="I52" s="131">
        <v>330516</v>
      </c>
    </row>
    <row r="53" spans="1:9" ht="20.100000000000001" customHeight="1">
      <c r="A53" s="330" t="s">
        <v>1381</v>
      </c>
      <c r="B53" s="330" t="s">
        <v>1382</v>
      </c>
      <c r="C53" s="131"/>
      <c r="D53" s="131"/>
      <c r="E53" s="131"/>
      <c r="F53" s="131"/>
      <c r="G53" s="131"/>
      <c r="H53" s="131"/>
      <c r="I53" s="131"/>
    </row>
    <row r="54" spans="1:9" ht="12.95" customHeight="1">
      <c r="A54" s="330" t="s">
        <v>354</v>
      </c>
      <c r="B54" s="330" t="s">
        <v>1383</v>
      </c>
      <c r="C54" s="131">
        <v>416</v>
      </c>
      <c r="D54" s="131">
        <v>13826</v>
      </c>
      <c r="E54" s="131">
        <v>13753</v>
      </c>
      <c r="F54" s="131">
        <v>1362</v>
      </c>
      <c r="G54" s="131">
        <v>40319</v>
      </c>
      <c r="H54" s="131">
        <v>169689</v>
      </c>
      <c r="I54" s="131">
        <v>168492</v>
      </c>
    </row>
    <row r="55" spans="1:9" ht="20.100000000000001" customHeight="1">
      <c r="A55" s="330" t="s">
        <v>1384</v>
      </c>
      <c r="B55" s="330" t="s">
        <v>1374</v>
      </c>
      <c r="C55" s="131"/>
      <c r="D55" s="131"/>
      <c r="E55" s="131"/>
      <c r="F55" s="131"/>
      <c r="G55" s="131"/>
      <c r="H55" s="131"/>
      <c r="I55" s="131"/>
    </row>
    <row r="56" spans="1:9" ht="12.95" customHeight="1">
      <c r="A56" s="330" t="s">
        <v>354</v>
      </c>
      <c r="B56" s="330" t="s">
        <v>1385</v>
      </c>
      <c r="C56" s="131"/>
      <c r="D56" s="131"/>
      <c r="E56" s="131"/>
      <c r="F56" s="131"/>
      <c r="G56" s="131"/>
      <c r="H56" s="131"/>
      <c r="I56" s="131"/>
    </row>
    <row r="57" spans="1:9" ht="12.95" customHeight="1">
      <c r="A57" s="330" t="s">
        <v>354</v>
      </c>
      <c r="B57" s="330" t="s">
        <v>1101</v>
      </c>
      <c r="C57" s="131">
        <v>1208</v>
      </c>
      <c r="D57" s="131">
        <v>65764</v>
      </c>
      <c r="E57" s="131">
        <v>65090</v>
      </c>
      <c r="F57" s="131">
        <v>7424</v>
      </c>
      <c r="G57" s="131">
        <v>211131</v>
      </c>
      <c r="H57" s="131">
        <v>905361</v>
      </c>
      <c r="I57" s="131">
        <v>894340</v>
      </c>
    </row>
    <row r="58" spans="1:9" ht="20.100000000000001" customHeight="1">
      <c r="A58" s="330" t="s">
        <v>1386</v>
      </c>
      <c r="B58" s="330" t="s">
        <v>1387</v>
      </c>
      <c r="C58" s="131">
        <v>305</v>
      </c>
      <c r="D58" s="131">
        <v>14924</v>
      </c>
      <c r="E58" s="131">
        <v>14756</v>
      </c>
      <c r="F58" s="131">
        <v>1737</v>
      </c>
      <c r="G58" s="131">
        <v>43430</v>
      </c>
      <c r="H58" s="131">
        <v>147900</v>
      </c>
      <c r="I58" s="131">
        <v>146221</v>
      </c>
    </row>
    <row r="59" spans="1:9" ht="20.100000000000001" customHeight="1">
      <c r="A59" s="330" t="s">
        <v>1388</v>
      </c>
      <c r="B59" s="330" t="s">
        <v>1389</v>
      </c>
      <c r="C59" s="131"/>
      <c r="D59" s="131"/>
      <c r="E59" s="131"/>
      <c r="F59" s="131"/>
      <c r="G59" s="131"/>
      <c r="H59" s="131"/>
      <c r="I59" s="131"/>
    </row>
    <row r="60" spans="1:9" ht="12.95" customHeight="1">
      <c r="A60" s="330" t="s">
        <v>354</v>
      </c>
      <c r="B60" s="330" t="s">
        <v>1390</v>
      </c>
      <c r="C60" s="131"/>
      <c r="D60" s="131"/>
      <c r="E60" s="131"/>
      <c r="F60" s="131"/>
      <c r="G60" s="131"/>
      <c r="H60" s="131"/>
      <c r="I60" s="131"/>
    </row>
    <row r="61" spans="1:9" ht="12.95" customHeight="1">
      <c r="A61" s="330" t="s">
        <v>354</v>
      </c>
      <c r="B61" s="330" t="s">
        <v>1391</v>
      </c>
      <c r="C61" s="131">
        <v>44</v>
      </c>
      <c r="D61" s="131">
        <v>2315</v>
      </c>
      <c r="E61" s="131">
        <v>2270</v>
      </c>
      <c r="F61" s="131">
        <v>254</v>
      </c>
      <c r="G61" s="131">
        <v>9424</v>
      </c>
      <c r="H61" s="131">
        <v>32029</v>
      </c>
      <c r="I61" s="131">
        <v>31424</v>
      </c>
    </row>
    <row r="62" spans="1:9" ht="20.100000000000001" customHeight="1">
      <c r="A62" s="330" t="s">
        <v>1392</v>
      </c>
      <c r="B62" s="330" t="s">
        <v>1393</v>
      </c>
      <c r="C62" s="131">
        <v>859</v>
      </c>
      <c r="D62" s="131">
        <v>48525</v>
      </c>
      <c r="E62" s="131">
        <v>48064</v>
      </c>
      <c r="F62" s="131">
        <v>5433</v>
      </c>
      <c r="G62" s="131">
        <v>158277</v>
      </c>
      <c r="H62" s="131">
        <v>725433</v>
      </c>
      <c r="I62" s="131">
        <v>716695</v>
      </c>
    </row>
    <row r="63" spans="1:9" ht="12" customHeight="1">
      <c r="A63" s="330" t="s">
        <v>354</v>
      </c>
      <c r="B63" s="330">
        <v>0</v>
      </c>
      <c r="D63" s="27">
        <v>0</v>
      </c>
      <c r="E63" s="27">
        <v>0</v>
      </c>
      <c r="F63" s="27">
        <v>0</v>
      </c>
      <c r="G63" s="27">
        <v>0</v>
      </c>
      <c r="H63" s="27">
        <v>0</v>
      </c>
      <c r="I63" s="27">
        <v>0</v>
      </c>
    </row>
    <row r="64" spans="1:9" ht="12" customHeight="1">
      <c r="A64" s="330" t="s">
        <v>354</v>
      </c>
      <c r="B64" s="330">
        <v>0</v>
      </c>
      <c r="C64" s="27">
        <v>0</v>
      </c>
      <c r="D64" s="27">
        <v>0</v>
      </c>
      <c r="E64" s="27">
        <v>0</v>
      </c>
      <c r="F64" s="27">
        <v>0</v>
      </c>
      <c r="G64" s="27">
        <v>0</v>
      </c>
      <c r="H64" s="27">
        <v>0</v>
      </c>
      <c r="I64" s="27">
        <v>0</v>
      </c>
    </row>
    <row r="65" spans="1:9" ht="12" customHeight="1"/>
    <row r="66" spans="1:9" ht="18" customHeight="1">
      <c r="A66" s="705" t="s">
        <v>1743</v>
      </c>
      <c r="B66" s="705"/>
      <c r="C66" s="705"/>
      <c r="D66" s="705"/>
      <c r="E66" s="705"/>
      <c r="F66" s="705"/>
      <c r="G66" s="705"/>
      <c r="H66" s="705"/>
      <c r="I66" s="705"/>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21" customWidth="1"/>
    <col min="2" max="2" width="31.140625" style="326" customWidth="1"/>
    <col min="3" max="3" width="16.85546875" style="321" customWidth="1"/>
    <col min="4" max="5" width="14.42578125" style="321" customWidth="1"/>
    <col min="6" max="6" width="17.7109375" style="321" customWidth="1"/>
    <col min="7" max="8" width="14.42578125" style="321" customWidth="1"/>
    <col min="9" max="16384" width="11.42578125" style="321"/>
  </cols>
  <sheetData>
    <row r="1" spans="1:9" ht="15" customHeight="1">
      <c r="A1" s="812" t="s">
        <v>1764</v>
      </c>
    </row>
    <row r="2" spans="1:9" ht="20.100000000000001" customHeight="1">
      <c r="A2" s="224" t="s">
        <v>740</v>
      </c>
      <c r="B2" s="319"/>
      <c r="C2" s="320"/>
      <c r="D2" s="320"/>
      <c r="E2" s="320"/>
    </row>
    <row r="3" spans="1:9" ht="20.100000000000001" customHeight="1">
      <c r="A3" s="224" t="s">
        <v>1557</v>
      </c>
      <c r="B3" s="322"/>
      <c r="C3" s="322"/>
      <c r="D3" s="322"/>
      <c r="E3" s="322"/>
      <c r="F3" s="322"/>
      <c r="G3" s="322"/>
      <c r="H3" s="322"/>
      <c r="I3" s="322"/>
    </row>
    <row r="4" spans="1:9" ht="20.100000000000001" customHeight="1">
      <c r="A4" s="224" t="s">
        <v>1757</v>
      </c>
      <c r="B4" s="319"/>
      <c r="C4" s="320"/>
      <c r="D4" s="320"/>
      <c r="E4" s="320"/>
      <c r="F4" s="320"/>
    </row>
    <row r="5" spans="1:9" ht="20.100000000000001" customHeight="1">
      <c r="A5" s="224" t="s">
        <v>1528</v>
      </c>
      <c r="B5" s="319"/>
      <c r="C5" s="320"/>
      <c r="D5" s="320"/>
      <c r="E5" s="320"/>
      <c r="F5" s="320"/>
    </row>
    <row r="6" spans="1:9" ht="20.100000000000001" customHeight="1">
      <c r="A6" s="224" t="s">
        <v>546</v>
      </c>
      <c r="B6" s="224"/>
      <c r="C6" s="320"/>
      <c r="D6" s="320"/>
      <c r="E6" s="320"/>
      <c r="F6" s="320"/>
    </row>
    <row r="7" spans="1:9" ht="20.100000000000001" customHeight="1">
      <c r="A7" s="224" t="s">
        <v>155</v>
      </c>
      <c r="B7" s="323"/>
      <c r="C7" s="324"/>
      <c r="D7" s="324"/>
      <c r="E7" s="324"/>
      <c r="F7" s="324"/>
    </row>
    <row r="8" spans="1:9" ht="15.75" customHeight="1">
      <c r="A8" s="877" t="s">
        <v>1098</v>
      </c>
      <c r="B8" s="880" t="s">
        <v>1099</v>
      </c>
      <c r="C8" s="998" t="s">
        <v>825</v>
      </c>
      <c r="D8" s="999" t="s">
        <v>1529</v>
      </c>
      <c r="E8" s="996"/>
      <c r="F8" s="999" t="s">
        <v>427</v>
      </c>
      <c r="G8" s="999" t="s">
        <v>1529</v>
      </c>
      <c r="H8" s="1059"/>
      <c r="I8" s="325"/>
    </row>
    <row r="9" spans="1:9" ht="15.75" customHeight="1">
      <c r="A9" s="878"/>
      <c r="B9" s="881"/>
      <c r="C9" s="1054"/>
      <c r="D9" s="1056"/>
      <c r="E9" s="1057"/>
      <c r="F9" s="1058"/>
      <c r="G9" s="1056"/>
      <c r="H9" s="1060"/>
      <c r="I9" s="325"/>
    </row>
    <row r="10" spans="1:9" ht="15.75" customHeight="1">
      <c r="A10" s="878"/>
      <c r="B10" s="881"/>
      <c r="C10" s="1054"/>
      <c r="D10" s="998" t="s">
        <v>1152</v>
      </c>
      <c r="E10" s="998" t="s">
        <v>1530</v>
      </c>
      <c r="F10" s="1058"/>
      <c r="G10" s="998" t="s">
        <v>1152</v>
      </c>
      <c r="H10" s="999" t="s">
        <v>1530</v>
      </c>
      <c r="I10" s="325"/>
    </row>
    <row r="11" spans="1:9" ht="15.75" customHeight="1">
      <c r="A11" s="878"/>
      <c r="B11" s="881"/>
      <c r="C11" s="1055"/>
      <c r="D11" s="1055"/>
      <c r="E11" s="1055"/>
      <c r="F11" s="1056"/>
      <c r="G11" s="1055"/>
      <c r="H11" s="1056"/>
      <c r="I11" s="325"/>
    </row>
    <row r="12" spans="1:9" ht="15.75" customHeight="1">
      <c r="A12" s="879"/>
      <c r="B12" s="882"/>
      <c r="C12" s="317" t="s">
        <v>1531</v>
      </c>
      <c r="D12" s="983" t="s">
        <v>666</v>
      </c>
      <c r="E12" s="995"/>
      <c r="F12" s="317" t="s">
        <v>1531</v>
      </c>
      <c r="G12" s="983" t="s">
        <v>666</v>
      </c>
      <c r="H12" s="984"/>
      <c r="I12" s="325"/>
    </row>
    <row r="13" spans="1:9" ht="15.75" customHeight="1">
      <c r="A13" s="316"/>
      <c r="B13" s="316"/>
      <c r="C13" s="270"/>
      <c r="D13" s="270"/>
      <c r="E13" s="270"/>
      <c r="F13" s="270"/>
      <c r="G13" s="270"/>
      <c r="H13" s="270"/>
      <c r="I13" s="325"/>
    </row>
    <row r="14" spans="1:9" ht="15.75" customHeight="1">
      <c r="A14" s="248" t="s">
        <v>1532</v>
      </c>
      <c r="B14" s="316"/>
      <c r="C14" s="270"/>
      <c r="D14" s="270"/>
      <c r="E14" s="270"/>
      <c r="F14" s="270"/>
      <c r="G14" s="270"/>
      <c r="H14" s="270"/>
      <c r="I14" s="325"/>
    </row>
    <row r="15" spans="1:9" ht="18" customHeight="1">
      <c r="A15" s="299" t="s">
        <v>1533</v>
      </c>
      <c r="B15" s="300" t="s">
        <v>659</v>
      </c>
      <c r="C15" s="249"/>
      <c r="D15" s="27"/>
      <c r="E15" s="27"/>
      <c r="F15" s="27"/>
      <c r="G15" s="248"/>
      <c r="H15" s="248"/>
    </row>
    <row r="16" spans="1:9" ht="15.75" customHeight="1">
      <c r="A16" s="299" t="s">
        <v>1534</v>
      </c>
      <c r="B16" s="300" t="s">
        <v>548</v>
      </c>
      <c r="C16" s="249">
        <v>111.6</v>
      </c>
      <c r="D16" s="249">
        <v>0.81141201152166165</v>
      </c>
      <c r="E16" s="249">
        <v>2.2999999999999998</v>
      </c>
      <c r="F16" s="249">
        <v>162.9</v>
      </c>
      <c r="G16" s="249">
        <v>-2.7149088702338231</v>
      </c>
      <c r="H16" s="249">
        <v>7.5</v>
      </c>
    </row>
    <row r="17" spans="1:8" ht="11.25" customHeight="1">
      <c r="A17" s="301"/>
      <c r="B17" s="302"/>
      <c r="C17" s="249"/>
      <c r="D17" s="249"/>
      <c r="E17" s="249"/>
      <c r="F17" s="249"/>
      <c r="G17" s="249"/>
      <c r="H17" s="249"/>
    </row>
    <row r="18" spans="1:8" ht="35.25" customHeight="1">
      <c r="A18" s="303" t="s">
        <v>1535</v>
      </c>
      <c r="B18" s="304" t="s">
        <v>1329</v>
      </c>
      <c r="C18" s="250">
        <v>108</v>
      </c>
      <c r="D18" s="250">
        <v>0.62596277569364478</v>
      </c>
      <c r="E18" s="250">
        <v>0.9</v>
      </c>
      <c r="F18" s="250">
        <v>156.1</v>
      </c>
      <c r="G18" s="250">
        <v>-5.8201461377832997</v>
      </c>
      <c r="H18" s="250">
        <v>4.0999999999999996</v>
      </c>
    </row>
    <row r="19" spans="1:8" ht="15" customHeight="1">
      <c r="A19" s="305"/>
      <c r="B19" s="306"/>
      <c r="C19" s="250"/>
      <c r="D19" s="250"/>
      <c r="E19" s="250"/>
      <c r="F19" s="250"/>
      <c r="G19" s="250"/>
      <c r="H19" s="250"/>
    </row>
    <row r="20" spans="1:8" ht="35.25" customHeight="1">
      <c r="A20" s="307">
        <v>42</v>
      </c>
      <c r="B20" s="304" t="s">
        <v>1006</v>
      </c>
      <c r="C20" s="250">
        <v>111.6</v>
      </c>
      <c r="D20" s="250">
        <v>0.97782770552832243</v>
      </c>
      <c r="E20" s="250">
        <v>3.9</v>
      </c>
      <c r="F20" s="250">
        <v>172.8</v>
      </c>
      <c r="G20" s="250">
        <v>-1.2299625627502975</v>
      </c>
      <c r="H20" s="250">
        <v>12.6</v>
      </c>
    </row>
    <row r="21" spans="1:8" ht="35.25" customHeight="1">
      <c r="A21" s="303" t="s">
        <v>1536</v>
      </c>
      <c r="B21" s="304" t="s">
        <v>1537</v>
      </c>
      <c r="C21" s="250">
        <v>110.5</v>
      </c>
      <c r="D21" s="250">
        <v>1.2418547946357217</v>
      </c>
      <c r="E21" s="250">
        <v>4.3</v>
      </c>
      <c r="F21" s="250">
        <v>174.7</v>
      </c>
      <c r="G21" s="250">
        <v>-2.808499534983544</v>
      </c>
      <c r="H21" s="250">
        <v>13.8</v>
      </c>
    </row>
    <row r="22" spans="1:8" ht="35.25" customHeight="1">
      <c r="A22" s="303" t="s">
        <v>1538</v>
      </c>
      <c r="B22" s="304" t="s">
        <v>1340</v>
      </c>
      <c r="C22" s="250">
        <v>114.6</v>
      </c>
      <c r="D22" s="250">
        <v>1.3726697524311104</v>
      </c>
      <c r="E22" s="250">
        <v>4.4000000000000004</v>
      </c>
      <c r="F22" s="250">
        <v>189.5</v>
      </c>
      <c r="G22" s="250">
        <v>-2.1790104060210425</v>
      </c>
      <c r="H22" s="250">
        <v>8.1999999999999993</v>
      </c>
    </row>
    <row r="23" spans="1:8" ht="15" customHeight="1">
      <c r="A23" s="305"/>
      <c r="B23" s="306"/>
      <c r="C23" s="250"/>
      <c r="D23" s="250"/>
      <c r="E23" s="250"/>
      <c r="F23" s="250"/>
      <c r="G23" s="250"/>
      <c r="H23" s="250"/>
    </row>
    <row r="24" spans="1:8" ht="35.25" customHeight="1">
      <c r="A24" s="303" t="s">
        <v>1539</v>
      </c>
      <c r="B24" s="304" t="s">
        <v>1540</v>
      </c>
      <c r="C24" s="250">
        <v>111.9</v>
      </c>
      <c r="D24" s="250">
        <v>0.74379597167801847</v>
      </c>
      <c r="E24" s="250">
        <v>3.8</v>
      </c>
      <c r="F24" s="250">
        <v>161.4</v>
      </c>
      <c r="G24" s="250">
        <v>-0.60385840235598343</v>
      </c>
      <c r="H24" s="250">
        <v>14.2</v>
      </c>
    </row>
    <row r="25" spans="1:8" ht="35.25" customHeight="1">
      <c r="A25" s="303" t="s">
        <v>1541</v>
      </c>
      <c r="B25" s="304" t="s">
        <v>1542</v>
      </c>
      <c r="C25" s="250">
        <v>106.9</v>
      </c>
      <c r="D25" s="250">
        <v>0.94674556213016903</v>
      </c>
      <c r="E25" s="250">
        <v>3.2</v>
      </c>
      <c r="F25" s="250">
        <v>150.9</v>
      </c>
      <c r="G25" s="250">
        <v>1.5720678536490951</v>
      </c>
      <c r="H25" s="250">
        <v>20.3</v>
      </c>
    </row>
    <row r="26" spans="1:8" ht="15" customHeight="1">
      <c r="A26" s="305"/>
      <c r="B26" s="306"/>
      <c r="C26" s="250"/>
      <c r="D26" s="250"/>
      <c r="E26" s="250"/>
      <c r="F26" s="250"/>
      <c r="G26" s="250"/>
      <c r="H26" s="250"/>
    </row>
    <row r="27" spans="1:8" ht="35.25" customHeight="1">
      <c r="A27" s="303" t="s">
        <v>1543</v>
      </c>
      <c r="B27" s="304" t="s">
        <v>1358</v>
      </c>
      <c r="C27" s="250">
        <v>111.6</v>
      </c>
      <c r="D27" s="250">
        <v>0.70255369654275146</v>
      </c>
      <c r="E27" s="250">
        <v>2.2000000000000002</v>
      </c>
      <c r="F27" s="250">
        <v>187.3</v>
      </c>
      <c r="G27" s="250">
        <v>2.5209214300126792</v>
      </c>
      <c r="H27" s="250">
        <v>7.9</v>
      </c>
    </row>
    <row r="28" spans="1:8" ht="15" customHeight="1">
      <c r="A28" s="305"/>
      <c r="B28" s="306"/>
      <c r="C28" s="250"/>
      <c r="D28" s="250"/>
      <c r="E28" s="250"/>
      <c r="F28" s="250"/>
      <c r="G28" s="250"/>
      <c r="H28" s="250"/>
    </row>
    <row r="29" spans="1:8" ht="39" customHeight="1">
      <c r="A29" s="303" t="s">
        <v>1544</v>
      </c>
      <c r="B29" s="304" t="s">
        <v>1545</v>
      </c>
      <c r="C29" s="250">
        <v>121.8</v>
      </c>
      <c r="D29" s="250">
        <v>0.46894983657808087</v>
      </c>
      <c r="E29" s="250">
        <v>4.0999999999999996</v>
      </c>
      <c r="F29" s="250">
        <v>198.3</v>
      </c>
      <c r="G29" s="250">
        <v>1.7131452478605036</v>
      </c>
      <c r="H29" s="250">
        <v>10.3</v>
      </c>
    </row>
    <row r="30" spans="1:8" ht="15" customHeight="1">
      <c r="A30" s="305"/>
      <c r="B30" s="306"/>
      <c r="C30" s="250"/>
      <c r="D30" s="250"/>
      <c r="E30" s="250"/>
      <c r="F30" s="250"/>
      <c r="G30" s="250"/>
      <c r="H30" s="250"/>
    </row>
    <row r="31" spans="1:8" ht="35.25" customHeight="1">
      <c r="A31" s="303" t="s">
        <v>1546</v>
      </c>
      <c r="B31" s="304" t="s">
        <v>1547</v>
      </c>
      <c r="C31" s="250">
        <v>115.5</v>
      </c>
      <c r="D31" s="250">
        <v>0.89724073616939126</v>
      </c>
      <c r="E31" s="250">
        <v>2.1</v>
      </c>
      <c r="F31" s="250">
        <v>158.6</v>
      </c>
      <c r="G31" s="250">
        <v>-0.75561564819597304</v>
      </c>
      <c r="H31" s="250">
        <v>6.2</v>
      </c>
    </row>
    <row r="32" spans="1:8" ht="35.25" customHeight="1">
      <c r="A32" s="303" t="s">
        <v>1548</v>
      </c>
      <c r="B32" s="304" t="s">
        <v>1549</v>
      </c>
      <c r="C32" s="250">
        <v>109.1</v>
      </c>
      <c r="D32" s="250">
        <v>1.2453509137049013</v>
      </c>
      <c r="E32" s="250">
        <v>0.8</v>
      </c>
      <c r="F32" s="250">
        <v>157.30000000000001</v>
      </c>
      <c r="G32" s="250">
        <v>-4.2120612229293304</v>
      </c>
      <c r="H32" s="250">
        <v>7.2</v>
      </c>
    </row>
    <row r="33" spans="1:8" ht="35.25" customHeight="1">
      <c r="A33" s="303" t="s">
        <v>1550</v>
      </c>
      <c r="B33" s="304" t="s">
        <v>1551</v>
      </c>
      <c r="C33" s="250">
        <v>105</v>
      </c>
      <c r="D33" s="250">
        <v>1.156423213053448</v>
      </c>
      <c r="E33" s="250">
        <v>1</v>
      </c>
      <c r="F33" s="250">
        <v>150.6</v>
      </c>
      <c r="G33" s="250">
        <v>-1.8560788852906129</v>
      </c>
      <c r="H33" s="250">
        <v>7.4</v>
      </c>
    </row>
    <row r="34" spans="1:8" ht="35.25" customHeight="1">
      <c r="A34" s="303" t="s">
        <v>1552</v>
      </c>
      <c r="B34" s="304" t="s">
        <v>1553</v>
      </c>
      <c r="C34" s="250">
        <v>116.9</v>
      </c>
      <c r="D34" s="250">
        <v>1.380617217108826</v>
      </c>
      <c r="E34" s="250">
        <v>1</v>
      </c>
      <c r="F34" s="250">
        <v>166</v>
      </c>
      <c r="G34" s="250">
        <v>-7.5949169876763811</v>
      </c>
      <c r="H34" s="250">
        <v>6.8</v>
      </c>
    </row>
    <row r="35" spans="1:8" ht="15" customHeight="1">
      <c r="A35" s="305"/>
      <c r="B35" s="306"/>
      <c r="C35" s="250"/>
      <c r="D35" s="250"/>
      <c r="E35" s="250"/>
      <c r="F35" s="250"/>
      <c r="G35" s="250"/>
      <c r="H35" s="250"/>
    </row>
    <row r="36" spans="1:8" ht="35.25" customHeight="1">
      <c r="A36" s="303" t="s">
        <v>1554</v>
      </c>
      <c r="B36" s="304" t="s">
        <v>1555</v>
      </c>
      <c r="C36" s="250">
        <v>122.8</v>
      </c>
      <c r="D36" s="250">
        <v>0.53392003811711941</v>
      </c>
      <c r="E36" s="250">
        <v>3.3</v>
      </c>
      <c r="F36" s="250">
        <v>161.69999999999999</v>
      </c>
      <c r="G36" s="250">
        <v>2.6732456704456453</v>
      </c>
      <c r="H36" s="250">
        <v>5.4</v>
      </c>
    </row>
    <row r="37" spans="1:8" ht="35.1" customHeight="1">
      <c r="C37" s="131"/>
      <c r="D37" s="131"/>
      <c r="E37" s="131"/>
      <c r="F37" s="131"/>
    </row>
    <row r="38" spans="1:8" ht="15.95" customHeight="1">
      <c r="C38" s="249"/>
      <c r="D38" s="249"/>
      <c r="E38" s="249"/>
      <c r="F38" s="249"/>
      <c r="G38" s="249"/>
      <c r="H38" s="249"/>
    </row>
    <row r="39" spans="1:8" ht="15.95" customHeight="1">
      <c r="C39" s="131"/>
      <c r="D39" s="131"/>
      <c r="E39" s="131"/>
      <c r="F39" s="131"/>
    </row>
    <row r="40" spans="1:8" ht="15.95" customHeight="1">
      <c r="C40" s="131"/>
      <c r="D40" s="131"/>
      <c r="E40" s="131"/>
      <c r="F40" s="131"/>
    </row>
    <row r="41" spans="1:8" ht="22.5" customHeight="1">
      <c r="C41" s="131"/>
      <c r="D41" s="131"/>
      <c r="E41" s="131"/>
      <c r="F41" s="131"/>
    </row>
    <row r="42" spans="1:8" ht="30.75" customHeight="1">
      <c r="C42" s="249"/>
      <c r="D42" s="249"/>
      <c r="E42" s="249"/>
      <c r="F42" s="249"/>
      <c r="G42" s="249"/>
      <c r="H42" s="249"/>
    </row>
    <row r="43" spans="1:8" ht="29.25" customHeight="1">
      <c r="C43" s="131"/>
      <c r="D43" s="131"/>
      <c r="E43" s="131"/>
      <c r="F43" s="131"/>
    </row>
    <row r="44" spans="1:8" ht="15.95" customHeight="1">
      <c r="C44" s="249"/>
      <c r="D44" s="249"/>
      <c r="E44" s="249"/>
      <c r="F44" s="249"/>
      <c r="G44" s="249"/>
      <c r="H44" s="249"/>
    </row>
    <row r="45" spans="1:8" ht="19.5" customHeight="1">
      <c r="C45" s="131"/>
      <c r="D45" s="131"/>
      <c r="E45" s="131"/>
      <c r="F45" s="131"/>
    </row>
    <row r="46" spans="1:8" ht="15.95" customHeight="1">
      <c r="C46" s="249"/>
      <c r="D46" s="249"/>
      <c r="E46" s="249"/>
      <c r="F46" s="249"/>
      <c r="G46" s="249"/>
      <c r="H46" s="249"/>
    </row>
    <row r="47" spans="1:8" ht="23.25" customHeight="1">
      <c r="C47" s="27"/>
      <c r="D47" s="27"/>
      <c r="E47" s="27"/>
      <c r="F47" s="27"/>
    </row>
    <row r="48" spans="1:8" ht="15.95" customHeight="1">
      <c r="C48" s="249"/>
      <c r="D48" s="249"/>
      <c r="E48" s="249"/>
      <c r="F48" s="249"/>
      <c r="G48" s="249"/>
      <c r="H48" s="249"/>
    </row>
    <row r="49" spans="1:1">
      <c r="A49" s="321" t="s">
        <v>1743</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321" customWidth="1"/>
    <col min="2" max="2" width="22.5703125" style="321" customWidth="1"/>
    <col min="3" max="8" width="17.7109375" style="321" customWidth="1"/>
    <col min="9" max="16384" width="11.42578125" style="321"/>
  </cols>
  <sheetData>
    <row r="1" spans="1:8" ht="15" customHeight="1">
      <c r="A1" s="812" t="s">
        <v>1764</v>
      </c>
    </row>
    <row r="2" spans="1:8" ht="23.1" customHeight="1">
      <c r="A2" s="333" t="s">
        <v>740</v>
      </c>
      <c r="B2" s="333"/>
      <c r="C2" s="333"/>
      <c r="D2" s="333"/>
      <c r="E2" s="333"/>
      <c r="F2" s="333"/>
      <c r="G2" s="333"/>
      <c r="H2" s="333"/>
    </row>
    <row r="3" spans="1:8" ht="23.1" customHeight="1">
      <c r="A3" s="604" t="s">
        <v>1587</v>
      </c>
      <c r="B3" s="333"/>
      <c r="C3" s="333"/>
      <c r="D3" s="333"/>
      <c r="E3" s="333"/>
      <c r="F3" s="333"/>
      <c r="G3" s="333"/>
      <c r="H3" s="333"/>
    </row>
    <row r="4" spans="1:8" ht="23.1" customHeight="1">
      <c r="A4" s="605" t="s">
        <v>1704</v>
      </c>
      <c r="B4" s="333"/>
      <c r="C4" s="333"/>
      <c r="D4" s="333"/>
      <c r="E4" s="333"/>
      <c r="F4" s="333"/>
      <c r="G4" s="333"/>
      <c r="H4" s="333"/>
    </row>
    <row r="5" spans="1:8" ht="23.1" customHeight="1">
      <c r="A5" s="606" t="s">
        <v>1321</v>
      </c>
      <c r="B5" s="333"/>
      <c r="C5" s="333"/>
      <c r="D5" s="333"/>
      <c r="E5" s="333"/>
      <c r="F5" s="333"/>
      <c r="G5" s="333"/>
      <c r="H5" s="333"/>
    </row>
    <row r="6" spans="1:8" ht="30" customHeight="1">
      <c r="A6" s="334" t="s">
        <v>546</v>
      </c>
      <c r="B6" s="334"/>
      <c r="C6" s="334"/>
      <c r="D6" s="334"/>
      <c r="E6" s="334"/>
      <c r="F6" s="334"/>
      <c r="G6" s="334"/>
      <c r="H6" s="334"/>
    </row>
    <row r="7" spans="1:8" ht="15.75" customHeight="1">
      <c r="A7" s="1068" t="s">
        <v>1098</v>
      </c>
      <c r="B7" s="1071" t="s">
        <v>1099</v>
      </c>
      <c r="C7" s="1074" t="s">
        <v>149</v>
      </c>
      <c r="D7" s="1074" t="s">
        <v>1202</v>
      </c>
      <c r="E7" s="1077" t="s">
        <v>1201</v>
      </c>
      <c r="F7" s="1061" t="s">
        <v>302</v>
      </c>
      <c r="G7" s="1061" t="s">
        <v>427</v>
      </c>
      <c r="H7" s="1061" t="s">
        <v>1200</v>
      </c>
    </row>
    <row r="8" spans="1:8" ht="15.75" customHeight="1">
      <c r="A8" s="1069"/>
      <c r="B8" s="1072"/>
      <c r="C8" s="1075"/>
      <c r="D8" s="1075"/>
      <c r="E8" s="1078"/>
      <c r="F8" s="1062"/>
      <c r="G8" s="1062"/>
      <c r="H8" s="1062"/>
    </row>
    <row r="9" spans="1:8" ht="15.75" customHeight="1">
      <c r="A9" s="1069"/>
      <c r="B9" s="1072"/>
      <c r="C9" s="1075"/>
      <c r="D9" s="1075"/>
      <c r="E9" s="1078"/>
      <c r="F9" s="1062"/>
      <c r="G9" s="1062"/>
      <c r="H9" s="1062"/>
    </row>
    <row r="10" spans="1:8" ht="15.75" customHeight="1">
      <c r="A10" s="1069"/>
      <c r="B10" s="1072"/>
      <c r="C10" s="1076"/>
      <c r="D10" s="1076"/>
      <c r="E10" s="1079"/>
      <c r="F10" s="1063"/>
      <c r="G10" s="1063"/>
      <c r="H10" s="1063"/>
    </row>
    <row r="11" spans="1:8" ht="15.75" customHeight="1">
      <c r="A11" s="1070"/>
      <c r="B11" s="1073"/>
      <c r="C11" s="1064" t="s">
        <v>183</v>
      </c>
      <c r="D11" s="1065"/>
      <c r="E11" s="607" t="s">
        <v>1100</v>
      </c>
      <c r="F11" s="1066" t="s">
        <v>1401</v>
      </c>
      <c r="G11" s="1067"/>
      <c r="H11" s="1067"/>
    </row>
    <row r="12" spans="1:8" ht="35.1" customHeight="1">
      <c r="A12" s="321" t="s">
        <v>1199</v>
      </c>
      <c r="B12" s="321" t="s">
        <v>581</v>
      </c>
      <c r="C12" s="27">
        <v>0</v>
      </c>
      <c r="D12" s="27">
        <v>0</v>
      </c>
      <c r="E12" s="27">
        <v>0</v>
      </c>
      <c r="F12" s="27">
        <v>0</v>
      </c>
      <c r="G12" s="27">
        <v>0</v>
      </c>
      <c r="H12" s="27">
        <v>0</v>
      </c>
    </row>
    <row r="13" spans="1:8" ht="15.95" customHeight="1">
      <c r="A13" s="321" t="s">
        <v>1182</v>
      </c>
      <c r="B13" s="321" t="s">
        <v>548</v>
      </c>
      <c r="C13" s="131">
        <v>7818</v>
      </c>
      <c r="D13" s="131">
        <v>353388</v>
      </c>
      <c r="E13" s="131">
        <v>215954</v>
      </c>
      <c r="F13" s="131">
        <v>5976004</v>
      </c>
      <c r="G13" s="131">
        <v>19871749</v>
      </c>
      <c r="H13" s="131">
        <v>19480268</v>
      </c>
    </row>
    <row r="14" spans="1:8" ht="35.1" customHeight="1">
      <c r="A14" s="321" t="s">
        <v>1198</v>
      </c>
      <c r="B14" s="321" t="s">
        <v>798</v>
      </c>
      <c r="C14" s="131">
        <v>5569</v>
      </c>
      <c r="D14" s="131">
        <v>267858</v>
      </c>
      <c r="E14" s="131">
        <v>162747</v>
      </c>
      <c r="F14" s="131">
        <v>4670394</v>
      </c>
      <c r="G14" s="131">
        <v>15542432</v>
      </c>
      <c r="H14" s="131">
        <v>15225831</v>
      </c>
    </row>
    <row r="15" spans="1:8" ht="35.1" customHeight="1">
      <c r="A15" s="321" t="s">
        <v>1197</v>
      </c>
      <c r="B15" s="321" t="s">
        <v>1196</v>
      </c>
      <c r="C15" s="131">
        <v>2213</v>
      </c>
      <c r="D15" s="131">
        <v>112730</v>
      </c>
      <c r="E15" s="131">
        <v>72011</v>
      </c>
      <c r="F15" s="131">
        <v>1873545</v>
      </c>
      <c r="G15" s="131">
        <v>5893295</v>
      </c>
      <c r="H15" s="131">
        <v>5717896</v>
      </c>
    </row>
    <row r="16" spans="1:8" ht="35.1" customHeight="1">
      <c r="A16" s="321" t="s">
        <v>1195</v>
      </c>
      <c r="B16" s="434" t="s">
        <v>1194</v>
      </c>
      <c r="C16" s="131">
        <v>0</v>
      </c>
      <c r="D16" s="131">
        <v>0</v>
      </c>
      <c r="E16" s="131">
        <v>0</v>
      </c>
      <c r="F16" s="131">
        <v>0</v>
      </c>
      <c r="G16" s="131">
        <v>0</v>
      </c>
      <c r="H16" s="131">
        <v>0</v>
      </c>
    </row>
    <row r="17" spans="1:8" ht="15.95" customHeight="1">
      <c r="A17" s="321" t="s">
        <v>354</v>
      </c>
      <c r="B17" s="434" t="s">
        <v>1646</v>
      </c>
      <c r="C17" s="131">
        <v>0</v>
      </c>
      <c r="D17" s="131">
        <v>0</v>
      </c>
      <c r="E17" s="131">
        <v>0</v>
      </c>
      <c r="F17" s="131">
        <v>0</v>
      </c>
      <c r="G17" s="131">
        <v>0</v>
      </c>
      <c r="H17" s="131">
        <v>0</v>
      </c>
    </row>
    <row r="18" spans="1:8" ht="15.95" customHeight="1">
      <c r="A18" s="321" t="s">
        <v>354</v>
      </c>
      <c r="B18" s="434" t="s">
        <v>1193</v>
      </c>
      <c r="C18" s="131">
        <v>0</v>
      </c>
      <c r="D18" s="131">
        <v>0</v>
      </c>
      <c r="E18" s="131">
        <v>0</v>
      </c>
      <c r="F18" s="131">
        <v>0</v>
      </c>
      <c r="G18" s="131">
        <v>0</v>
      </c>
      <c r="H18" s="131">
        <v>0</v>
      </c>
    </row>
    <row r="19" spans="1:8" ht="15.95" customHeight="1">
      <c r="A19" s="321" t="s">
        <v>354</v>
      </c>
      <c r="B19" s="434" t="s">
        <v>1192</v>
      </c>
      <c r="C19" s="131">
        <v>2634</v>
      </c>
      <c r="D19" s="131">
        <v>119513</v>
      </c>
      <c r="E19" s="131">
        <v>69429</v>
      </c>
      <c r="F19" s="131">
        <v>2063498</v>
      </c>
      <c r="G19" s="131">
        <v>7030525</v>
      </c>
      <c r="H19" s="131">
        <v>6928515</v>
      </c>
    </row>
    <row r="20" spans="1:8" ht="35.1" customHeight="1">
      <c r="A20" s="321" t="s">
        <v>1191</v>
      </c>
      <c r="B20" s="321" t="s">
        <v>1190</v>
      </c>
      <c r="C20" s="131">
        <v>0</v>
      </c>
      <c r="D20" s="131">
        <v>0</v>
      </c>
      <c r="E20" s="131">
        <v>0</v>
      </c>
      <c r="F20" s="131">
        <v>0</v>
      </c>
      <c r="G20" s="131">
        <v>0</v>
      </c>
      <c r="H20" s="131">
        <v>0</v>
      </c>
    </row>
    <row r="21" spans="1:8" ht="15.95" customHeight="1">
      <c r="A21" s="321" t="s">
        <v>354</v>
      </c>
      <c r="B21" s="321" t="s">
        <v>798</v>
      </c>
      <c r="C21" s="131">
        <v>722</v>
      </c>
      <c r="D21" s="131">
        <v>35616</v>
      </c>
      <c r="E21" s="131">
        <v>21307</v>
      </c>
      <c r="F21" s="131">
        <v>733350</v>
      </c>
      <c r="G21" s="131">
        <v>2618613</v>
      </c>
      <c r="H21" s="131">
        <v>2579420</v>
      </c>
    </row>
    <row r="22" spans="1:8" ht="35.1" customHeight="1">
      <c r="A22" s="321" t="s">
        <v>1189</v>
      </c>
      <c r="B22" s="321" t="s">
        <v>1188</v>
      </c>
      <c r="C22" s="131">
        <v>0</v>
      </c>
      <c r="D22" s="131">
        <v>0</v>
      </c>
      <c r="E22" s="131">
        <v>0</v>
      </c>
      <c r="F22" s="131">
        <v>0</v>
      </c>
      <c r="G22" s="131">
        <v>0</v>
      </c>
      <c r="H22" s="131">
        <v>0</v>
      </c>
    </row>
    <row r="23" spans="1:8" ht="15.95" customHeight="1">
      <c r="A23" s="321" t="s">
        <v>354</v>
      </c>
      <c r="B23" s="321" t="s">
        <v>1187</v>
      </c>
      <c r="C23" s="131">
        <v>0</v>
      </c>
      <c r="D23" s="131">
        <v>0</v>
      </c>
      <c r="E23" s="131">
        <v>0</v>
      </c>
      <c r="F23" s="131">
        <v>0</v>
      </c>
      <c r="G23" s="131">
        <v>0</v>
      </c>
      <c r="H23" s="131">
        <v>0</v>
      </c>
    </row>
    <row r="24" spans="1:8" ht="15.95" customHeight="1">
      <c r="A24" s="321" t="s">
        <v>354</v>
      </c>
      <c r="B24" s="321" t="s">
        <v>1186</v>
      </c>
      <c r="C24" s="131">
        <v>367</v>
      </c>
      <c r="D24" s="131">
        <v>15803</v>
      </c>
      <c r="E24" s="131">
        <v>9856</v>
      </c>
      <c r="F24" s="131">
        <v>264732</v>
      </c>
      <c r="G24" s="131">
        <v>984163</v>
      </c>
      <c r="H24" s="131">
        <v>979494</v>
      </c>
    </row>
    <row r="25" spans="1:8" ht="35.1" customHeight="1">
      <c r="A25" s="321" t="s">
        <v>1185</v>
      </c>
      <c r="B25" s="321" t="s">
        <v>1184</v>
      </c>
      <c r="C25" s="131">
        <v>0</v>
      </c>
      <c r="D25" s="131">
        <v>0</v>
      </c>
      <c r="E25" s="131">
        <v>0</v>
      </c>
      <c r="F25" s="131">
        <v>0</v>
      </c>
      <c r="G25" s="131">
        <v>0</v>
      </c>
      <c r="H25" s="131">
        <v>0</v>
      </c>
    </row>
    <row r="26" spans="1:8" ht="15.95" customHeight="1">
      <c r="A26" s="321" t="s">
        <v>354</v>
      </c>
      <c r="B26" s="321" t="s">
        <v>1183</v>
      </c>
      <c r="C26" s="131">
        <v>356</v>
      </c>
      <c r="D26" s="131">
        <v>19813</v>
      </c>
      <c r="E26" s="131">
        <v>11452</v>
      </c>
      <c r="F26" s="131">
        <v>468618</v>
      </c>
      <c r="G26" s="131">
        <v>1634449</v>
      </c>
      <c r="H26" s="131">
        <v>1599925</v>
      </c>
    </row>
    <row r="27" spans="1:8" ht="35.1" customHeight="1">
      <c r="A27" s="321" t="s">
        <v>1182</v>
      </c>
      <c r="B27" s="321" t="s">
        <v>1181</v>
      </c>
      <c r="C27" s="131">
        <v>2250</v>
      </c>
      <c r="D27" s="131">
        <v>85530</v>
      </c>
      <c r="E27" s="131">
        <v>53206</v>
      </c>
      <c r="F27" s="131">
        <v>1305610</v>
      </c>
      <c r="G27" s="131">
        <v>4329317</v>
      </c>
      <c r="H27" s="131">
        <v>4254435</v>
      </c>
    </row>
    <row r="28" spans="1:8" ht="35.1" customHeight="1">
      <c r="A28" s="321" t="s">
        <v>1180</v>
      </c>
      <c r="B28" s="321" t="s">
        <v>1179</v>
      </c>
      <c r="C28" s="131">
        <v>0</v>
      </c>
      <c r="D28" s="131">
        <v>0</v>
      </c>
      <c r="E28" s="131">
        <v>0</v>
      </c>
      <c r="F28" s="131">
        <v>0</v>
      </c>
      <c r="G28" s="131">
        <v>0</v>
      </c>
      <c r="H28" s="131">
        <v>0</v>
      </c>
    </row>
    <row r="29" spans="1:8" ht="15.95" customHeight="1">
      <c r="A29" s="321" t="s">
        <v>354</v>
      </c>
      <c r="B29" s="321" t="s">
        <v>1178</v>
      </c>
      <c r="C29" s="131">
        <v>0</v>
      </c>
      <c r="D29" s="131">
        <v>0</v>
      </c>
      <c r="E29" s="131">
        <v>0</v>
      </c>
      <c r="F29" s="131">
        <v>0</v>
      </c>
      <c r="G29" s="131">
        <v>0</v>
      </c>
      <c r="H29" s="131">
        <v>0</v>
      </c>
    </row>
    <row r="30" spans="1:8" ht="15.95" customHeight="1">
      <c r="A30" s="321" t="s">
        <v>354</v>
      </c>
      <c r="B30" s="321" t="s">
        <v>1177</v>
      </c>
      <c r="C30" s="131">
        <v>241</v>
      </c>
      <c r="D30" s="131">
        <v>9357</v>
      </c>
      <c r="E30" s="131">
        <v>5391</v>
      </c>
      <c r="F30" s="131">
        <v>142212</v>
      </c>
      <c r="G30" s="131">
        <v>570011</v>
      </c>
      <c r="H30" s="131">
        <v>564534</v>
      </c>
    </row>
    <row r="31" spans="1:8" ht="35.1" customHeight="1">
      <c r="A31" s="321" t="s">
        <v>1176</v>
      </c>
      <c r="B31" s="321" t="s">
        <v>1175</v>
      </c>
      <c r="C31" s="131">
        <v>0</v>
      </c>
      <c r="D31" s="131">
        <v>0</v>
      </c>
      <c r="E31" s="131">
        <v>0</v>
      </c>
      <c r="F31" s="131">
        <v>0</v>
      </c>
      <c r="G31" s="131">
        <v>0</v>
      </c>
      <c r="H31" s="131">
        <v>0</v>
      </c>
    </row>
    <row r="32" spans="1:8" ht="15.95" customHeight="1">
      <c r="A32" s="321" t="s">
        <v>354</v>
      </c>
      <c r="B32" s="321" t="s">
        <v>1174</v>
      </c>
      <c r="C32" s="131">
        <v>474</v>
      </c>
      <c r="D32" s="131">
        <v>17127</v>
      </c>
      <c r="E32" s="131">
        <v>10949</v>
      </c>
      <c r="F32" s="131">
        <v>254337</v>
      </c>
      <c r="G32" s="131">
        <v>864393</v>
      </c>
      <c r="H32" s="131">
        <v>848982</v>
      </c>
    </row>
    <row r="33" spans="1:8" ht="35.1" customHeight="1">
      <c r="A33" s="321" t="s">
        <v>1173</v>
      </c>
      <c r="B33" s="321" t="s">
        <v>1172</v>
      </c>
      <c r="C33" s="131">
        <v>0</v>
      </c>
      <c r="D33" s="131">
        <v>0</v>
      </c>
      <c r="E33" s="131">
        <v>0</v>
      </c>
      <c r="F33" s="131">
        <v>0</v>
      </c>
      <c r="G33" s="131">
        <v>0</v>
      </c>
      <c r="H33" s="131">
        <v>0</v>
      </c>
    </row>
    <row r="34" spans="1:8" ht="15.95" customHeight="1">
      <c r="A34" s="321" t="s">
        <v>354</v>
      </c>
      <c r="B34" s="321" t="s">
        <v>1171</v>
      </c>
      <c r="C34" s="131">
        <v>0</v>
      </c>
      <c r="D34" s="131">
        <v>0</v>
      </c>
      <c r="E34" s="131">
        <v>0</v>
      </c>
      <c r="F34" s="131">
        <v>0</v>
      </c>
      <c r="G34" s="131">
        <v>0</v>
      </c>
      <c r="H34" s="131">
        <v>0</v>
      </c>
    </row>
    <row r="35" spans="1:8" ht="15.95" customHeight="1">
      <c r="A35" s="321" t="s">
        <v>354</v>
      </c>
      <c r="B35" s="321" t="s">
        <v>1170</v>
      </c>
      <c r="C35" s="131">
        <v>393</v>
      </c>
      <c r="D35" s="131">
        <v>14340</v>
      </c>
      <c r="E35" s="131">
        <v>8690</v>
      </c>
      <c r="F35" s="131">
        <v>225138</v>
      </c>
      <c r="G35" s="131">
        <v>862461</v>
      </c>
      <c r="H35" s="131">
        <v>845665</v>
      </c>
    </row>
    <row r="36" spans="1:8" ht="35.1" customHeight="1">
      <c r="A36" s="321" t="s">
        <v>1169</v>
      </c>
      <c r="B36" s="321" t="s">
        <v>1168</v>
      </c>
      <c r="C36" s="131">
        <v>1057</v>
      </c>
      <c r="D36" s="131">
        <v>40254</v>
      </c>
      <c r="E36" s="131">
        <v>25481</v>
      </c>
      <c r="F36" s="131">
        <v>599569</v>
      </c>
      <c r="G36" s="131">
        <v>1651078</v>
      </c>
      <c r="H36" s="131">
        <v>1627430</v>
      </c>
    </row>
    <row r="37" spans="1:8" ht="35.1" customHeight="1">
      <c r="A37" s="321" t="s">
        <v>1167</v>
      </c>
      <c r="B37" s="321" t="s">
        <v>1166</v>
      </c>
      <c r="C37" s="131">
        <v>0</v>
      </c>
      <c r="D37" s="131">
        <v>0</v>
      </c>
      <c r="E37" s="131">
        <v>0</v>
      </c>
      <c r="F37" s="131">
        <v>0</v>
      </c>
      <c r="G37" s="131">
        <v>0</v>
      </c>
      <c r="H37" s="131">
        <v>0</v>
      </c>
    </row>
    <row r="38" spans="1:8" ht="15.95" customHeight="1">
      <c r="A38" s="321" t="s">
        <v>354</v>
      </c>
      <c r="B38" s="321" t="s">
        <v>1165</v>
      </c>
      <c r="C38" s="131">
        <v>1005</v>
      </c>
      <c r="D38" s="131">
        <v>38522</v>
      </c>
      <c r="E38" s="131">
        <v>24524</v>
      </c>
      <c r="F38" s="131">
        <v>572889</v>
      </c>
      <c r="G38" s="131">
        <v>1562648</v>
      </c>
      <c r="H38" s="131">
        <v>1541823</v>
      </c>
    </row>
    <row r="39" spans="1:8" ht="35.1" customHeight="1">
      <c r="A39" s="321" t="s">
        <v>1164</v>
      </c>
      <c r="B39" s="321" t="s">
        <v>1163</v>
      </c>
      <c r="C39" s="131">
        <v>52</v>
      </c>
      <c r="D39" s="131">
        <v>1732</v>
      </c>
      <c r="E39" s="131">
        <v>957</v>
      </c>
      <c r="F39" s="131">
        <v>26681</v>
      </c>
      <c r="G39" s="131">
        <v>88429</v>
      </c>
      <c r="H39" s="131">
        <v>85607</v>
      </c>
    </row>
    <row r="40" spans="1:8" ht="35.1" customHeight="1">
      <c r="A40" s="321" t="s">
        <v>1162</v>
      </c>
      <c r="B40" s="321" t="s">
        <v>1161</v>
      </c>
      <c r="C40" s="131">
        <v>0</v>
      </c>
      <c r="D40" s="131">
        <v>0</v>
      </c>
      <c r="E40" s="131">
        <v>0</v>
      </c>
      <c r="F40" s="131">
        <v>0</v>
      </c>
      <c r="G40" s="131">
        <v>0</v>
      </c>
      <c r="H40" s="131">
        <v>0</v>
      </c>
    </row>
    <row r="41" spans="1:8" ht="15.95" customHeight="1">
      <c r="A41" s="321" t="s">
        <v>354</v>
      </c>
      <c r="B41" s="321" t="s">
        <v>1101</v>
      </c>
      <c r="C41" s="131">
        <v>86</v>
      </c>
      <c r="D41" s="131">
        <v>4453</v>
      </c>
      <c r="E41" s="131">
        <v>2696</v>
      </c>
      <c r="F41" s="131">
        <v>84355</v>
      </c>
      <c r="G41" s="131">
        <v>381376</v>
      </c>
      <c r="H41" s="131">
        <v>367825</v>
      </c>
    </row>
    <row r="42" spans="1:8" ht="15.95" customHeight="1">
      <c r="A42" s="321" t="s">
        <v>354</v>
      </c>
      <c r="B42" s="321">
        <v>0</v>
      </c>
      <c r="D42" s="131">
        <v>0</v>
      </c>
      <c r="E42" s="131">
        <v>0</v>
      </c>
      <c r="F42" s="131">
        <v>0</v>
      </c>
      <c r="G42" s="131">
        <v>0</v>
      </c>
      <c r="H42" s="131">
        <v>0</v>
      </c>
    </row>
    <row r="43" spans="1:8" ht="15.95" customHeight="1">
      <c r="C43" s="131">
        <v>0</v>
      </c>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131"/>
      <c r="D47" s="131"/>
      <c r="E47" s="131"/>
      <c r="F47" s="131"/>
      <c r="G47" s="131"/>
      <c r="H47" s="131"/>
    </row>
    <row r="48" spans="1:8" ht="12.6" customHeight="1">
      <c r="C48" s="131"/>
      <c r="D48" s="131"/>
      <c r="E48" s="131"/>
      <c r="F48" s="131"/>
      <c r="G48" s="131"/>
      <c r="H48" s="131"/>
    </row>
    <row r="49" spans="1:8" ht="12.6" customHeight="1">
      <c r="C49" s="27"/>
      <c r="D49" s="27"/>
      <c r="E49" s="27"/>
      <c r="F49" s="27"/>
      <c r="G49" s="27"/>
      <c r="H49" s="27"/>
    </row>
    <row r="50" spans="1:8" ht="12.6" customHeight="1"/>
    <row r="51" spans="1:8" ht="12.6" customHeight="1">
      <c r="A51" s="608" t="s">
        <v>1683</v>
      </c>
    </row>
    <row r="52" spans="1:8" ht="12.6" customHeight="1"/>
    <row r="53" spans="1:8" ht="15.95" customHeight="1">
      <c r="A53" s="609" t="s">
        <v>1743</v>
      </c>
      <c r="B53" s="609"/>
      <c r="C53" s="609"/>
      <c r="D53" s="609"/>
      <c r="E53" s="609"/>
      <c r="F53" s="609"/>
      <c r="G53" s="609"/>
      <c r="H53" s="60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425" customWidth="1"/>
    <col min="2" max="2" width="22.5703125" style="425" customWidth="1"/>
    <col min="3" max="8" width="17.7109375" style="425" customWidth="1"/>
    <col min="9" max="16384" width="11.42578125" style="425"/>
  </cols>
  <sheetData>
    <row r="1" spans="1:8" ht="15" customHeight="1">
      <c r="A1" s="812" t="s">
        <v>1764</v>
      </c>
    </row>
    <row r="2" spans="1:8" ht="23.1" customHeight="1">
      <c r="A2" s="588" t="s">
        <v>740</v>
      </c>
      <c r="B2" s="588"/>
      <c r="C2" s="588"/>
      <c r="D2" s="588"/>
      <c r="E2" s="588"/>
      <c r="F2" s="588"/>
      <c r="G2" s="588"/>
      <c r="H2" s="588"/>
    </row>
    <row r="3" spans="1:8" ht="23.1" customHeight="1">
      <c r="A3" s="1087" t="s">
        <v>1587</v>
      </c>
      <c r="B3" s="1087"/>
      <c r="C3" s="1087"/>
      <c r="D3" s="1087"/>
      <c r="E3" s="1087"/>
      <c r="F3" s="1087"/>
      <c r="G3" s="1087"/>
      <c r="H3" s="1087"/>
    </row>
    <row r="4" spans="1:8" ht="23.1" customHeight="1">
      <c r="A4" s="1088" t="s">
        <v>1705</v>
      </c>
      <c r="B4" s="1088"/>
      <c r="C4" s="1088"/>
      <c r="D4" s="1088"/>
      <c r="E4" s="1088"/>
      <c r="F4" s="1088"/>
      <c r="G4" s="1088"/>
      <c r="H4" s="1088"/>
    </row>
    <row r="5" spans="1:8" ht="23.1" customHeight="1">
      <c r="A5" s="1089" t="s">
        <v>1321</v>
      </c>
      <c r="B5" s="1087"/>
      <c r="C5" s="1087"/>
      <c r="D5" s="1087"/>
      <c r="E5" s="1087"/>
      <c r="F5" s="1087"/>
      <c r="G5" s="1087"/>
      <c r="H5" s="1087"/>
    </row>
    <row r="6" spans="1:8" ht="30" customHeight="1">
      <c r="A6" s="1090" t="s">
        <v>546</v>
      </c>
      <c r="B6" s="1090"/>
      <c r="C6" s="1090"/>
      <c r="D6" s="1090"/>
      <c r="E6" s="1090"/>
      <c r="F6" s="1090"/>
      <c r="G6" s="1090"/>
      <c r="H6" s="1090"/>
    </row>
    <row r="7" spans="1:8" ht="15.75" customHeight="1">
      <c r="A7" s="1091" t="s">
        <v>1098</v>
      </c>
      <c r="B7" s="1094" t="s">
        <v>1099</v>
      </c>
      <c r="C7" s="1097" t="s">
        <v>149</v>
      </c>
      <c r="D7" s="1097" t="s">
        <v>1202</v>
      </c>
      <c r="E7" s="1100" t="s">
        <v>1201</v>
      </c>
      <c r="F7" s="1080" t="s">
        <v>302</v>
      </c>
      <c r="G7" s="1080" t="s">
        <v>427</v>
      </c>
      <c r="H7" s="1080" t="s">
        <v>1200</v>
      </c>
    </row>
    <row r="8" spans="1:8" ht="15.75" customHeight="1">
      <c r="A8" s="1092"/>
      <c r="B8" s="1095"/>
      <c r="C8" s="1098"/>
      <c r="D8" s="1098"/>
      <c r="E8" s="1101"/>
      <c r="F8" s="1081"/>
      <c r="G8" s="1081"/>
      <c r="H8" s="1081"/>
    </row>
    <row r="9" spans="1:8" ht="15.75" customHeight="1">
      <c r="A9" s="1092"/>
      <c r="B9" s="1095"/>
      <c r="C9" s="1098"/>
      <c r="D9" s="1098"/>
      <c r="E9" s="1101"/>
      <c r="F9" s="1081"/>
      <c r="G9" s="1081"/>
      <c r="H9" s="1081"/>
    </row>
    <row r="10" spans="1:8" ht="15.75" customHeight="1">
      <c r="A10" s="1092"/>
      <c r="B10" s="1095"/>
      <c r="C10" s="1099"/>
      <c r="D10" s="1099"/>
      <c r="E10" s="1102"/>
      <c r="F10" s="1082"/>
      <c r="G10" s="1082"/>
      <c r="H10" s="1082"/>
    </row>
    <row r="11" spans="1:8" ht="15.75" customHeight="1">
      <c r="A11" s="1093"/>
      <c r="B11" s="1096"/>
      <c r="C11" s="1083" t="s">
        <v>183</v>
      </c>
      <c r="D11" s="1084"/>
      <c r="E11" s="501" t="s">
        <v>1100</v>
      </c>
      <c r="F11" s="1085" t="s">
        <v>1401</v>
      </c>
      <c r="G11" s="1086"/>
      <c r="H11" s="1086"/>
    </row>
    <row r="12" spans="1:8" ht="35.1" customHeight="1">
      <c r="A12" s="425" t="s">
        <v>1199</v>
      </c>
      <c r="B12" s="425" t="s">
        <v>581</v>
      </c>
      <c r="C12" s="27"/>
      <c r="D12" s="27"/>
      <c r="E12" s="27"/>
      <c r="F12" s="27"/>
      <c r="G12" s="27"/>
      <c r="H12" s="27"/>
    </row>
    <row r="13" spans="1:8" ht="15.95" customHeight="1">
      <c r="A13" s="425" t="s">
        <v>1182</v>
      </c>
      <c r="B13" s="425" t="s">
        <v>548</v>
      </c>
      <c r="C13" s="131">
        <v>7819</v>
      </c>
      <c r="D13" s="131">
        <v>354887</v>
      </c>
      <c r="E13" s="131">
        <v>109473</v>
      </c>
      <c r="F13" s="131">
        <v>3088670</v>
      </c>
      <c r="G13" s="131">
        <v>10945863</v>
      </c>
      <c r="H13" s="131">
        <v>10728228</v>
      </c>
    </row>
    <row r="14" spans="1:8" ht="35.1" customHeight="1">
      <c r="A14" s="425" t="s">
        <v>1198</v>
      </c>
      <c r="B14" s="425" t="s">
        <v>798</v>
      </c>
      <c r="C14" s="131">
        <v>5570</v>
      </c>
      <c r="D14" s="131">
        <v>268179</v>
      </c>
      <c r="E14" s="131">
        <v>81756</v>
      </c>
      <c r="F14" s="131">
        <v>2409270</v>
      </c>
      <c r="G14" s="131">
        <v>8480323</v>
      </c>
      <c r="H14" s="131">
        <v>8308615</v>
      </c>
    </row>
    <row r="15" spans="1:8" ht="35.1" customHeight="1">
      <c r="A15" s="425" t="s">
        <v>1197</v>
      </c>
      <c r="B15" s="425" t="s">
        <v>1196</v>
      </c>
      <c r="C15" s="131">
        <v>2217</v>
      </c>
      <c r="D15" s="131">
        <v>112967</v>
      </c>
      <c r="E15" s="131">
        <v>36298</v>
      </c>
      <c r="F15" s="131">
        <v>966945</v>
      </c>
      <c r="G15" s="131">
        <v>3239629</v>
      </c>
      <c r="H15" s="131">
        <v>3147973</v>
      </c>
    </row>
    <row r="16" spans="1:8" ht="35.1" customHeight="1">
      <c r="A16" s="425" t="s">
        <v>1195</v>
      </c>
      <c r="B16" s="434" t="s">
        <v>1194</v>
      </c>
      <c r="C16" s="131"/>
      <c r="D16" s="131"/>
      <c r="E16" s="131"/>
      <c r="F16" s="131"/>
      <c r="G16" s="131"/>
      <c r="H16" s="131"/>
    </row>
    <row r="17" spans="1:8" ht="15.95" customHeight="1">
      <c r="A17" s="425" t="s">
        <v>354</v>
      </c>
      <c r="B17" s="434" t="s">
        <v>1646</v>
      </c>
      <c r="C17" s="131"/>
      <c r="D17" s="131"/>
      <c r="E17" s="131"/>
      <c r="F17" s="131"/>
      <c r="G17" s="131"/>
      <c r="H17" s="131"/>
    </row>
    <row r="18" spans="1:8" ht="15.95" customHeight="1">
      <c r="A18" s="425" t="s">
        <v>354</v>
      </c>
      <c r="B18" s="434" t="s">
        <v>1193</v>
      </c>
      <c r="C18" s="131"/>
      <c r="D18" s="131"/>
      <c r="E18" s="131"/>
      <c r="F18" s="131"/>
      <c r="G18" s="131"/>
      <c r="H18" s="131"/>
    </row>
    <row r="19" spans="1:8" ht="15.95" customHeight="1">
      <c r="A19" s="425" t="s">
        <v>354</v>
      </c>
      <c r="B19" s="434" t="s">
        <v>1192</v>
      </c>
      <c r="C19" s="131">
        <v>2631</v>
      </c>
      <c r="D19" s="131">
        <v>119616</v>
      </c>
      <c r="E19" s="131">
        <v>34627</v>
      </c>
      <c r="F19" s="131">
        <v>1061191</v>
      </c>
      <c r="G19" s="131">
        <v>3842146</v>
      </c>
      <c r="H19" s="131">
        <v>3786985</v>
      </c>
    </row>
    <row r="20" spans="1:8" ht="35.1" customHeight="1">
      <c r="A20" s="425" t="s">
        <v>1191</v>
      </c>
      <c r="B20" s="425" t="s">
        <v>1190</v>
      </c>
      <c r="C20" s="131"/>
      <c r="D20" s="131"/>
      <c r="E20" s="131"/>
      <c r="F20" s="131"/>
      <c r="G20" s="131"/>
      <c r="H20" s="131"/>
    </row>
    <row r="21" spans="1:8" ht="15.95" customHeight="1">
      <c r="A21" s="425" t="s">
        <v>354</v>
      </c>
      <c r="B21" s="425" t="s">
        <v>798</v>
      </c>
      <c r="C21" s="131">
        <v>722</v>
      </c>
      <c r="D21" s="131">
        <v>35596</v>
      </c>
      <c r="E21" s="131">
        <v>10831</v>
      </c>
      <c r="F21" s="131">
        <v>381133</v>
      </c>
      <c r="G21" s="131">
        <v>1398548</v>
      </c>
      <c r="H21" s="131">
        <v>1373657</v>
      </c>
    </row>
    <row r="22" spans="1:8" ht="35.1" customHeight="1">
      <c r="A22" s="425" t="s">
        <v>1189</v>
      </c>
      <c r="B22" s="425" t="s">
        <v>1188</v>
      </c>
      <c r="C22" s="131"/>
      <c r="D22" s="131"/>
      <c r="E22" s="131"/>
      <c r="F22" s="131"/>
      <c r="G22" s="131"/>
      <c r="H22" s="131"/>
    </row>
    <row r="23" spans="1:8" ht="15.95" customHeight="1">
      <c r="A23" s="425" t="s">
        <v>354</v>
      </c>
      <c r="B23" s="425" t="s">
        <v>1187</v>
      </c>
      <c r="C23" s="131"/>
      <c r="D23" s="131"/>
      <c r="E23" s="131"/>
      <c r="F23" s="131"/>
      <c r="G23" s="131"/>
      <c r="H23" s="131"/>
    </row>
    <row r="24" spans="1:8" ht="15.95" customHeight="1">
      <c r="A24" s="425" t="s">
        <v>354</v>
      </c>
      <c r="B24" s="425" t="s">
        <v>1186</v>
      </c>
      <c r="C24" s="131">
        <v>367</v>
      </c>
      <c r="D24" s="131">
        <v>15777</v>
      </c>
      <c r="E24" s="131">
        <v>5037</v>
      </c>
      <c r="F24" s="131">
        <v>138302</v>
      </c>
      <c r="G24" s="131">
        <v>539913</v>
      </c>
      <c r="H24" s="131">
        <v>537442</v>
      </c>
    </row>
    <row r="25" spans="1:8" ht="35.1" customHeight="1">
      <c r="A25" s="425" t="s">
        <v>1185</v>
      </c>
      <c r="B25" s="425" t="s">
        <v>1184</v>
      </c>
      <c r="C25" s="131"/>
      <c r="D25" s="131"/>
      <c r="E25" s="131"/>
      <c r="F25" s="131"/>
      <c r="G25" s="131"/>
      <c r="H25" s="131"/>
    </row>
    <row r="26" spans="1:8" ht="15.95" customHeight="1">
      <c r="A26" s="425" t="s">
        <v>354</v>
      </c>
      <c r="B26" s="425" t="s">
        <v>1183</v>
      </c>
      <c r="C26" s="131">
        <v>355</v>
      </c>
      <c r="D26" s="131">
        <v>19819</v>
      </c>
      <c r="E26" s="131">
        <v>5794</v>
      </c>
      <c r="F26" s="131">
        <v>242831</v>
      </c>
      <c r="G26" s="131">
        <v>858635</v>
      </c>
      <c r="H26" s="131">
        <v>836215</v>
      </c>
    </row>
    <row r="27" spans="1:8" ht="35.1" customHeight="1">
      <c r="A27" s="425" t="s">
        <v>1182</v>
      </c>
      <c r="B27" s="425" t="s">
        <v>1181</v>
      </c>
      <c r="C27" s="131">
        <v>2249</v>
      </c>
      <c r="D27" s="131">
        <v>86708</v>
      </c>
      <c r="E27" s="131">
        <v>27716</v>
      </c>
      <c r="F27" s="131">
        <v>679400</v>
      </c>
      <c r="G27" s="131">
        <v>2465540</v>
      </c>
      <c r="H27" s="131">
        <v>2419612</v>
      </c>
    </row>
    <row r="28" spans="1:8" ht="35.1" customHeight="1">
      <c r="A28" s="425" t="s">
        <v>1180</v>
      </c>
      <c r="B28" s="425" t="s">
        <v>1179</v>
      </c>
      <c r="C28" s="131"/>
      <c r="D28" s="131"/>
      <c r="E28" s="131"/>
      <c r="F28" s="131"/>
      <c r="G28" s="131"/>
      <c r="H28" s="131"/>
    </row>
    <row r="29" spans="1:8" ht="15.95" customHeight="1">
      <c r="A29" s="425" t="s">
        <v>354</v>
      </c>
      <c r="B29" s="425" t="s">
        <v>1178</v>
      </c>
      <c r="C29" s="131"/>
      <c r="D29" s="131"/>
      <c r="E29" s="131"/>
      <c r="F29" s="131"/>
      <c r="G29" s="131"/>
      <c r="H29" s="131"/>
    </row>
    <row r="30" spans="1:8" ht="15.95" customHeight="1">
      <c r="A30" s="425" t="s">
        <v>354</v>
      </c>
      <c r="B30" s="425" t="s">
        <v>1177</v>
      </c>
      <c r="C30" s="131">
        <v>240</v>
      </c>
      <c r="D30" s="131">
        <v>9458</v>
      </c>
      <c r="E30" s="131">
        <v>2942</v>
      </c>
      <c r="F30" s="131">
        <v>75949</v>
      </c>
      <c r="G30" s="131">
        <v>325761</v>
      </c>
      <c r="H30" s="131">
        <v>322308</v>
      </c>
    </row>
    <row r="31" spans="1:8" ht="35.1" customHeight="1">
      <c r="A31" s="425" t="s">
        <v>1176</v>
      </c>
      <c r="B31" s="425" t="s">
        <v>1175</v>
      </c>
      <c r="C31" s="131"/>
      <c r="D31" s="131"/>
      <c r="E31" s="131"/>
      <c r="F31" s="131"/>
      <c r="G31" s="131"/>
      <c r="H31" s="131"/>
    </row>
    <row r="32" spans="1:8" ht="15.95" customHeight="1">
      <c r="A32" s="425" t="s">
        <v>354</v>
      </c>
      <c r="B32" s="425" t="s">
        <v>1174</v>
      </c>
      <c r="C32" s="131">
        <v>472</v>
      </c>
      <c r="D32" s="131">
        <v>17202</v>
      </c>
      <c r="E32" s="131">
        <v>5468</v>
      </c>
      <c r="F32" s="131">
        <v>129892</v>
      </c>
      <c r="G32" s="131">
        <v>472640</v>
      </c>
      <c r="H32" s="131">
        <v>464226</v>
      </c>
    </row>
    <row r="33" spans="1:8" ht="35.1" customHeight="1">
      <c r="A33" s="425" t="s">
        <v>1173</v>
      </c>
      <c r="B33" s="425" t="s">
        <v>1172</v>
      </c>
      <c r="C33" s="131"/>
      <c r="D33" s="131"/>
      <c r="E33" s="131"/>
      <c r="F33" s="131"/>
      <c r="G33" s="131"/>
      <c r="H33" s="131"/>
    </row>
    <row r="34" spans="1:8" ht="15.95" customHeight="1">
      <c r="A34" s="425" t="s">
        <v>354</v>
      </c>
      <c r="B34" s="425" t="s">
        <v>1171</v>
      </c>
      <c r="C34" s="131"/>
      <c r="D34" s="131"/>
      <c r="E34" s="131"/>
      <c r="F34" s="131"/>
      <c r="G34" s="131"/>
      <c r="H34" s="131"/>
    </row>
    <row r="35" spans="1:8" ht="15.95" customHeight="1">
      <c r="A35" s="425" t="s">
        <v>354</v>
      </c>
      <c r="B35" s="425" t="s">
        <v>1170</v>
      </c>
      <c r="C35" s="131">
        <v>392</v>
      </c>
      <c r="D35" s="131">
        <v>14442</v>
      </c>
      <c r="E35" s="131">
        <v>4468</v>
      </c>
      <c r="F35" s="131">
        <v>116825</v>
      </c>
      <c r="G35" s="131">
        <v>479815</v>
      </c>
      <c r="H35" s="131">
        <v>470296</v>
      </c>
    </row>
    <row r="36" spans="1:8" ht="35.1" customHeight="1">
      <c r="A36" s="425" t="s">
        <v>1169</v>
      </c>
      <c r="B36" s="425" t="s">
        <v>1168</v>
      </c>
      <c r="C36" s="131">
        <v>1059</v>
      </c>
      <c r="D36" s="131">
        <v>41146</v>
      </c>
      <c r="E36" s="131">
        <v>13474</v>
      </c>
      <c r="F36" s="131">
        <v>312800</v>
      </c>
      <c r="G36" s="131">
        <v>974361</v>
      </c>
      <c r="H36" s="131">
        <v>961020</v>
      </c>
    </row>
    <row r="37" spans="1:8" ht="35.1" customHeight="1">
      <c r="A37" s="425" t="s">
        <v>1167</v>
      </c>
      <c r="B37" s="425" t="s">
        <v>1166</v>
      </c>
      <c r="C37" s="131"/>
      <c r="D37" s="131"/>
      <c r="E37" s="131"/>
      <c r="F37" s="131"/>
      <c r="G37" s="131"/>
      <c r="H37" s="131"/>
    </row>
    <row r="38" spans="1:8" ht="15.95" customHeight="1">
      <c r="A38" s="425" t="s">
        <v>354</v>
      </c>
      <c r="B38" s="425" t="s">
        <v>1165</v>
      </c>
      <c r="C38" s="131">
        <v>1006</v>
      </c>
      <c r="D38" s="131">
        <v>39383</v>
      </c>
      <c r="E38" s="131">
        <v>12981</v>
      </c>
      <c r="F38" s="131">
        <v>299105</v>
      </c>
      <c r="G38" s="131">
        <v>926680</v>
      </c>
      <c r="H38" s="131">
        <v>914694</v>
      </c>
    </row>
    <row r="39" spans="1:8" ht="35.1" customHeight="1">
      <c r="A39" s="425" t="s">
        <v>1164</v>
      </c>
      <c r="B39" s="425" t="s">
        <v>1163</v>
      </c>
      <c r="C39" s="131">
        <v>53</v>
      </c>
      <c r="D39" s="131">
        <v>1763</v>
      </c>
      <c r="E39" s="131">
        <v>493</v>
      </c>
      <c r="F39" s="131">
        <v>13695</v>
      </c>
      <c r="G39" s="131">
        <v>47681</v>
      </c>
      <c r="H39" s="131">
        <v>46326</v>
      </c>
    </row>
    <row r="40" spans="1:8" ht="35.1" customHeight="1">
      <c r="A40" s="425" t="s">
        <v>1162</v>
      </c>
      <c r="B40" s="425" t="s">
        <v>1161</v>
      </c>
      <c r="C40" s="131"/>
      <c r="D40" s="131"/>
      <c r="E40" s="131"/>
      <c r="F40" s="131"/>
      <c r="G40" s="131"/>
      <c r="H40" s="131"/>
    </row>
    <row r="41" spans="1:8" ht="15.95" customHeight="1">
      <c r="A41" s="425" t="s">
        <v>354</v>
      </c>
      <c r="B41" s="425" t="s">
        <v>1101</v>
      </c>
      <c r="C41" s="131">
        <v>86</v>
      </c>
      <c r="D41" s="131">
        <v>4460</v>
      </c>
      <c r="E41" s="131">
        <v>1364</v>
      </c>
      <c r="F41" s="131">
        <v>43935</v>
      </c>
      <c r="G41" s="131">
        <v>212964</v>
      </c>
      <c r="H41" s="131">
        <v>201763</v>
      </c>
    </row>
    <row r="42" spans="1:8" ht="15.95" customHeight="1">
      <c r="D42" s="131"/>
      <c r="E42" s="131"/>
      <c r="F42" s="131"/>
      <c r="G42" s="131"/>
      <c r="H42" s="131"/>
    </row>
    <row r="43" spans="1:8" ht="15.95" customHeight="1">
      <c r="C43" s="131"/>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27"/>
      <c r="D47" s="27"/>
      <c r="E47" s="27"/>
      <c r="F47" s="27"/>
      <c r="G47" s="27"/>
      <c r="H47" s="27"/>
    </row>
    <row r="48" spans="1:8" ht="12.6" customHeight="1"/>
    <row r="49" spans="1:8" ht="12.6" customHeight="1"/>
    <row r="50" spans="1:8" ht="12.6" customHeight="1">
      <c r="A50" s="590"/>
      <c r="B50" s="590"/>
      <c r="C50" s="590"/>
      <c r="D50" s="590"/>
      <c r="E50" s="590"/>
      <c r="F50" s="590"/>
      <c r="G50" s="590"/>
      <c r="H50" s="590"/>
    </row>
    <row r="51" spans="1:8" ht="12.6" customHeight="1">
      <c r="A51" s="468" t="s">
        <v>1683</v>
      </c>
    </row>
    <row r="52" spans="1:8" ht="12.6" customHeight="1"/>
    <row r="53" spans="1:8" ht="15.95" customHeight="1">
      <c r="A53" s="590" t="s">
        <v>1743</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321" customWidth="1"/>
    <col min="2" max="2" width="26.7109375" style="321" customWidth="1"/>
    <col min="3" max="6" width="24.7109375" style="321" customWidth="1"/>
    <col min="7" max="16384" width="11.42578125" style="321"/>
  </cols>
  <sheetData>
    <row r="1" spans="1:7" ht="15" customHeight="1">
      <c r="A1" s="812" t="s">
        <v>1764</v>
      </c>
    </row>
    <row r="2" spans="1:7" s="273" customFormat="1" ht="27.95" customHeight="1">
      <c r="A2" s="272" t="s">
        <v>740</v>
      </c>
      <c r="B2" s="272"/>
      <c r="C2" s="272"/>
      <c r="D2" s="272"/>
      <c r="E2" s="272"/>
      <c r="F2" s="272"/>
    </row>
    <row r="3" spans="1:7" s="273" customFormat="1" ht="27.95" customHeight="1">
      <c r="A3" s="272" t="s">
        <v>1203</v>
      </c>
      <c r="B3" s="272"/>
      <c r="C3" s="272"/>
      <c r="D3" s="272"/>
      <c r="E3" s="272"/>
      <c r="F3" s="272"/>
    </row>
    <row r="4" spans="1:7" s="273" customFormat="1" ht="27.95" customHeight="1">
      <c r="A4" s="605" t="s">
        <v>1706</v>
      </c>
      <c r="B4" s="272"/>
      <c r="C4" s="272"/>
      <c r="D4" s="272"/>
      <c r="E4" s="272"/>
      <c r="F4" s="272"/>
    </row>
    <row r="5" spans="1:7" s="273" customFormat="1" ht="27.95" customHeight="1">
      <c r="A5" s="274" t="s">
        <v>1321</v>
      </c>
      <c r="B5" s="272"/>
      <c r="C5" s="272"/>
      <c r="D5" s="272"/>
      <c r="E5" s="272"/>
      <c r="F5" s="272"/>
    </row>
    <row r="6" spans="1:7" s="273" customFormat="1" ht="27.95" customHeight="1">
      <c r="A6" s="275" t="s">
        <v>546</v>
      </c>
      <c r="B6" s="275"/>
      <c r="C6" s="275"/>
      <c r="D6" s="275"/>
      <c r="E6" s="275"/>
      <c r="F6" s="275"/>
    </row>
    <row r="7" spans="1:7" s="273" customFormat="1" ht="15.75" customHeight="1">
      <c r="A7" s="1110" t="s">
        <v>1098</v>
      </c>
      <c r="B7" s="1113" t="s">
        <v>1099</v>
      </c>
      <c r="C7" s="1116" t="s">
        <v>149</v>
      </c>
      <c r="D7" s="1116" t="s">
        <v>250</v>
      </c>
      <c r="E7" s="1103" t="s">
        <v>302</v>
      </c>
      <c r="F7" s="1103" t="s">
        <v>427</v>
      </c>
    </row>
    <row r="8" spans="1:7" s="273" customFormat="1" ht="15.75" customHeight="1">
      <c r="A8" s="1111"/>
      <c r="B8" s="1114"/>
      <c r="C8" s="1117"/>
      <c r="D8" s="1117"/>
      <c r="E8" s="1104"/>
      <c r="F8" s="1104"/>
    </row>
    <row r="9" spans="1:7" s="273" customFormat="1" ht="15.75" customHeight="1">
      <c r="A9" s="1111"/>
      <c r="B9" s="1114"/>
      <c r="C9" s="1117"/>
      <c r="D9" s="1117"/>
      <c r="E9" s="1104"/>
      <c r="F9" s="1104"/>
    </row>
    <row r="10" spans="1:7" s="273" customFormat="1" ht="15.75" customHeight="1">
      <c r="A10" s="1111"/>
      <c r="B10" s="1114"/>
      <c r="C10" s="1118"/>
      <c r="D10" s="1118"/>
      <c r="E10" s="1105"/>
      <c r="F10" s="1105"/>
    </row>
    <row r="11" spans="1:7" s="273" customFormat="1" ht="15.75" customHeight="1">
      <c r="A11" s="1112"/>
      <c r="B11" s="1115"/>
      <c r="C11" s="1106" t="s">
        <v>183</v>
      </c>
      <c r="D11" s="1107"/>
      <c r="E11" s="1108" t="s">
        <v>672</v>
      </c>
      <c r="F11" s="1109"/>
    </row>
    <row r="12" spans="1:7" s="273" customFormat="1" ht="39.950000000000003" customHeight="1">
      <c r="A12" s="273" t="s">
        <v>1214</v>
      </c>
      <c r="B12" s="273" t="s">
        <v>1210</v>
      </c>
      <c r="C12" s="27"/>
      <c r="D12" s="27"/>
      <c r="E12" s="28"/>
      <c r="F12" s="28"/>
    </row>
    <row r="13" spans="1:7" s="273" customFormat="1" ht="15" customHeight="1">
      <c r="A13" s="273" t="s">
        <v>354</v>
      </c>
      <c r="B13" s="273" t="s">
        <v>1213</v>
      </c>
      <c r="C13" s="27"/>
      <c r="D13" s="27"/>
      <c r="E13" s="28"/>
      <c r="F13" s="28"/>
    </row>
    <row r="14" spans="1:7" s="273" customFormat="1" ht="15" customHeight="1">
      <c r="A14" s="273" t="s">
        <v>354</v>
      </c>
      <c r="B14" s="273" t="s">
        <v>1212</v>
      </c>
      <c r="C14" s="157">
        <v>152</v>
      </c>
      <c r="D14" s="157">
        <v>6985</v>
      </c>
      <c r="E14" s="157">
        <v>106084</v>
      </c>
      <c r="F14" s="157">
        <v>1125828</v>
      </c>
      <c r="G14" s="225"/>
    </row>
    <row r="15" spans="1:7" s="273" customFormat="1" ht="39.950000000000003" customHeight="1">
      <c r="A15" s="273" t="s">
        <v>1211</v>
      </c>
      <c r="B15" s="273" t="s">
        <v>1210</v>
      </c>
      <c r="C15" s="157">
        <v>0</v>
      </c>
      <c r="D15" s="157">
        <v>0</v>
      </c>
      <c r="E15" s="157">
        <v>0</v>
      </c>
      <c r="F15" s="157">
        <v>0</v>
      </c>
      <c r="G15" s="225"/>
    </row>
    <row r="16" spans="1:7" s="273" customFormat="1" ht="15" customHeight="1">
      <c r="A16" s="273" t="s">
        <v>354</v>
      </c>
      <c r="B16" s="273" t="s">
        <v>1209</v>
      </c>
      <c r="C16" s="157">
        <v>0</v>
      </c>
      <c r="D16" s="157">
        <v>0</v>
      </c>
      <c r="E16" s="157">
        <v>0</v>
      </c>
      <c r="F16" s="157">
        <v>0</v>
      </c>
      <c r="G16" s="225"/>
    </row>
    <row r="17" spans="1:17" s="273" customFormat="1" ht="15" customHeight="1">
      <c r="A17" s="273" t="s">
        <v>354</v>
      </c>
      <c r="B17" s="273" t="s">
        <v>1208</v>
      </c>
      <c r="C17" s="157">
        <v>4</v>
      </c>
      <c r="D17" s="157">
        <v>109</v>
      </c>
      <c r="E17" s="157">
        <v>2639</v>
      </c>
      <c r="F17" s="157">
        <v>5432</v>
      </c>
      <c r="G17" s="225"/>
    </row>
    <row r="18" spans="1:17" s="273" customFormat="1" ht="39.950000000000003" customHeight="1">
      <c r="A18" s="273" t="s">
        <v>1207</v>
      </c>
      <c r="B18" s="273" t="s">
        <v>1205</v>
      </c>
      <c r="C18" s="157">
        <v>0</v>
      </c>
      <c r="D18" s="157">
        <v>0</v>
      </c>
      <c r="E18" s="157">
        <v>0</v>
      </c>
      <c r="F18" s="157">
        <v>0</v>
      </c>
      <c r="G18" s="225"/>
    </row>
    <row r="19" spans="1:17" s="273" customFormat="1" ht="15" customHeight="1">
      <c r="A19" s="273" t="s">
        <v>354</v>
      </c>
      <c r="B19" s="273" t="s">
        <v>212</v>
      </c>
      <c r="C19" s="157">
        <v>11</v>
      </c>
      <c r="D19" s="157">
        <v>617</v>
      </c>
      <c r="E19" s="157">
        <v>13498</v>
      </c>
      <c r="F19" s="157">
        <v>69424</v>
      </c>
      <c r="G19" s="225"/>
    </row>
    <row r="20" spans="1:17" s="273" customFormat="1" ht="39.950000000000003" customHeight="1">
      <c r="A20" s="273" t="s">
        <v>1206</v>
      </c>
      <c r="B20" s="273" t="s">
        <v>1205</v>
      </c>
      <c r="C20" s="157">
        <v>0</v>
      </c>
      <c r="D20" s="157">
        <v>0</v>
      </c>
      <c r="E20" s="157">
        <v>0</v>
      </c>
      <c r="F20" s="157">
        <v>0</v>
      </c>
      <c r="G20" s="225"/>
    </row>
    <row r="21" spans="1:17" s="273" customFormat="1" ht="15" customHeight="1">
      <c r="A21" s="273" t="s">
        <v>354</v>
      </c>
      <c r="B21" s="273" t="s">
        <v>154</v>
      </c>
      <c r="C21" s="157">
        <v>137</v>
      </c>
      <c r="D21" s="157">
        <v>6259</v>
      </c>
      <c r="E21" s="157">
        <v>89947</v>
      </c>
      <c r="F21" s="157">
        <v>1050972</v>
      </c>
      <c r="G21" s="27"/>
    </row>
    <row r="22" spans="1:17" s="273" customFormat="1" ht="14.1" customHeight="1">
      <c r="A22" s="273" t="s">
        <v>354</v>
      </c>
      <c r="B22" s="273">
        <v>0</v>
      </c>
      <c r="C22" s="157"/>
      <c r="D22" s="157"/>
      <c r="E22" s="157"/>
      <c r="F22" s="157"/>
    </row>
    <row r="23" spans="1:17" s="273" customFormat="1" ht="14.1" customHeight="1">
      <c r="C23" s="157"/>
      <c r="D23" s="157"/>
      <c r="E23" s="157"/>
      <c r="F23" s="157"/>
    </row>
    <row r="24" spans="1:17" s="273" customFormat="1" ht="14.1" customHeight="1">
      <c r="C24" s="157"/>
      <c r="D24" s="157"/>
      <c r="E24" s="157"/>
      <c r="F24" s="157"/>
    </row>
    <row r="25" spans="1:17" s="273" customFormat="1" ht="14.1" customHeight="1">
      <c r="C25" s="157"/>
      <c r="D25" s="157"/>
      <c r="E25" s="157"/>
      <c r="F25" s="157"/>
    </row>
    <row r="26" spans="1:17" s="273" customFormat="1" ht="14.1" customHeight="1">
      <c r="C26" s="157"/>
      <c r="D26" s="157"/>
      <c r="E26" s="157"/>
      <c r="F26" s="157"/>
    </row>
    <row r="27" spans="1:17" s="273" customFormat="1" ht="14.1" customHeight="1">
      <c r="C27" s="157"/>
      <c r="D27" s="157"/>
      <c r="E27" s="157"/>
      <c r="F27" s="157"/>
    </row>
    <row r="28" spans="1:17" s="273" customFormat="1" ht="14.1" customHeight="1">
      <c r="C28" s="157"/>
      <c r="D28" s="157"/>
      <c r="E28" s="157"/>
      <c r="F28" s="157"/>
    </row>
    <row r="29" spans="1:17" s="273" customFormat="1" ht="14.1" customHeight="1">
      <c r="C29" s="157"/>
      <c r="D29" s="157"/>
      <c r="E29" s="157"/>
      <c r="F29" s="157"/>
    </row>
    <row r="30" spans="1:17" s="277" customFormat="1" ht="27.95" customHeight="1">
      <c r="A30" s="276" t="s">
        <v>740</v>
      </c>
      <c r="B30" s="276"/>
      <c r="C30" s="157"/>
      <c r="D30" s="157"/>
      <c r="E30" s="157"/>
      <c r="F30" s="157"/>
      <c r="G30" s="276"/>
      <c r="H30" s="276"/>
    </row>
    <row r="31" spans="1:17" s="277" customFormat="1" ht="27.95" customHeight="1">
      <c r="A31" s="276" t="s">
        <v>1203</v>
      </c>
      <c r="B31" s="276"/>
      <c r="C31" s="157"/>
      <c r="D31" s="157"/>
      <c r="E31" s="157"/>
      <c r="F31" s="157"/>
      <c r="G31" s="276"/>
      <c r="H31" s="276"/>
    </row>
    <row r="32" spans="1:17" s="277" customFormat="1" ht="27.95" customHeight="1">
      <c r="A32" s="605" t="s">
        <v>1707</v>
      </c>
      <c r="B32" s="276"/>
      <c r="C32" s="276"/>
      <c r="D32" s="276"/>
      <c r="E32" s="276"/>
      <c r="F32" s="276"/>
      <c r="G32" s="276"/>
      <c r="H32" s="276"/>
      <c r="I32" s="278"/>
      <c r="J32" s="278"/>
      <c r="K32" s="278"/>
      <c r="L32" s="278"/>
      <c r="M32" s="278"/>
      <c r="N32" s="278"/>
      <c r="O32" s="278"/>
      <c r="P32" s="278"/>
      <c r="Q32" s="278"/>
    </row>
    <row r="33" spans="1:8" s="277" customFormat="1" ht="27.95" customHeight="1">
      <c r="A33" s="279" t="s">
        <v>1321</v>
      </c>
      <c r="B33" s="276"/>
      <c r="C33" s="276"/>
      <c r="D33" s="276"/>
      <c r="E33" s="276"/>
      <c r="F33" s="276"/>
      <c r="G33" s="276"/>
      <c r="H33" s="276"/>
    </row>
    <row r="34" spans="1:8" s="277" customFormat="1" ht="27.95" customHeight="1">
      <c r="A34" s="280" t="s">
        <v>546</v>
      </c>
      <c r="B34" s="280"/>
      <c r="C34" s="280"/>
      <c r="D34" s="280"/>
      <c r="E34" s="280"/>
      <c r="F34" s="280"/>
      <c r="G34" s="281"/>
      <c r="H34" s="281"/>
    </row>
    <row r="35" spans="1:8" s="273" customFormat="1" ht="15.75" customHeight="1">
      <c r="A35" s="1110" t="s">
        <v>1098</v>
      </c>
      <c r="B35" s="1113" t="s">
        <v>1099</v>
      </c>
      <c r="C35" s="1116" t="s">
        <v>1216</v>
      </c>
      <c r="D35" s="1116" t="s">
        <v>1215</v>
      </c>
      <c r="E35" s="1103" t="s">
        <v>302</v>
      </c>
      <c r="F35" s="1103" t="s">
        <v>427</v>
      </c>
    </row>
    <row r="36" spans="1:8" s="273" customFormat="1" ht="15.75" customHeight="1">
      <c r="A36" s="1111"/>
      <c r="B36" s="1114"/>
      <c r="C36" s="1117"/>
      <c r="D36" s="1117"/>
      <c r="E36" s="1104"/>
      <c r="F36" s="1104"/>
    </row>
    <row r="37" spans="1:8" s="273" customFormat="1" ht="15.75" customHeight="1">
      <c r="A37" s="1111"/>
      <c r="B37" s="1114"/>
      <c r="C37" s="1117"/>
      <c r="D37" s="1117"/>
      <c r="E37" s="1104"/>
      <c r="F37" s="1104"/>
    </row>
    <row r="38" spans="1:8" s="273" customFormat="1" ht="15.75" customHeight="1">
      <c r="A38" s="1111"/>
      <c r="B38" s="1114"/>
      <c r="C38" s="1118"/>
      <c r="D38" s="1118"/>
      <c r="E38" s="1105"/>
      <c r="F38" s="1105"/>
    </row>
    <row r="39" spans="1:8" s="273" customFormat="1" ht="15.75" customHeight="1">
      <c r="A39" s="1112"/>
      <c r="B39" s="1115"/>
      <c r="C39" s="1106" t="s">
        <v>183</v>
      </c>
      <c r="D39" s="1107"/>
      <c r="E39" s="1108" t="s">
        <v>672</v>
      </c>
      <c r="F39" s="1109"/>
    </row>
    <row r="40" spans="1:8" s="273" customFormat="1" ht="39.950000000000003" customHeight="1">
      <c r="A40" s="273" t="s">
        <v>1214</v>
      </c>
      <c r="B40" s="273" t="s">
        <v>1210</v>
      </c>
      <c r="C40" s="27"/>
      <c r="D40" s="27"/>
      <c r="E40" s="28"/>
      <c r="F40" s="28"/>
    </row>
    <row r="41" spans="1:8" s="273" customFormat="1" ht="15" customHeight="1">
      <c r="A41" s="273" t="s">
        <v>354</v>
      </c>
      <c r="B41" s="273" t="s">
        <v>1213</v>
      </c>
      <c r="C41" s="27"/>
      <c r="D41" s="27"/>
      <c r="E41" s="28"/>
      <c r="F41" s="28"/>
    </row>
    <row r="42" spans="1:8" s="273" customFormat="1" ht="15" customHeight="1">
      <c r="A42" s="273" t="s">
        <v>354</v>
      </c>
      <c r="B42" s="273" t="s">
        <v>1212</v>
      </c>
      <c r="C42" s="157">
        <v>152</v>
      </c>
      <c r="D42" s="157">
        <v>7002</v>
      </c>
      <c r="E42" s="157">
        <v>193815</v>
      </c>
      <c r="F42" s="157">
        <v>1971248</v>
      </c>
    </row>
    <row r="43" spans="1:8" s="273" customFormat="1" ht="39.950000000000003" customHeight="1">
      <c r="A43" s="273" t="s">
        <v>1211</v>
      </c>
      <c r="B43" s="273" t="s">
        <v>1210</v>
      </c>
      <c r="C43" s="157">
        <v>0</v>
      </c>
      <c r="D43" s="157">
        <v>0</v>
      </c>
      <c r="E43" s="157">
        <v>0</v>
      </c>
      <c r="F43" s="157">
        <v>0</v>
      </c>
    </row>
    <row r="44" spans="1:8" s="273" customFormat="1" ht="15" customHeight="1">
      <c r="A44" s="273" t="s">
        <v>354</v>
      </c>
      <c r="B44" s="273" t="s">
        <v>1209</v>
      </c>
      <c r="C44" s="157">
        <v>0</v>
      </c>
      <c r="D44" s="157">
        <v>0</v>
      </c>
      <c r="E44" s="157">
        <v>0</v>
      </c>
      <c r="F44" s="157">
        <v>0</v>
      </c>
    </row>
    <row r="45" spans="1:8" s="273" customFormat="1" ht="15" customHeight="1">
      <c r="A45" s="273" t="s">
        <v>354</v>
      </c>
      <c r="B45" s="273" t="s">
        <v>1208</v>
      </c>
      <c r="C45" s="157">
        <v>4</v>
      </c>
      <c r="D45" s="157">
        <v>94</v>
      </c>
      <c r="E45" s="157">
        <v>3628</v>
      </c>
      <c r="F45" s="157">
        <v>11690</v>
      </c>
    </row>
    <row r="46" spans="1:8" s="273" customFormat="1" ht="39.950000000000003" customHeight="1">
      <c r="A46" s="273" t="s">
        <v>1207</v>
      </c>
      <c r="B46" s="273" t="s">
        <v>1205</v>
      </c>
      <c r="C46" s="157">
        <v>0</v>
      </c>
      <c r="D46" s="157">
        <v>0</v>
      </c>
      <c r="E46" s="157">
        <v>0</v>
      </c>
      <c r="F46" s="157">
        <v>0</v>
      </c>
    </row>
    <row r="47" spans="1:8" s="273" customFormat="1" ht="15" customHeight="1">
      <c r="A47" s="273" t="s">
        <v>354</v>
      </c>
      <c r="B47" s="273" t="s">
        <v>212</v>
      </c>
      <c r="C47" s="157">
        <v>11</v>
      </c>
      <c r="D47" s="157">
        <v>620</v>
      </c>
      <c r="E47" s="157">
        <v>23282</v>
      </c>
      <c r="F47" s="157">
        <v>121945</v>
      </c>
    </row>
    <row r="48" spans="1:8" s="273" customFormat="1" ht="39.950000000000003" customHeight="1">
      <c r="A48" s="273" t="s">
        <v>1206</v>
      </c>
      <c r="B48" s="273" t="s">
        <v>1205</v>
      </c>
      <c r="C48" s="157">
        <v>0</v>
      </c>
      <c r="D48" s="157">
        <v>0</v>
      </c>
      <c r="E48" s="157">
        <v>0</v>
      </c>
      <c r="F48" s="157">
        <v>0</v>
      </c>
    </row>
    <row r="49" spans="1:6" s="273" customFormat="1" ht="15" customHeight="1">
      <c r="A49" s="273" t="s">
        <v>354</v>
      </c>
      <c r="B49" s="273" t="s">
        <v>154</v>
      </c>
      <c r="C49" s="157">
        <v>138</v>
      </c>
      <c r="D49" s="157">
        <v>6288</v>
      </c>
      <c r="E49" s="157">
        <v>166905</v>
      </c>
      <c r="F49" s="157">
        <v>1837613</v>
      </c>
    </row>
    <row r="50" spans="1:6" s="273" customFormat="1" ht="15.95" customHeight="1">
      <c r="D50" s="27"/>
      <c r="E50" s="28"/>
      <c r="F50" s="28"/>
    </row>
    <row r="51" spans="1:6" s="273" customFormat="1" ht="15.95" customHeight="1"/>
    <row r="52" spans="1:6" s="273" customFormat="1" ht="15.95" customHeight="1">
      <c r="A52" s="273" t="s">
        <v>1204</v>
      </c>
    </row>
    <row r="53" spans="1:6" s="273" customFormat="1" ht="15.95" customHeight="1">
      <c r="A53" s="608" t="s">
        <v>1708</v>
      </c>
    </row>
    <row r="54" spans="1:6" s="273" customFormat="1" ht="24" customHeight="1">
      <c r="A54" s="609" t="s">
        <v>1743</v>
      </c>
      <c r="B54" s="282"/>
      <c r="C54" s="282"/>
      <c r="D54" s="282"/>
      <c r="E54" s="282"/>
      <c r="F54" s="28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425" customWidth="1"/>
    <col min="2" max="2" width="25.7109375" style="425" customWidth="1"/>
    <col min="3" max="8" width="16.7109375" style="425" customWidth="1"/>
    <col min="9" max="16384" width="11.42578125" style="425"/>
  </cols>
  <sheetData>
    <row r="1" spans="1:8" ht="15" customHeight="1">
      <c r="A1" s="812" t="s">
        <v>1764</v>
      </c>
    </row>
    <row r="2" spans="1:8" ht="24.95" customHeight="1">
      <c r="A2" s="425" t="s">
        <v>740</v>
      </c>
      <c r="C2" s="591"/>
      <c r="D2" s="591"/>
      <c r="E2" s="591"/>
      <c r="F2" s="591"/>
      <c r="G2" s="591"/>
      <c r="H2" s="591"/>
    </row>
    <row r="3" spans="1:8" ht="24.95" customHeight="1">
      <c r="A3" s="425" t="s">
        <v>1620</v>
      </c>
      <c r="C3" s="591"/>
      <c r="D3" s="591"/>
      <c r="E3" s="591"/>
      <c r="F3" s="591"/>
      <c r="G3" s="591"/>
      <c r="H3" s="591"/>
    </row>
    <row r="4" spans="1:8" ht="24.95" customHeight="1">
      <c r="A4" s="426" t="s">
        <v>1684</v>
      </c>
    </row>
    <row r="5" spans="1:8" ht="24.95" customHeight="1">
      <c r="A5" s="425" t="s">
        <v>1321</v>
      </c>
      <c r="C5" s="591"/>
      <c r="D5" s="591"/>
      <c r="E5" s="591"/>
      <c r="F5" s="591"/>
      <c r="G5" s="591"/>
      <c r="H5" s="591"/>
    </row>
    <row r="6" spans="1:8" ht="24.95" customHeight="1">
      <c r="A6" s="470" t="s">
        <v>546</v>
      </c>
      <c r="C6" s="589"/>
      <c r="D6" s="589"/>
      <c r="E6" s="589"/>
      <c r="F6" s="589"/>
      <c r="G6" s="589"/>
      <c r="H6" s="589"/>
    </row>
    <row r="7" spans="1:8" ht="21.95" customHeight="1">
      <c r="A7" s="1126" t="s">
        <v>547</v>
      </c>
      <c r="B7" s="1127"/>
      <c r="C7" s="1132" t="s">
        <v>149</v>
      </c>
      <c r="D7" s="1132" t="s">
        <v>1621</v>
      </c>
      <c r="E7" s="1135" t="s">
        <v>1201</v>
      </c>
      <c r="F7" s="1119" t="s">
        <v>302</v>
      </c>
      <c r="G7" s="1119" t="s">
        <v>427</v>
      </c>
      <c r="H7" s="1119" t="s">
        <v>1200</v>
      </c>
    </row>
    <row r="8" spans="1:8" ht="21.95" customHeight="1">
      <c r="A8" s="1128"/>
      <c r="B8" s="1129"/>
      <c r="C8" s="1133"/>
      <c r="D8" s="1133"/>
      <c r="E8" s="1136"/>
      <c r="F8" s="1120"/>
      <c r="G8" s="1120"/>
      <c r="H8" s="1120"/>
    </row>
    <row r="9" spans="1:8" ht="21.95" customHeight="1">
      <c r="A9" s="1128"/>
      <c r="B9" s="1129"/>
      <c r="C9" s="1133"/>
      <c r="D9" s="1133"/>
      <c r="E9" s="1136"/>
      <c r="F9" s="1120"/>
      <c r="G9" s="1120"/>
      <c r="H9" s="1120"/>
    </row>
    <row r="10" spans="1:8" ht="21.95" customHeight="1">
      <c r="A10" s="1128"/>
      <c r="B10" s="1129"/>
      <c r="C10" s="1134"/>
      <c r="D10" s="1134"/>
      <c r="E10" s="1137"/>
      <c r="F10" s="1121"/>
      <c r="G10" s="1121"/>
      <c r="H10" s="1121"/>
    </row>
    <row r="11" spans="1:8" ht="21.95" customHeight="1">
      <c r="A11" s="1130"/>
      <c r="B11" s="1131"/>
      <c r="C11" s="1122" t="s">
        <v>183</v>
      </c>
      <c r="D11" s="1123"/>
      <c r="E11" s="502" t="s">
        <v>1100</v>
      </c>
      <c r="F11" s="1124" t="s">
        <v>1401</v>
      </c>
      <c r="G11" s="1125"/>
      <c r="H11" s="1125"/>
    </row>
    <row r="12" spans="1:8" ht="21.95" customHeight="1">
      <c r="A12" s="589"/>
      <c r="B12" s="589"/>
      <c r="C12" s="591"/>
      <c r="D12" s="591"/>
      <c r="E12" s="591"/>
      <c r="F12" s="591"/>
      <c r="G12" s="591"/>
      <c r="H12" s="591"/>
    </row>
    <row r="13" spans="1:8" ht="20.100000000000001" customHeight="1">
      <c r="B13" s="503"/>
      <c r="C13" s="504"/>
      <c r="D13" s="504"/>
      <c r="E13" s="504"/>
      <c r="F13" s="504"/>
      <c r="G13" s="504"/>
      <c r="H13" s="504"/>
    </row>
    <row r="14" spans="1:8" s="468" customFormat="1" ht="20.100000000000001" customHeight="1">
      <c r="A14" s="505">
        <v>2017</v>
      </c>
      <c r="B14" s="505" t="s">
        <v>1614</v>
      </c>
      <c r="C14" s="506">
        <v>8808</v>
      </c>
      <c r="D14" s="506">
        <v>362052</v>
      </c>
      <c r="E14" s="506">
        <v>113244</v>
      </c>
      <c r="F14" s="506">
        <v>3020767</v>
      </c>
      <c r="G14" s="506">
        <v>10615304</v>
      </c>
      <c r="H14" s="506">
        <v>10393637</v>
      </c>
    </row>
    <row r="15" spans="1:8" s="468" customFormat="1" ht="20.100000000000001" customHeight="1">
      <c r="A15" s="505" t="s">
        <v>354</v>
      </c>
      <c r="B15" s="505" t="s">
        <v>354</v>
      </c>
      <c r="C15" s="506" t="s">
        <v>354</v>
      </c>
      <c r="D15" s="506" t="s">
        <v>354</v>
      </c>
      <c r="E15" s="506" t="s">
        <v>354</v>
      </c>
      <c r="F15" s="506" t="s">
        <v>354</v>
      </c>
      <c r="G15" s="506" t="s">
        <v>354</v>
      </c>
      <c r="H15" s="506" t="s">
        <v>354</v>
      </c>
    </row>
    <row r="16" spans="1:8" s="468" customFormat="1" ht="20.100000000000001" customHeight="1">
      <c r="A16" s="505" t="s">
        <v>354</v>
      </c>
      <c r="B16" s="505" t="s">
        <v>1615</v>
      </c>
      <c r="C16" s="506">
        <v>8782</v>
      </c>
      <c r="D16" s="506">
        <v>368301</v>
      </c>
      <c r="E16" s="506">
        <v>115218</v>
      </c>
      <c r="F16" s="506">
        <v>3012907</v>
      </c>
      <c r="G16" s="506">
        <v>11351345</v>
      </c>
      <c r="H16" s="506">
        <v>11130347</v>
      </c>
    </row>
    <row r="17" spans="1:8" s="468" customFormat="1" ht="20.100000000000001" customHeight="1">
      <c r="A17" s="505" t="s">
        <v>354</v>
      </c>
      <c r="B17" s="505" t="s">
        <v>354</v>
      </c>
      <c r="C17" s="506" t="s">
        <v>354</v>
      </c>
      <c r="D17" s="506" t="s">
        <v>354</v>
      </c>
      <c r="E17" s="506" t="s">
        <v>354</v>
      </c>
      <c r="F17" s="506" t="s">
        <v>354</v>
      </c>
      <c r="G17" s="506" t="s">
        <v>354</v>
      </c>
      <c r="H17" s="506" t="s">
        <v>354</v>
      </c>
    </row>
    <row r="18" spans="1:8" s="468" customFormat="1" ht="20.100000000000001" customHeight="1">
      <c r="A18" s="505" t="s">
        <v>354</v>
      </c>
      <c r="B18" s="505" t="s">
        <v>1616</v>
      </c>
      <c r="C18" s="506">
        <v>8762</v>
      </c>
      <c r="D18" s="506">
        <v>364735</v>
      </c>
      <c r="E18" s="506">
        <v>112919</v>
      </c>
      <c r="F18" s="506">
        <v>3241671</v>
      </c>
      <c r="G18" s="506">
        <v>14407571</v>
      </c>
      <c r="H18" s="506">
        <v>14151323</v>
      </c>
    </row>
    <row r="19" spans="1:8" s="468" customFormat="1" ht="20.100000000000001" customHeight="1">
      <c r="A19" s="505" t="s">
        <v>354</v>
      </c>
      <c r="B19" s="505" t="s">
        <v>354</v>
      </c>
      <c r="C19" s="506" t="s">
        <v>354</v>
      </c>
      <c r="D19" s="506" t="s">
        <v>354</v>
      </c>
      <c r="E19" s="506" t="s">
        <v>354</v>
      </c>
      <c r="F19" s="506" t="s">
        <v>354</v>
      </c>
      <c r="G19" s="506" t="s">
        <v>354</v>
      </c>
      <c r="H19" s="506" t="s">
        <v>354</v>
      </c>
    </row>
    <row r="20" spans="1:8" s="468" customFormat="1" ht="20.100000000000001" customHeight="1">
      <c r="A20" s="505">
        <v>2018</v>
      </c>
      <c r="B20" s="505" t="s">
        <v>1613</v>
      </c>
      <c r="C20" s="506">
        <v>7817</v>
      </c>
      <c r="D20" s="506">
        <v>351888</v>
      </c>
      <c r="E20" s="506">
        <v>106481</v>
      </c>
      <c r="F20" s="506">
        <v>2887334</v>
      </c>
      <c r="G20" s="506">
        <v>8925886</v>
      </c>
      <c r="H20" s="506">
        <v>8752040</v>
      </c>
    </row>
    <row r="21" spans="1:8" s="468" customFormat="1" ht="20.100000000000001" customHeight="1">
      <c r="A21" s="505" t="s">
        <v>354</v>
      </c>
      <c r="B21" s="505" t="s">
        <v>354</v>
      </c>
      <c r="C21" s="506" t="s">
        <v>354</v>
      </c>
      <c r="D21" s="506" t="s">
        <v>354</v>
      </c>
      <c r="E21" s="506" t="s">
        <v>354</v>
      </c>
      <c r="F21" s="506" t="s">
        <v>354</v>
      </c>
      <c r="G21" s="506" t="s">
        <v>354</v>
      </c>
      <c r="H21" s="506" t="s">
        <v>354</v>
      </c>
    </row>
    <row r="22" spans="1:8" s="468" customFormat="1" ht="20.100000000000001" customHeight="1">
      <c r="A22" s="505" t="s">
        <v>354</v>
      </c>
      <c r="B22" s="505" t="s">
        <v>1614</v>
      </c>
      <c r="C22" s="506">
        <v>7819</v>
      </c>
      <c r="D22" s="506">
        <v>354887</v>
      </c>
      <c r="E22" s="506">
        <v>109473</v>
      </c>
      <c r="F22" s="506">
        <v>3088670</v>
      </c>
      <c r="G22" s="506">
        <v>10945863</v>
      </c>
      <c r="H22" s="506">
        <v>10728228</v>
      </c>
    </row>
    <row r="23" spans="1:8" s="468" customFormat="1" ht="20.100000000000001" customHeight="1">
      <c r="C23" s="507" t="s">
        <v>354</v>
      </c>
      <c r="D23" s="507" t="s">
        <v>354</v>
      </c>
      <c r="E23" s="507" t="s">
        <v>354</v>
      </c>
      <c r="F23" s="507" t="s">
        <v>354</v>
      </c>
      <c r="G23" s="507" t="s">
        <v>354</v>
      </c>
      <c r="H23" s="507" t="s">
        <v>354</v>
      </c>
    </row>
    <row r="24" spans="1:8" s="468" customFormat="1" ht="20.100000000000001" customHeight="1">
      <c r="C24" s="507" t="s">
        <v>354</v>
      </c>
      <c r="D24" s="507" t="s">
        <v>354</v>
      </c>
      <c r="E24" s="507" t="s">
        <v>354</v>
      </c>
      <c r="F24" s="507" t="s">
        <v>354</v>
      </c>
      <c r="G24" s="507" t="s">
        <v>354</v>
      </c>
      <c r="H24" s="507" t="s">
        <v>354</v>
      </c>
    </row>
    <row r="25" spans="1:8" s="468" customFormat="1" ht="20.100000000000001" customHeight="1">
      <c r="A25" s="471" t="s">
        <v>1249</v>
      </c>
      <c r="B25" s="469"/>
      <c r="C25" s="508"/>
      <c r="D25" s="508"/>
      <c r="E25" s="508"/>
      <c r="F25" s="508"/>
      <c r="G25" s="508"/>
      <c r="H25" s="508"/>
    </row>
    <row r="26" spans="1:8" s="468" customFormat="1" ht="20.100000000000001" customHeight="1">
      <c r="A26" s="469"/>
      <c r="B26" s="469"/>
      <c r="C26" s="508" t="s">
        <v>354</v>
      </c>
      <c r="D26" s="508" t="s">
        <v>354</v>
      </c>
      <c r="E26" s="508" t="s">
        <v>354</v>
      </c>
      <c r="F26" s="508" t="s">
        <v>354</v>
      </c>
      <c r="G26" s="508" t="s">
        <v>354</v>
      </c>
      <c r="H26" s="508" t="s">
        <v>354</v>
      </c>
    </row>
    <row r="27" spans="1:8" s="468" customFormat="1" ht="20.100000000000001" customHeight="1">
      <c r="A27" s="469"/>
      <c r="B27" s="469"/>
      <c r="C27" s="508" t="s">
        <v>354</v>
      </c>
      <c r="D27" s="508" t="s">
        <v>354</v>
      </c>
      <c r="E27" s="508" t="s">
        <v>354</v>
      </c>
      <c r="F27" s="508" t="s">
        <v>354</v>
      </c>
      <c r="G27" s="508" t="s">
        <v>354</v>
      </c>
      <c r="H27" s="508" t="s">
        <v>354</v>
      </c>
    </row>
    <row r="28" spans="1:8" s="468" customFormat="1" ht="20.100000000000001" customHeight="1">
      <c r="A28" s="505">
        <v>2017</v>
      </c>
      <c r="B28" s="505" t="s">
        <v>1614</v>
      </c>
      <c r="C28" s="509">
        <v>-0.1</v>
      </c>
      <c r="D28" s="509">
        <v>1</v>
      </c>
      <c r="E28" s="509">
        <v>2.2999999999999998</v>
      </c>
      <c r="F28" s="509">
        <v>6.2</v>
      </c>
      <c r="G28" s="509">
        <v>20.6</v>
      </c>
      <c r="H28" s="509">
        <v>20.7</v>
      </c>
    </row>
    <row r="29" spans="1:8" s="468" customFormat="1" ht="20.100000000000001" customHeight="1">
      <c r="A29" s="505" t="s">
        <v>354</v>
      </c>
      <c r="B29" s="505" t="s">
        <v>354</v>
      </c>
      <c r="C29" s="509" t="s">
        <v>354</v>
      </c>
      <c r="D29" s="509" t="s">
        <v>354</v>
      </c>
      <c r="E29" s="509" t="s">
        <v>354</v>
      </c>
      <c r="F29" s="509" t="s">
        <v>354</v>
      </c>
      <c r="G29" s="509" t="s">
        <v>354</v>
      </c>
      <c r="H29" s="509" t="s">
        <v>354</v>
      </c>
    </row>
    <row r="30" spans="1:8" s="468" customFormat="1" ht="20.100000000000001" customHeight="1">
      <c r="A30" s="505" t="s">
        <v>354</v>
      </c>
      <c r="B30" s="505" t="s">
        <v>1615</v>
      </c>
      <c r="C30" s="509">
        <v>-0.3</v>
      </c>
      <c r="D30" s="509">
        <v>1.7</v>
      </c>
      <c r="E30" s="509">
        <v>1.7</v>
      </c>
      <c r="F30" s="509">
        <v>-0.3</v>
      </c>
      <c r="G30" s="509">
        <v>6.9</v>
      </c>
      <c r="H30" s="509">
        <v>7.1</v>
      </c>
    </row>
    <row r="31" spans="1:8" s="468" customFormat="1" ht="20.100000000000001" customHeight="1">
      <c r="A31" s="505" t="s">
        <v>354</v>
      </c>
      <c r="B31" s="505" t="s">
        <v>354</v>
      </c>
      <c r="C31" s="509" t="s">
        <v>354</v>
      </c>
      <c r="D31" s="509" t="s">
        <v>354</v>
      </c>
      <c r="E31" s="509" t="s">
        <v>354</v>
      </c>
      <c r="F31" s="509" t="s">
        <v>354</v>
      </c>
      <c r="G31" s="509" t="s">
        <v>354</v>
      </c>
      <c r="H31" s="509" t="s">
        <v>354</v>
      </c>
    </row>
    <row r="32" spans="1:8" s="468" customFormat="1" ht="20.100000000000001" customHeight="1">
      <c r="A32" s="505" t="s">
        <v>354</v>
      </c>
      <c r="B32" s="505" t="s">
        <v>1616</v>
      </c>
      <c r="C32" s="509">
        <v>-0.2</v>
      </c>
      <c r="D32" s="509">
        <v>-1</v>
      </c>
      <c r="E32" s="509">
        <v>-2</v>
      </c>
      <c r="F32" s="509">
        <v>7.6</v>
      </c>
      <c r="G32" s="509">
        <v>26.9</v>
      </c>
      <c r="H32" s="509">
        <v>27.1</v>
      </c>
    </row>
    <row r="33" spans="1:8" s="468" customFormat="1" ht="20.100000000000001" customHeight="1">
      <c r="A33" s="505" t="s">
        <v>354</v>
      </c>
      <c r="B33" s="505" t="s">
        <v>354</v>
      </c>
      <c r="C33" s="509" t="s">
        <v>354</v>
      </c>
      <c r="D33" s="509" t="s">
        <v>354</v>
      </c>
      <c r="E33" s="509" t="s">
        <v>354</v>
      </c>
      <c r="F33" s="509" t="s">
        <v>354</v>
      </c>
      <c r="G33" s="509" t="s">
        <v>354</v>
      </c>
      <c r="H33" s="509" t="s">
        <v>354</v>
      </c>
    </row>
    <row r="34" spans="1:8" s="468" customFormat="1" ht="20.100000000000001" customHeight="1">
      <c r="A34" s="505">
        <v>2018</v>
      </c>
      <c r="B34" s="505" t="s">
        <v>1613</v>
      </c>
      <c r="C34" s="509">
        <v>-10.8</v>
      </c>
      <c r="D34" s="509">
        <v>-3.5</v>
      </c>
      <c r="E34" s="509">
        <v>-5.7</v>
      </c>
      <c r="F34" s="509">
        <v>-10.9</v>
      </c>
      <c r="G34" s="509">
        <v>-38</v>
      </c>
      <c r="H34" s="509">
        <v>-38.200000000000003</v>
      </c>
    </row>
    <row r="35" spans="1:8" s="468" customFormat="1" ht="20.100000000000001" customHeight="1">
      <c r="A35" s="505" t="s">
        <v>354</v>
      </c>
      <c r="B35" s="505" t="s">
        <v>354</v>
      </c>
      <c r="C35" s="509" t="s">
        <v>354</v>
      </c>
      <c r="D35" s="509" t="s">
        <v>354</v>
      </c>
      <c r="E35" s="509" t="s">
        <v>354</v>
      </c>
      <c r="F35" s="509" t="s">
        <v>354</v>
      </c>
      <c r="G35" s="509" t="s">
        <v>354</v>
      </c>
      <c r="H35" s="509" t="s">
        <v>354</v>
      </c>
    </row>
    <row r="36" spans="1:8" s="468" customFormat="1" ht="20.100000000000001" customHeight="1">
      <c r="A36" s="505" t="s">
        <v>354</v>
      </c>
      <c r="B36" s="505" t="s">
        <v>1614</v>
      </c>
      <c r="C36" s="509">
        <v>0</v>
      </c>
      <c r="D36" s="509">
        <v>0.9</v>
      </c>
      <c r="E36" s="509">
        <v>2.8</v>
      </c>
      <c r="F36" s="509">
        <v>7</v>
      </c>
      <c r="G36" s="509">
        <v>22.6</v>
      </c>
      <c r="H36" s="509">
        <v>22.6</v>
      </c>
    </row>
    <row r="37" spans="1:8" s="468" customFormat="1" ht="20.100000000000001" customHeight="1">
      <c r="A37" s="469"/>
      <c r="B37" s="469"/>
      <c r="C37" s="509" t="s">
        <v>354</v>
      </c>
      <c r="D37" s="509" t="s">
        <v>354</v>
      </c>
      <c r="E37" s="509" t="s">
        <v>354</v>
      </c>
      <c r="F37" s="509" t="s">
        <v>354</v>
      </c>
      <c r="G37" s="509" t="s">
        <v>354</v>
      </c>
      <c r="H37" s="509" t="s">
        <v>354</v>
      </c>
    </row>
    <row r="38" spans="1:8" s="468" customFormat="1" ht="20.100000000000001" customHeight="1">
      <c r="A38" s="469"/>
      <c r="B38" s="469"/>
      <c r="C38" s="509" t="s">
        <v>354</v>
      </c>
      <c r="D38" s="509" t="s">
        <v>354</v>
      </c>
      <c r="E38" s="509" t="s">
        <v>354</v>
      </c>
      <c r="F38" s="509" t="s">
        <v>354</v>
      </c>
      <c r="G38" s="509" t="s">
        <v>354</v>
      </c>
      <c r="H38" s="509" t="s">
        <v>354</v>
      </c>
    </row>
    <row r="39" spans="1:8" s="468" customFormat="1" ht="20.100000000000001" customHeight="1">
      <c r="A39" s="471" t="s">
        <v>1320</v>
      </c>
      <c r="B39" s="469"/>
      <c r="C39" s="509"/>
      <c r="D39" s="509"/>
      <c r="E39" s="509"/>
      <c r="F39" s="509"/>
      <c r="G39" s="509"/>
      <c r="H39" s="509"/>
    </row>
    <row r="40" spans="1:8" s="468" customFormat="1" ht="20.100000000000001" customHeight="1">
      <c r="A40" s="469"/>
      <c r="B40" s="469"/>
      <c r="C40" s="509" t="s">
        <v>354</v>
      </c>
      <c r="D40" s="509" t="s">
        <v>354</v>
      </c>
      <c r="E40" s="509" t="s">
        <v>354</v>
      </c>
      <c r="F40" s="509" t="s">
        <v>354</v>
      </c>
      <c r="G40" s="509" t="s">
        <v>354</v>
      </c>
      <c r="H40" s="509" t="s">
        <v>354</v>
      </c>
    </row>
    <row r="41" spans="1:8" s="468" customFormat="1" ht="20.100000000000001" customHeight="1">
      <c r="A41" s="469"/>
      <c r="B41" s="469"/>
      <c r="C41" s="509" t="s">
        <v>354</v>
      </c>
      <c r="D41" s="509" t="s">
        <v>354</v>
      </c>
      <c r="E41" s="509" t="s">
        <v>354</v>
      </c>
      <c r="F41" s="509" t="s">
        <v>354</v>
      </c>
      <c r="G41" s="509" t="s">
        <v>354</v>
      </c>
      <c r="H41" s="509" t="s">
        <v>354</v>
      </c>
    </row>
    <row r="42" spans="1:8" s="468" customFormat="1" ht="20.100000000000001" customHeight="1">
      <c r="A42" s="505">
        <v>2017</v>
      </c>
      <c r="B42" s="505" t="s">
        <v>1614</v>
      </c>
      <c r="C42" s="509">
        <v>3.4</v>
      </c>
      <c r="D42" s="509">
        <v>4.4000000000000004</v>
      </c>
      <c r="E42" s="509">
        <v>3.2</v>
      </c>
      <c r="F42" s="509">
        <v>7.4</v>
      </c>
      <c r="G42" s="509">
        <v>2.5</v>
      </c>
      <c r="H42" s="509">
        <v>2.6</v>
      </c>
    </row>
    <row r="43" spans="1:8" s="468" customFormat="1" ht="20.100000000000001" customHeight="1">
      <c r="A43" s="505" t="s">
        <v>354</v>
      </c>
      <c r="B43" s="505" t="s">
        <v>354</v>
      </c>
      <c r="C43" s="509" t="s">
        <v>354</v>
      </c>
      <c r="D43" s="509" t="s">
        <v>354</v>
      </c>
      <c r="E43" s="509" t="s">
        <v>354</v>
      </c>
      <c r="F43" s="509" t="s">
        <v>354</v>
      </c>
      <c r="G43" s="509" t="s">
        <v>354</v>
      </c>
      <c r="H43" s="509" t="s">
        <v>354</v>
      </c>
    </row>
    <row r="44" spans="1:8" s="468" customFormat="1" ht="20.100000000000001" customHeight="1">
      <c r="A44" s="505" t="s">
        <v>354</v>
      </c>
      <c r="B44" s="505" t="s">
        <v>1615</v>
      </c>
      <c r="C44" s="509">
        <v>3.4</v>
      </c>
      <c r="D44" s="509">
        <v>4.2</v>
      </c>
      <c r="E44" s="509">
        <v>3.2</v>
      </c>
      <c r="F44" s="509">
        <v>6.1</v>
      </c>
      <c r="G44" s="509">
        <v>5.3</v>
      </c>
      <c r="H44" s="509">
        <v>5.5</v>
      </c>
    </row>
    <row r="45" spans="1:8" s="468" customFormat="1" ht="20.100000000000001" customHeight="1">
      <c r="A45" s="505" t="s">
        <v>354</v>
      </c>
      <c r="B45" s="505" t="s">
        <v>354</v>
      </c>
      <c r="C45" s="509" t="s">
        <v>354</v>
      </c>
      <c r="D45" s="509" t="s">
        <v>354</v>
      </c>
      <c r="E45" s="509" t="s">
        <v>354</v>
      </c>
      <c r="F45" s="509" t="s">
        <v>354</v>
      </c>
      <c r="G45" s="509" t="s">
        <v>354</v>
      </c>
      <c r="H45" s="509" t="s">
        <v>354</v>
      </c>
    </row>
    <row r="46" spans="1:8" s="468" customFormat="1" ht="20.100000000000001" customHeight="1">
      <c r="A46" s="505" t="s">
        <v>354</v>
      </c>
      <c r="B46" s="505" t="s">
        <v>1616</v>
      </c>
      <c r="C46" s="509">
        <v>3.5</v>
      </c>
      <c r="D46" s="509">
        <v>4.3</v>
      </c>
      <c r="E46" s="509">
        <v>2.8</v>
      </c>
      <c r="F46" s="509">
        <v>7.1</v>
      </c>
      <c r="G46" s="509">
        <v>6.3</v>
      </c>
      <c r="H46" s="509">
        <v>6.5</v>
      </c>
    </row>
    <row r="47" spans="1:8" s="468" customFormat="1" ht="20.100000000000001" customHeight="1">
      <c r="A47" s="505" t="s">
        <v>354</v>
      </c>
      <c r="B47" s="505" t="s">
        <v>354</v>
      </c>
      <c r="C47" s="509" t="s">
        <v>354</v>
      </c>
      <c r="D47" s="509" t="s">
        <v>354</v>
      </c>
      <c r="E47" s="509" t="s">
        <v>354</v>
      </c>
      <c r="F47" s="509" t="s">
        <v>354</v>
      </c>
      <c r="G47" s="509" t="s">
        <v>354</v>
      </c>
      <c r="H47" s="509" t="s">
        <v>354</v>
      </c>
    </row>
    <row r="48" spans="1:8" s="468" customFormat="1" ht="20.100000000000001" customHeight="1">
      <c r="A48" s="505">
        <v>2018</v>
      </c>
      <c r="B48" s="505" t="s">
        <v>1613</v>
      </c>
      <c r="C48" s="509">
        <v>-11.4</v>
      </c>
      <c r="D48" s="509">
        <v>-1.8</v>
      </c>
      <c r="E48" s="509">
        <v>-3.8</v>
      </c>
      <c r="F48" s="509">
        <v>1.5</v>
      </c>
      <c r="G48" s="509">
        <v>1.4</v>
      </c>
      <c r="H48" s="509">
        <v>1.7</v>
      </c>
    </row>
    <row r="49" spans="1:8" s="468" customFormat="1" ht="20.100000000000001" customHeight="1">
      <c r="A49" s="505" t="s">
        <v>354</v>
      </c>
      <c r="B49" s="505" t="s">
        <v>354</v>
      </c>
      <c r="C49" s="509" t="s">
        <v>354</v>
      </c>
      <c r="D49" s="509" t="s">
        <v>354</v>
      </c>
      <c r="E49" s="509" t="s">
        <v>354</v>
      </c>
      <c r="F49" s="509" t="s">
        <v>354</v>
      </c>
      <c r="G49" s="509" t="s">
        <v>354</v>
      </c>
      <c r="H49" s="509" t="s">
        <v>354</v>
      </c>
    </row>
    <row r="50" spans="1:8" s="468" customFormat="1" ht="20.100000000000001" customHeight="1">
      <c r="A50" s="505" t="s">
        <v>354</v>
      </c>
      <c r="B50" s="505" t="s">
        <v>1614</v>
      </c>
      <c r="C50" s="509">
        <v>-11.2</v>
      </c>
      <c r="D50" s="509">
        <v>-2</v>
      </c>
      <c r="E50" s="509">
        <v>-3.3</v>
      </c>
      <c r="F50" s="509">
        <v>2.2000000000000002</v>
      </c>
      <c r="G50" s="509">
        <v>3.1</v>
      </c>
      <c r="H50" s="509">
        <v>3.2</v>
      </c>
    </row>
    <row r="51" spans="1:8" s="468" customFormat="1" ht="15" customHeight="1">
      <c r="C51" s="510"/>
      <c r="D51" s="510"/>
      <c r="E51" s="510"/>
      <c r="F51" s="510"/>
      <c r="G51" s="510"/>
      <c r="H51" s="510"/>
    </row>
    <row r="52" spans="1:8" s="468" customFormat="1" ht="15" customHeight="1">
      <c r="C52" s="510"/>
      <c r="D52" s="510"/>
      <c r="E52" s="510"/>
      <c r="F52" s="510"/>
      <c r="G52" s="510"/>
      <c r="H52" s="510"/>
    </row>
    <row r="53" spans="1:8" s="468" customFormat="1" ht="15" customHeight="1">
      <c r="C53" s="510"/>
      <c r="D53" s="510"/>
      <c r="E53" s="510"/>
      <c r="F53" s="510"/>
      <c r="G53" s="510"/>
      <c r="H53" s="510"/>
    </row>
    <row r="54" spans="1:8" s="468" customFormat="1" ht="15" customHeight="1">
      <c r="C54" s="510"/>
      <c r="D54" s="510"/>
      <c r="E54" s="510"/>
      <c r="F54" s="510"/>
      <c r="G54" s="510"/>
      <c r="H54" s="510"/>
    </row>
    <row r="55" spans="1:8" s="468" customFormat="1" ht="15" customHeight="1">
      <c r="A55" s="468" t="s">
        <v>1683</v>
      </c>
      <c r="C55" s="271"/>
      <c r="D55" s="271"/>
      <c r="E55" s="271"/>
      <c r="F55" s="271"/>
      <c r="G55" s="271"/>
      <c r="H55" s="271"/>
    </row>
    <row r="56" spans="1:8" s="468" customFormat="1" ht="15" customHeight="1">
      <c r="C56" s="271"/>
      <c r="D56" s="271"/>
      <c r="E56" s="271"/>
      <c r="F56" s="271"/>
      <c r="G56" s="271"/>
      <c r="H56" s="271"/>
    </row>
    <row r="57" spans="1:8" s="468" customFormat="1" ht="15" customHeight="1">
      <c r="A57" s="468" t="s">
        <v>1743</v>
      </c>
      <c r="C57" s="271"/>
      <c r="D57" s="271"/>
      <c r="E57" s="271"/>
      <c r="F57" s="271"/>
      <c r="G57" s="271"/>
      <c r="H57" s="271"/>
    </row>
    <row r="58" spans="1:8" s="468" customFormat="1" ht="15" customHeight="1">
      <c r="C58" s="271"/>
      <c r="D58" s="271"/>
      <c r="E58" s="271"/>
      <c r="F58" s="271"/>
      <c r="G58" s="271"/>
      <c r="H58" s="271"/>
    </row>
    <row r="59" spans="1:8" s="511" customFormat="1" ht="15.95" customHeight="1">
      <c r="B59" s="590"/>
      <c r="C59" s="590"/>
      <c r="D59" s="590"/>
      <c r="E59" s="590"/>
      <c r="F59" s="590"/>
      <c r="G59" s="590"/>
      <c r="H59" s="590"/>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7"/>
  <sheetViews>
    <sheetView showGridLines="0" zoomScaleNormal="100" workbookViewId="0"/>
  </sheetViews>
  <sheetFormatPr baseColWidth="10" defaultRowHeight="15"/>
  <cols>
    <col min="1" max="1" width="8.140625" style="321" customWidth="1"/>
    <col min="2" max="2" width="25.7109375" style="321" customWidth="1"/>
    <col min="3" max="8" width="17.7109375" style="321" customWidth="1"/>
    <col min="9" max="16384" width="11.42578125" style="321"/>
  </cols>
  <sheetData>
    <row r="1" spans="1:9" ht="15" customHeight="1">
      <c r="A1" s="812" t="s">
        <v>1764</v>
      </c>
    </row>
    <row r="2" spans="1:9" ht="60" customHeight="1">
      <c r="A2" s="224" t="s">
        <v>740</v>
      </c>
      <c r="B2" s="333"/>
      <c r="C2" s="333"/>
      <c r="D2" s="333"/>
      <c r="E2" s="333"/>
    </row>
    <row r="3" spans="1:9" ht="23.1" customHeight="1">
      <c r="A3" s="224" t="s">
        <v>1587</v>
      </c>
      <c r="B3" s="333"/>
      <c r="C3" s="333"/>
      <c r="D3" s="333"/>
      <c r="E3" s="333"/>
      <c r="F3" s="333"/>
    </row>
    <row r="4" spans="1:9" ht="23.1" customHeight="1">
      <c r="A4" s="224" t="s">
        <v>1736</v>
      </c>
      <c r="B4" s="333"/>
      <c r="C4" s="333"/>
      <c r="D4" s="333"/>
      <c r="E4" s="333"/>
      <c r="F4" s="333"/>
    </row>
    <row r="5" spans="1:9" ht="23.1" customHeight="1">
      <c r="A5" s="224" t="s">
        <v>1528</v>
      </c>
      <c r="B5" s="333"/>
      <c r="C5" s="333"/>
      <c r="D5" s="333"/>
      <c r="E5" s="333"/>
      <c r="F5" s="333"/>
    </row>
    <row r="6" spans="1:9" ht="23.1" customHeight="1">
      <c r="A6" s="224" t="s">
        <v>546</v>
      </c>
      <c r="B6" s="333"/>
      <c r="C6" s="333"/>
      <c r="D6" s="333"/>
      <c r="E6" s="333"/>
      <c r="F6" s="333"/>
    </row>
    <row r="7" spans="1:9" ht="23.1" customHeight="1">
      <c r="A7" s="224" t="s">
        <v>155</v>
      </c>
      <c r="B7" s="699"/>
      <c r="C7" s="699"/>
      <c r="D7" s="699"/>
      <c r="E7" s="699"/>
      <c r="F7" s="699"/>
      <c r="G7" s="325"/>
      <c r="H7" s="325"/>
    </row>
    <row r="8" spans="1:9" ht="20.100000000000001" customHeight="1">
      <c r="A8" s="224"/>
      <c r="B8" s="699"/>
      <c r="C8" s="699"/>
      <c r="D8" s="699"/>
      <c r="E8" s="699"/>
      <c r="F8" s="699"/>
    </row>
    <row r="9" spans="1:9" ht="18" customHeight="1">
      <c r="A9" s="1068" t="s">
        <v>1098</v>
      </c>
      <c r="B9" s="1071" t="s">
        <v>1099</v>
      </c>
      <c r="C9" s="1074" t="s">
        <v>825</v>
      </c>
      <c r="D9" s="1061" t="s">
        <v>1144</v>
      </c>
      <c r="E9" s="1139"/>
      <c r="F9" s="1061" t="s">
        <v>427</v>
      </c>
      <c r="G9" s="1061" t="s">
        <v>1144</v>
      </c>
      <c r="H9" s="1077"/>
      <c r="I9" s="325"/>
    </row>
    <row r="10" spans="1:9" ht="18" customHeight="1">
      <c r="A10" s="1069"/>
      <c r="B10" s="1072"/>
      <c r="C10" s="1075"/>
      <c r="D10" s="1063"/>
      <c r="E10" s="1140"/>
      <c r="F10" s="1062"/>
      <c r="G10" s="1063"/>
      <c r="H10" s="1079"/>
      <c r="I10" s="325"/>
    </row>
    <row r="11" spans="1:9" ht="18" customHeight="1">
      <c r="A11" s="1069"/>
      <c r="B11" s="1072"/>
      <c r="C11" s="1075"/>
      <c r="D11" s="1074" t="s">
        <v>1556</v>
      </c>
      <c r="E11" s="1074" t="s">
        <v>1131</v>
      </c>
      <c r="F11" s="1062"/>
      <c r="G11" s="1074" t="s">
        <v>1556</v>
      </c>
      <c r="H11" s="1061" t="s">
        <v>1131</v>
      </c>
      <c r="I11" s="325"/>
    </row>
    <row r="12" spans="1:9" ht="18" customHeight="1">
      <c r="A12" s="1069"/>
      <c r="B12" s="1072"/>
      <c r="C12" s="1076"/>
      <c r="D12" s="1076"/>
      <c r="E12" s="1076"/>
      <c r="F12" s="1063"/>
      <c r="G12" s="1076"/>
      <c r="H12" s="1063"/>
      <c r="I12" s="325"/>
    </row>
    <row r="13" spans="1:9" ht="18" customHeight="1">
      <c r="A13" s="1070"/>
      <c r="B13" s="1073"/>
      <c r="C13" s="698" t="s">
        <v>1531</v>
      </c>
      <c r="D13" s="1064" t="s">
        <v>666</v>
      </c>
      <c r="E13" s="1065"/>
      <c r="F13" s="698" t="s">
        <v>1531</v>
      </c>
      <c r="G13" s="1064" t="s">
        <v>666</v>
      </c>
      <c r="H13" s="1138"/>
      <c r="I13" s="325"/>
    </row>
    <row r="14" spans="1:9" ht="35.1" customHeight="1">
      <c r="A14" s="321" t="s">
        <v>1199</v>
      </c>
      <c r="B14" s="321" t="s">
        <v>581</v>
      </c>
      <c r="C14" s="249"/>
      <c r="D14" s="27"/>
      <c r="E14" s="27"/>
      <c r="F14" s="27"/>
    </row>
    <row r="15" spans="1:9" ht="15.95" customHeight="1">
      <c r="A15" s="321" t="s">
        <v>1182</v>
      </c>
      <c r="B15" s="321" t="s">
        <v>548</v>
      </c>
      <c r="C15" s="249">
        <v>112.1</v>
      </c>
      <c r="D15" s="249">
        <v>1.1533190812914595</v>
      </c>
      <c r="E15" s="249">
        <v>1.7</v>
      </c>
      <c r="F15" s="249">
        <v>115.9</v>
      </c>
      <c r="G15" s="249">
        <v>21.372134245335552</v>
      </c>
      <c r="H15" s="249">
        <v>5.6</v>
      </c>
    </row>
    <row r="16" spans="1:9" ht="35.1" customHeight="1">
      <c r="A16" s="321" t="s">
        <v>1198</v>
      </c>
      <c r="B16" s="321" t="s">
        <v>798</v>
      </c>
      <c r="C16" s="249">
        <v>114.2</v>
      </c>
      <c r="D16" s="249">
        <v>0.40518308218679966</v>
      </c>
      <c r="E16" s="249">
        <v>2.2999999999999998</v>
      </c>
      <c r="F16" s="249">
        <v>112</v>
      </c>
      <c r="G16" s="249">
        <v>18.257183497326057</v>
      </c>
      <c r="H16" s="249">
        <v>6.1</v>
      </c>
    </row>
    <row r="17" spans="1:8" ht="35.1" customHeight="1">
      <c r="A17" s="321" t="s">
        <v>1197</v>
      </c>
      <c r="B17" s="321" t="s">
        <v>1196</v>
      </c>
      <c r="C17" s="249">
        <v>111.8</v>
      </c>
      <c r="D17" s="249">
        <v>0.2092289715014406</v>
      </c>
      <c r="E17" s="249">
        <v>2.4</v>
      </c>
      <c r="F17" s="249">
        <v>98.2</v>
      </c>
      <c r="G17" s="249">
        <v>18.161417052168673</v>
      </c>
      <c r="H17" s="249">
        <v>6.9</v>
      </c>
    </row>
    <row r="18" spans="1:8" ht="35.1" customHeight="1">
      <c r="A18" s="321" t="s">
        <v>1195</v>
      </c>
      <c r="B18" s="434" t="s">
        <v>1194</v>
      </c>
      <c r="C18" s="131"/>
      <c r="D18" s="131"/>
      <c r="E18" s="131"/>
      <c r="F18" s="131"/>
      <c r="G18" s="330"/>
      <c r="H18" s="330"/>
    </row>
    <row r="19" spans="1:8" ht="15.95" customHeight="1">
      <c r="A19" s="321" t="s">
        <v>354</v>
      </c>
      <c r="B19" s="434" t="s">
        <v>1646</v>
      </c>
      <c r="C19" s="131"/>
      <c r="D19" s="131"/>
      <c r="E19" s="131"/>
      <c r="F19" s="131"/>
      <c r="G19" s="330"/>
      <c r="H19" s="330"/>
    </row>
    <row r="20" spans="1:8" ht="15.95" customHeight="1">
      <c r="A20" s="321" t="s">
        <v>354</v>
      </c>
      <c r="B20" s="434" t="s">
        <v>1193</v>
      </c>
      <c r="C20" s="131"/>
      <c r="D20" s="131"/>
      <c r="E20" s="131"/>
      <c r="F20" s="131"/>
      <c r="G20" s="330"/>
      <c r="H20" s="330"/>
    </row>
    <row r="21" spans="1:8" ht="15.95" customHeight="1">
      <c r="A21" s="321" t="s">
        <v>354</v>
      </c>
      <c r="B21" s="434" t="s">
        <v>1192</v>
      </c>
      <c r="C21" s="249">
        <v>112.4</v>
      </c>
      <c r="D21" s="249">
        <v>-6.3309971953684485E-2</v>
      </c>
      <c r="E21" s="249">
        <v>1.8</v>
      </c>
      <c r="F21" s="249">
        <v>114.3</v>
      </c>
      <c r="G21" s="249">
        <v>18.236877269406925</v>
      </c>
      <c r="H21" s="249">
        <v>5.2</v>
      </c>
    </row>
    <row r="22" spans="1:8" ht="35.1" customHeight="1">
      <c r="A22" s="321" t="s">
        <v>1191</v>
      </c>
      <c r="B22" s="321" t="s">
        <v>1190</v>
      </c>
      <c r="C22" s="131"/>
      <c r="D22" s="131"/>
      <c r="E22" s="131"/>
      <c r="F22" s="131"/>
      <c r="G22" s="330"/>
      <c r="H22" s="330"/>
    </row>
    <row r="23" spans="1:8" ht="15.95" customHeight="1">
      <c r="A23" s="321" t="s">
        <v>354</v>
      </c>
      <c r="B23" s="321" t="s">
        <v>798</v>
      </c>
      <c r="C23" s="249">
        <v>122.3</v>
      </c>
      <c r="D23" s="249">
        <v>2.085299193253598</v>
      </c>
      <c r="E23" s="249">
        <v>2.8</v>
      </c>
      <c r="F23" s="249">
        <v>135.5</v>
      </c>
      <c r="G23" s="249">
        <v>18.471305482711276</v>
      </c>
      <c r="H23" s="249">
        <v>6.6</v>
      </c>
    </row>
    <row r="24" spans="1:8" ht="35.1" customHeight="1">
      <c r="A24" s="321" t="s">
        <v>1189</v>
      </c>
      <c r="B24" s="321" t="s">
        <v>1188</v>
      </c>
      <c r="C24" s="131"/>
      <c r="D24" s="131"/>
      <c r="E24" s="131"/>
      <c r="F24" s="131"/>
      <c r="G24" s="330"/>
      <c r="H24" s="330"/>
    </row>
    <row r="25" spans="1:8" ht="15.95" customHeight="1">
      <c r="A25" s="321" t="s">
        <v>354</v>
      </c>
      <c r="B25" s="321" t="s">
        <v>1187</v>
      </c>
      <c r="C25" s="131"/>
      <c r="D25" s="131"/>
      <c r="E25" s="131"/>
      <c r="F25" s="131"/>
      <c r="G25" s="330"/>
      <c r="H25" s="330"/>
    </row>
    <row r="26" spans="1:8" ht="15.95" customHeight="1">
      <c r="A26" s="321" t="s">
        <v>354</v>
      </c>
      <c r="B26" s="321" t="s">
        <v>1186</v>
      </c>
      <c r="C26" s="249">
        <v>128.19999999999999</v>
      </c>
      <c r="D26" s="249">
        <v>2.2883691209946821</v>
      </c>
      <c r="E26" s="249">
        <v>2.5</v>
      </c>
      <c r="F26" s="249">
        <v>134.4</v>
      </c>
      <c r="G26" s="249">
        <v>21.51944387194089</v>
      </c>
      <c r="H26" s="249">
        <v>6.6</v>
      </c>
    </row>
    <row r="27" spans="1:8" ht="35.1" customHeight="1">
      <c r="A27" s="321" t="s">
        <v>1182</v>
      </c>
      <c r="B27" s="321" t="s">
        <v>1181</v>
      </c>
      <c r="C27" s="249">
        <v>109</v>
      </c>
      <c r="D27" s="249">
        <v>2.4136070438770751</v>
      </c>
      <c r="E27" s="249">
        <v>0.9</v>
      </c>
      <c r="F27" s="249">
        <v>123.6</v>
      </c>
      <c r="G27" s="249">
        <v>27.465351283396643</v>
      </c>
      <c r="H27" s="249">
        <v>4.7</v>
      </c>
    </row>
    <row r="28" spans="1:8" ht="35.1" customHeight="1">
      <c r="A28" s="321" t="s">
        <v>1176</v>
      </c>
      <c r="B28" s="321" t="s">
        <v>1175</v>
      </c>
      <c r="C28" s="131"/>
      <c r="D28" s="131"/>
      <c r="E28" s="131"/>
      <c r="F28" s="131"/>
      <c r="G28" s="330"/>
      <c r="H28" s="330"/>
    </row>
    <row r="29" spans="1:8" ht="15.95" customHeight="1">
      <c r="A29" s="321" t="s">
        <v>354</v>
      </c>
      <c r="B29" s="321" t="s">
        <v>1174</v>
      </c>
      <c r="C29" s="249">
        <v>111.3</v>
      </c>
      <c r="D29" s="249">
        <v>0.49367169463532257</v>
      </c>
      <c r="E29" s="249">
        <v>1.1000000000000001</v>
      </c>
      <c r="F29" s="249">
        <v>115.4</v>
      </c>
      <c r="G29" s="249">
        <v>20.792564364701761</v>
      </c>
      <c r="H29" s="249">
        <v>4.4000000000000004</v>
      </c>
    </row>
    <row r="30" spans="1:8" ht="35.1" customHeight="1">
      <c r="A30" s="321" t="s">
        <v>1173</v>
      </c>
      <c r="B30" s="321" t="s">
        <v>1172</v>
      </c>
      <c r="C30" s="131"/>
      <c r="D30" s="131"/>
      <c r="E30" s="131"/>
      <c r="F30" s="131"/>
      <c r="G30" s="330"/>
      <c r="H30" s="330"/>
    </row>
    <row r="31" spans="1:8" ht="15.95" customHeight="1">
      <c r="A31" s="321" t="s">
        <v>354</v>
      </c>
      <c r="B31" s="321" t="s">
        <v>1171</v>
      </c>
      <c r="C31" s="131"/>
      <c r="D31" s="131"/>
      <c r="E31" s="131"/>
      <c r="F31" s="131"/>
      <c r="G31" s="330"/>
      <c r="H31" s="330"/>
    </row>
    <row r="32" spans="1:8" ht="15.95" customHeight="1">
      <c r="A32" s="321" t="s">
        <v>354</v>
      </c>
      <c r="B32" s="321" t="s">
        <v>1170</v>
      </c>
      <c r="C32" s="249">
        <v>115</v>
      </c>
      <c r="D32" s="249">
        <v>1.229822437449557</v>
      </c>
      <c r="E32" s="249">
        <v>1.9</v>
      </c>
      <c r="F32" s="249">
        <v>130.1</v>
      </c>
      <c r="G32" s="249">
        <v>20.791442978566408</v>
      </c>
      <c r="H32" s="249">
        <v>4.2</v>
      </c>
    </row>
    <row r="33" spans="1:8" ht="35.1" customHeight="1">
      <c r="A33" s="321" t="s">
        <v>1169</v>
      </c>
      <c r="B33" s="321" t="s">
        <v>1168</v>
      </c>
      <c r="C33" s="249">
        <v>103</v>
      </c>
      <c r="D33" s="249">
        <v>4.3670021120636004</v>
      </c>
      <c r="E33" s="249">
        <v>0.2</v>
      </c>
      <c r="F33" s="249">
        <v>119.3</v>
      </c>
      <c r="G33" s="249">
        <v>36.537946752142304</v>
      </c>
      <c r="H33" s="249">
        <v>4</v>
      </c>
    </row>
    <row r="59" spans="1:1">
      <c r="A59" s="321" t="s">
        <v>1743</v>
      </c>
    </row>
    <row r="67"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47" customWidth="1"/>
    <col min="2" max="2" width="11.7109375" style="447" customWidth="1"/>
    <col min="3" max="3" width="11" style="447" customWidth="1"/>
    <col min="4" max="4" width="5.7109375" style="447" customWidth="1"/>
    <col min="5" max="5" width="13.28515625" style="447" customWidth="1"/>
    <col min="6" max="6" width="11" style="447" customWidth="1"/>
    <col min="7" max="7" width="15.5703125" style="447" customWidth="1"/>
    <col min="8" max="8" width="8.7109375" style="447" customWidth="1"/>
    <col min="9" max="9" width="5.28515625" style="447" customWidth="1"/>
    <col min="10" max="10" width="13.28515625" style="447" customWidth="1"/>
    <col min="11" max="11" width="12.140625" style="447" customWidth="1"/>
    <col min="12" max="12" width="14" style="447" bestFit="1" customWidth="1"/>
    <col min="13" max="19" width="18.28515625" style="447" customWidth="1"/>
    <col min="20" max="20" width="21.28515625" style="447" customWidth="1"/>
    <col min="21" max="16384" width="12.5703125" style="447"/>
  </cols>
  <sheetData>
    <row r="1" spans="1:19" ht="15" customHeight="1">
      <c r="A1" s="812" t="s">
        <v>1764</v>
      </c>
    </row>
    <row r="2" spans="1:19" ht="15.75">
      <c r="A2" s="366" t="s">
        <v>680</v>
      </c>
      <c r="B2" s="330"/>
      <c r="C2" s="330"/>
      <c r="D2" s="330"/>
      <c r="E2" s="330"/>
      <c r="F2" s="330"/>
      <c r="G2" s="330"/>
      <c r="H2" s="330"/>
      <c r="I2" s="330"/>
      <c r="J2" s="330"/>
      <c r="K2" s="290"/>
      <c r="L2" s="364"/>
      <c r="M2" s="366" t="s">
        <v>680</v>
      </c>
      <c r="N2" s="330"/>
      <c r="O2" s="330"/>
      <c r="P2" s="330"/>
      <c r="Q2" s="330"/>
      <c r="R2" s="330"/>
      <c r="S2" s="330"/>
    </row>
    <row r="3" spans="1:19" ht="15.75">
      <c r="A3" s="366" t="s">
        <v>1021</v>
      </c>
      <c r="B3" s="330"/>
      <c r="C3" s="330"/>
      <c r="D3" s="330"/>
      <c r="E3" s="330"/>
      <c r="F3" s="330"/>
      <c r="G3" s="330"/>
      <c r="H3" s="330"/>
      <c r="I3" s="330"/>
      <c r="J3" s="330"/>
      <c r="K3" s="1141"/>
      <c r="L3" s="1141"/>
      <c r="M3" s="366" t="s">
        <v>1021</v>
      </c>
      <c r="N3" s="330"/>
      <c r="O3" s="330"/>
      <c r="P3" s="330"/>
      <c r="Q3" s="330"/>
      <c r="R3" s="330"/>
      <c r="S3" s="330"/>
    </row>
    <row r="4" spans="1:19" ht="15.75">
      <c r="A4" s="366" t="s">
        <v>16</v>
      </c>
      <c r="B4" s="330"/>
      <c r="C4" s="330"/>
      <c r="D4" s="330"/>
      <c r="E4" s="330"/>
      <c r="F4" s="330"/>
      <c r="G4" s="330"/>
      <c r="H4" s="330"/>
      <c r="I4" s="330"/>
      <c r="J4" s="330"/>
      <c r="K4" s="1141"/>
      <c r="L4" s="1141"/>
      <c r="M4" s="366" t="s">
        <v>16</v>
      </c>
      <c r="N4" s="330"/>
      <c r="O4" s="330"/>
      <c r="P4" s="330"/>
      <c r="Q4" s="330"/>
      <c r="R4" s="330"/>
      <c r="S4" s="330"/>
    </row>
    <row r="5" spans="1:19" ht="15.75">
      <c r="A5" s="366" t="s">
        <v>17</v>
      </c>
      <c r="B5" s="330"/>
      <c r="C5" s="330"/>
      <c r="D5" s="330"/>
      <c r="E5" s="330"/>
      <c r="F5" s="330"/>
      <c r="G5" s="330"/>
      <c r="H5" s="330"/>
      <c r="I5" s="330"/>
      <c r="J5" s="330"/>
      <c r="K5" s="1141"/>
      <c r="L5" s="1141"/>
      <c r="M5" s="366" t="s">
        <v>17</v>
      </c>
      <c r="N5" s="330"/>
      <c r="O5" s="330"/>
      <c r="P5" s="330"/>
      <c r="Q5" s="330"/>
      <c r="R5" s="330"/>
      <c r="S5" s="330"/>
    </row>
    <row r="6" spans="1:19">
      <c r="A6" s="330"/>
      <c r="B6" s="330"/>
      <c r="C6" s="330"/>
      <c r="D6" s="330"/>
      <c r="E6" s="330"/>
      <c r="F6" s="330"/>
      <c r="G6" s="330"/>
      <c r="H6" s="330"/>
      <c r="I6" s="330"/>
      <c r="J6" s="330"/>
      <c r="K6" s="330"/>
      <c r="L6" s="330"/>
      <c r="M6" s="330"/>
      <c r="N6" s="330"/>
      <c r="O6" s="330"/>
      <c r="P6" s="330"/>
      <c r="Q6" s="330"/>
      <c r="R6" s="330"/>
      <c r="S6" s="330"/>
    </row>
    <row r="7" spans="1:19" ht="20.100000000000001" customHeight="1">
      <c r="A7" s="896" t="s">
        <v>488</v>
      </c>
      <c r="B7" s="1144" t="s">
        <v>702</v>
      </c>
      <c r="C7" s="1145"/>
      <c r="D7" s="1145"/>
      <c r="E7" s="1145"/>
      <c r="F7" s="1145"/>
      <c r="G7" s="1145"/>
      <c r="H7" s="1145"/>
      <c r="I7" s="1145"/>
      <c r="J7" s="1145"/>
      <c r="K7" s="1145"/>
      <c r="L7" s="1145"/>
      <c r="M7" s="1145" t="s">
        <v>702</v>
      </c>
      <c r="N7" s="1145"/>
      <c r="O7" s="1145"/>
      <c r="P7" s="1145"/>
      <c r="Q7" s="1145"/>
      <c r="R7" s="1171"/>
      <c r="S7" s="885" t="s">
        <v>1308</v>
      </c>
    </row>
    <row r="8" spans="1:19" ht="20.100000000000001" customHeight="1">
      <c r="A8" s="1142"/>
      <c r="B8" s="1144" t="s">
        <v>154</v>
      </c>
      <c r="C8" s="1145"/>
      <c r="D8" s="1145"/>
      <c r="E8" s="1145"/>
      <c r="F8" s="1145"/>
      <c r="G8" s="1145"/>
      <c r="H8" s="1145"/>
      <c r="I8" s="1145"/>
      <c r="J8" s="1145"/>
      <c r="K8" s="1145"/>
      <c r="L8" s="1145"/>
      <c r="M8" s="1145" t="s">
        <v>212</v>
      </c>
      <c r="N8" s="1145"/>
      <c r="O8" s="1145"/>
      <c r="P8" s="1145"/>
      <c r="Q8" s="1145"/>
      <c r="R8" s="1171"/>
      <c r="S8" s="1148"/>
    </row>
    <row r="9" spans="1:19" ht="18" customHeight="1">
      <c r="A9" s="1142"/>
      <c r="B9" s="1149" t="s">
        <v>365</v>
      </c>
      <c r="C9" s="905" t="s">
        <v>563</v>
      </c>
      <c r="D9" s="896"/>
      <c r="E9" s="1146" t="s">
        <v>550</v>
      </c>
      <c r="F9" s="1154"/>
      <c r="G9" s="1154"/>
      <c r="H9" s="1154"/>
      <c r="I9" s="1147"/>
      <c r="J9" s="1149" t="s">
        <v>537</v>
      </c>
      <c r="K9" s="1149" t="s">
        <v>1063</v>
      </c>
      <c r="L9" s="885" t="s">
        <v>387</v>
      </c>
      <c r="M9" s="896" t="s">
        <v>365</v>
      </c>
      <c r="N9" s="1149" t="s">
        <v>563</v>
      </c>
      <c r="O9" s="1149" t="s">
        <v>550</v>
      </c>
      <c r="P9" s="1149" t="s">
        <v>537</v>
      </c>
      <c r="Q9" s="1149" t="s">
        <v>1063</v>
      </c>
      <c r="R9" s="880" t="s">
        <v>387</v>
      </c>
      <c r="S9" s="1148"/>
    </row>
    <row r="10" spans="1:19" ht="12.95" customHeight="1">
      <c r="A10" s="1142"/>
      <c r="B10" s="1150"/>
      <c r="C10" s="890"/>
      <c r="D10" s="888"/>
      <c r="E10" s="1155" t="s">
        <v>665</v>
      </c>
      <c r="F10" s="1164" t="s">
        <v>1608</v>
      </c>
      <c r="G10" s="1169"/>
      <c r="H10" s="1164" t="s">
        <v>1609</v>
      </c>
      <c r="I10" s="1169"/>
      <c r="J10" s="1150"/>
      <c r="K10" s="1150"/>
      <c r="L10" s="1148"/>
      <c r="M10" s="1142"/>
      <c r="N10" s="1150"/>
      <c r="O10" s="1150" t="s">
        <v>674</v>
      </c>
      <c r="P10" s="1150"/>
      <c r="Q10" s="1150"/>
      <c r="R10" s="1150"/>
      <c r="S10" s="1148"/>
    </row>
    <row r="11" spans="1:19" ht="12.95" customHeight="1">
      <c r="A11" s="1142"/>
      <c r="B11" s="1150"/>
      <c r="C11" s="890"/>
      <c r="D11" s="888"/>
      <c r="E11" s="1156"/>
      <c r="F11" s="1158"/>
      <c r="G11" s="1160"/>
      <c r="H11" s="1158"/>
      <c r="I11" s="1160"/>
      <c r="J11" s="1150"/>
      <c r="K11" s="1150"/>
      <c r="L11" s="1148"/>
      <c r="M11" s="1142"/>
      <c r="N11" s="1150"/>
      <c r="O11" s="1150" t="s">
        <v>558</v>
      </c>
      <c r="P11" s="1150"/>
      <c r="Q11" s="1150"/>
      <c r="R11" s="1150"/>
      <c r="S11" s="1148"/>
    </row>
    <row r="12" spans="1:19" ht="12.95" customHeight="1">
      <c r="A12" s="1142"/>
      <c r="B12" s="1150"/>
      <c r="C12" s="890"/>
      <c r="D12" s="888"/>
      <c r="E12" s="1156"/>
      <c r="F12" s="1161"/>
      <c r="G12" s="1163"/>
      <c r="H12" s="1158"/>
      <c r="I12" s="1160"/>
      <c r="J12" s="1150"/>
      <c r="K12" s="1150"/>
      <c r="L12" s="1148"/>
      <c r="M12" s="1142"/>
      <c r="N12" s="1150"/>
      <c r="O12" s="1150" t="s">
        <v>673</v>
      </c>
      <c r="P12" s="1150"/>
      <c r="Q12" s="1150"/>
      <c r="R12" s="1150"/>
      <c r="S12" s="1148"/>
    </row>
    <row r="13" spans="1:19" ht="20.100000000000001" customHeight="1">
      <c r="A13" s="1142"/>
      <c r="B13" s="1151"/>
      <c r="C13" s="891"/>
      <c r="D13" s="889"/>
      <c r="E13" s="1157"/>
      <c r="F13" s="448" t="s">
        <v>551</v>
      </c>
      <c r="G13" s="449" t="s">
        <v>415</v>
      </c>
      <c r="H13" s="1161"/>
      <c r="I13" s="1163"/>
      <c r="J13" s="1151"/>
      <c r="K13" s="1151"/>
      <c r="L13" s="1153"/>
      <c r="M13" s="1143"/>
      <c r="N13" s="1151"/>
      <c r="O13" s="1151" t="s">
        <v>673</v>
      </c>
      <c r="P13" s="1151"/>
      <c r="Q13" s="1151"/>
      <c r="R13" s="1151"/>
      <c r="S13" s="1153"/>
    </row>
    <row r="14" spans="1:19" ht="20.100000000000001" customHeight="1">
      <c r="A14" s="1143"/>
      <c r="B14" s="353" t="s">
        <v>183</v>
      </c>
      <c r="C14" s="1144" t="s">
        <v>733</v>
      </c>
      <c r="D14" s="1171"/>
      <c r="E14" s="1146" t="s">
        <v>183</v>
      </c>
      <c r="F14" s="1154"/>
      <c r="G14" s="1154"/>
      <c r="H14" s="1154"/>
      <c r="I14" s="1147"/>
      <c r="J14" s="1144" t="s">
        <v>543</v>
      </c>
      <c r="K14" s="1170"/>
      <c r="L14" s="363" t="s">
        <v>319</v>
      </c>
      <c r="M14" s="365" t="s">
        <v>183</v>
      </c>
      <c r="N14" s="363" t="s">
        <v>733</v>
      </c>
      <c r="O14" s="362" t="s">
        <v>183</v>
      </c>
      <c r="P14" s="1144" t="s">
        <v>543</v>
      </c>
      <c r="Q14" s="1170"/>
      <c r="R14" s="363" t="s">
        <v>319</v>
      </c>
      <c r="S14" s="363" t="s">
        <v>183</v>
      </c>
    </row>
    <row r="15" spans="1:19" ht="21.95" customHeight="1">
      <c r="A15" s="450" t="s">
        <v>346</v>
      </c>
      <c r="B15" s="330"/>
      <c r="C15" s="330"/>
      <c r="D15" s="330"/>
      <c r="E15" s="293"/>
      <c r="F15" s="293"/>
      <c r="G15" s="293"/>
      <c r="H15" s="1166"/>
      <c r="I15" s="1166"/>
      <c r="J15" s="330"/>
      <c r="K15" s="1167"/>
      <c r="L15" s="1167"/>
      <c r="M15" s="1168" t="s">
        <v>346</v>
      </c>
      <c r="N15" s="1168"/>
      <c r="O15" s="330"/>
      <c r="P15" s="330"/>
      <c r="Q15" s="330"/>
      <c r="R15" s="330"/>
      <c r="S15" s="330"/>
    </row>
    <row r="16" spans="1:19" ht="18" customHeight="1">
      <c r="A16" s="269" t="s">
        <v>959</v>
      </c>
      <c r="B16" s="265">
        <v>164455</v>
      </c>
      <c r="C16" s="367">
        <v>156240</v>
      </c>
      <c r="D16" s="367"/>
      <c r="E16" s="267">
        <v>243222</v>
      </c>
      <c r="F16" s="292">
        <v>171944</v>
      </c>
      <c r="G16" s="292">
        <v>70419</v>
      </c>
      <c r="H16" s="451">
        <v>761</v>
      </c>
      <c r="I16" s="452"/>
      <c r="J16" s="265">
        <v>28256</v>
      </c>
      <c r="K16" s="265">
        <v>7536</v>
      </c>
      <c r="L16" s="265">
        <v>35020</v>
      </c>
      <c r="M16" s="265">
        <v>30934</v>
      </c>
      <c r="N16" s="265">
        <v>191137</v>
      </c>
      <c r="O16" s="265">
        <v>5189</v>
      </c>
      <c r="P16" s="265">
        <v>458</v>
      </c>
      <c r="Q16" s="265">
        <v>29906</v>
      </c>
      <c r="R16" s="265">
        <v>23386</v>
      </c>
      <c r="S16" s="265">
        <v>274117</v>
      </c>
    </row>
    <row r="17" spans="1:19" ht="18" customHeight="1">
      <c r="A17" s="269" t="s">
        <v>412</v>
      </c>
      <c r="B17" s="265">
        <v>183934</v>
      </c>
      <c r="C17" s="367">
        <v>173017</v>
      </c>
      <c r="D17" s="367"/>
      <c r="E17" s="267">
        <v>263317</v>
      </c>
      <c r="F17" s="292">
        <v>192693</v>
      </c>
      <c r="G17" s="292">
        <v>69837</v>
      </c>
      <c r="H17" s="451">
        <v>761</v>
      </c>
      <c r="I17" s="452"/>
      <c r="J17" s="265">
        <v>31167</v>
      </c>
      <c r="K17" s="265">
        <v>8415</v>
      </c>
      <c r="L17" s="265">
        <v>38688</v>
      </c>
      <c r="M17" s="265">
        <v>28400</v>
      </c>
      <c r="N17" s="265">
        <v>175557</v>
      </c>
      <c r="O17" s="265">
        <v>4259</v>
      </c>
      <c r="P17" s="265">
        <v>405</v>
      </c>
      <c r="Q17" s="265">
        <v>27196</v>
      </c>
      <c r="R17" s="265">
        <v>20508</v>
      </c>
      <c r="S17" s="265">
        <v>296823</v>
      </c>
    </row>
    <row r="18" spans="1:19" ht="18" customHeight="1">
      <c r="A18" s="269" t="s">
        <v>248</v>
      </c>
      <c r="B18" s="265">
        <v>160311</v>
      </c>
      <c r="C18" s="367">
        <v>153166</v>
      </c>
      <c r="D18" s="367"/>
      <c r="E18" s="267">
        <v>236378</v>
      </c>
      <c r="F18" s="292">
        <v>167073</v>
      </c>
      <c r="G18" s="292">
        <v>68504</v>
      </c>
      <c r="H18" s="451">
        <v>786</v>
      </c>
      <c r="I18" s="452"/>
      <c r="J18" s="265">
        <v>27825</v>
      </c>
      <c r="K18" s="265">
        <v>7585</v>
      </c>
      <c r="L18" s="265">
        <v>34310</v>
      </c>
      <c r="M18" s="265">
        <v>28138</v>
      </c>
      <c r="N18" s="265">
        <v>165431</v>
      </c>
      <c r="O18" s="265">
        <v>4054</v>
      </c>
      <c r="P18" s="265">
        <v>382</v>
      </c>
      <c r="Q18" s="265">
        <v>25252</v>
      </c>
      <c r="R18" s="265">
        <v>18428</v>
      </c>
      <c r="S18" s="265">
        <v>268679</v>
      </c>
    </row>
    <row r="19" spans="1:19" ht="18" customHeight="1">
      <c r="A19" s="269" t="s">
        <v>588</v>
      </c>
      <c r="B19" s="265">
        <v>141991</v>
      </c>
      <c r="C19" s="367">
        <v>135134</v>
      </c>
      <c r="D19" s="367"/>
      <c r="E19" s="267">
        <v>211706</v>
      </c>
      <c r="F19" s="292">
        <v>145288</v>
      </c>
      <c r="G19" s="292">
        <v>65111</v>
      </c>
      <c r="H19" s="453">
        <v>1307</v>
      </c>
      <c r="I19" s="454"/>
      <c r="J19" s="265">
        <v>24891</v>
      </c>
      <c r="K19" s="265">
        <v>6438</v>
      </c>
      <c r="L19" s="265">
        <v>30455</v>
      </c>
      <c r="M19" s="265">
        <v>27038</v>
      </c>
      <c r="N19" s="265">
        <v>164374</v>
      </c>
      <c r="O19" s="265">
        <v>3600</v>
      </c>
      <c r="P19" s="265">
        <v>335</v>
      </c>
      <c r="Q19" s="265">
        <v>24712</v>
      </c>
      <c r="R19" s="265">
        <v>17573</v>
      </c>
      <c r="S19" s="265">
        <v>240571</v>
      </c>
    </row>
    <row r="20" spans="1:19" ht="18" customHeight="1">
      <c r="A20" s="269" t="s">
        <v>589</v>
      </c>
      <c r="B20" s="265">
        <v>142138</v>
      </c>
      <c r="C20" s="367">
        <v>138672</v>
      </c>
      <c r="D20" s="367"/>
      <c r="E20" s="267">
        <v>216580</v>
      </c>
      <c r="F20" s="292">
        <f>120596+25308</f>
        <v>145904</v>
      </c>
      <c r="G20" s="292">
        <v>69780</v>
      </c>
      <c r="H20" s="453">
        <v>892</v>
      </c>
      <c r="I20" s="454"/>
      <c r="J20" s="265">
        <v>25515</v>
      </c>
      <c r="K20" s="265">
        <v>6532</v>
      </c>
      <c r="L20" s="265">
        <v>31553</v>
      </c>
      <c r="M20" s="265">
        <v>29440</v>
      </c>
      <c r="N20" s="265">
        <v>191001</v>
      </c>
      <c r="O20" s="265">
        <v>4143</v>
      </c>
      <c r="P20" s="265">
        <v>386</v>
      </c>
      <c r="Q20" s="265">
        <v>27973</v>
      </c>
      <c r="R20" s="265">
        <v>19287</v>
      </c>
      <c r="S20" s="265">
        <v>247793</v>
      </c>
    </row>
    <row r="21" spans="1:19" ht="18" customHeight="1">
      <c r="A21" s="269" t="s">
        <v>670</v>
      </c>
      <c r="B21" s="265">
        <v>94009</v>
      </c>
      <c r="C21" s="367">
        <v>97043</v>
      </c>
      <c r="D21" s="367"/>
      <c r="E21" s="267">
        <v>157198</v>
      </c>
      <c r="F21" s="292">
        <v>94703</v>
      </c>
      <c r="G21" s="292">
        <v>61173</v>
      </c>
      <c r="H21" s="453">
        <v>1285</v>
      </c>
      <c r="I21" s="454"/>
      <c r="J21" s="265">
        <v>18090</v>
      </c>
      <c r="K21" s="265">
        <v>4535</v>
      </c>
      <c r="L21" s="265">
        <v>22636</v>
      </c>
      <c r="M21" s="265">
        <v>29376</v>
      </c>
      <c r="N21" s="265">
        <v>212610</v>
      </c>
      <c r="O21" s="265">
        <v>3872</v>
      </c>
      <c r="P21" s="265">
        <v>343</v>
      </c>
      <c r="Q21" s="265">
        <v>30517</v>
      </c>
      <c r="R21" s="265">
        <v>22038</v>
      </c>
      <c r="S21" s="265">
        <v>182771</v>
      </c>
    </row>
    <row r="22" spans="1:19" ht="18" customHeight="1">
      <c r="A22" s="269" t="s">
        <v>669</v>
      </c>
      <c r="B22" s="265">
        <v>87674</v>
      </c>
      <c r="C22" s="367">
        <v>92522</v>
      </c>
      <c r="D22" s="367"/>
      <c r="E22" s="267">
        <v>148340</v>
      </c>
      <c r="F22" s="292">
        <v>88312</v>
      </c>
      <c r="G22" s="292">
        <v>58537</v>
      </c>
      <c r="H22" s="453">
        <v>1465</v>
      </c>
      <c r="I22" s="454"/>
      <c r="J22" s="265">
        <v>17136</v>
      </c>
      <c r="K22" s="265">
        <v>4379</v>
      </c>
      <c r="L22" s="265">
        <v>22092</v>
      </c>
      <c r="M22" s="265">
        <v>31418</v>
      </c>
      <c r="N22" s="265">
        <v>249234</v>
      </c>
      <c r="O22" s="265">
        <v>3360</v>
      </c>
      <c r="P22" s="265">
        <v>324</v>
      </c>
      <c r="Q22" s="265">
        <v>34880</v>
      </c>
      <c r="R22" s="265">
        <v>25576</v>
      </c>
      <c r="S22" s="265">
        <v>174691</v>
      </c>
    </row>
    <row r="23" spans="1:19" ht="18" customHeight="1">
      <c r="A23" s="269" t="s">
        <v>875</v>
      </c>
      <c r="B23" s="265">
        <v>89509</v>
      </c>
      <c r="C23" s="367">
        <v>95789</v>
      </c>
      <c r="D23" s="367"/>
      <c r="E23" s="267">
        <v>153736</v>
      </c>
      <c r="F23" s="292">
        <v>90080</v>
      </c>
      <c r="G23" s="292">
        <v>61426</v>
      </c>
      <c r="H23" s="453">
        <v>2222</v>
      </c>
      <c r="I23" s="454"/>
      <c r="J23" s="265">
        <v>17736</v>
      </c>
      <c r="K23" s="265">
        <v>4526</v>
      </c>
      <c r="L23" s="265">
        <v>23454</v>
      </c>
      <c r="M23" s="265">
        <v>29517</v>
      </c>
      <c r="N23" s="265">
        <v>193389</v>
      </c>
      <c r="O23" s="265">
        <v>3293</v>
      </c>
      <c r="P23" s="265">
        <v>291.77999999999997</v>
      </c>
      <c r="Q23" s="265">
        <v>28853.9</v>
      </c>
      <c r="R23" s="265">
        <v>23502.276000000002</v>
      </c>
      <c r="S23" s="265">
        <v>177570</v>
      </c>
    </row>
    <row r="24" spans="1:19" ht="18" customHeight="1">
      <c r="A24" s="269" t="s">
        <v>938</v>
      </c>
      <c r="B24" s="265">
        <v>94602</v>
      </c>
      <c r="C24" s="367">
        <v>102424</v>
      </c>
      <c r="D24" s="367"/>
      <c r="E24" s="267">
        <v>164611</v>
      </c>
      <c r="F24" s="292">
        <v>94693</v>
      </c>
      <c r="G24" s="292">
        <v>66912</v>
      </c>
      <c r="H24" s="453">
        <v>3006</v>
      </c>
      <c r="I24" s="454"/>
      <c r="J24" s="265">
        <v>18980</v>
      </c>
      <c r="K24" s="265">
        <v>4664.5600000000004</v>
      </c>
      <c r="L24" s="265">
        <v>25675.014999999999</v>
      </c>
      <c r="M24" s="265">
        <v>31059</v>
      </c>
      <c r="N24" s="265">
        <v>192049</v>
      </c>
      <c r="O24" s="265">
        <v>3148</v>
      </c>
      <c r="P24" s="265">
        <v>285</v>
      </c>
      <c r="Q24" s="265">
        <v>28096.07</v>
      </c>
      <c r="R24" s="265">
        <v>21009.651999999998</v>
      </c>
      <c r="S24" s="265">
        <v>187632</v>
      </c>
    </row>
    <row r="25" spans="1:19" ht="18" customHeight="1">
      <c r="A25" s="269" t="s">
        <v>390</v>
      </c>
      <c r="B25" s="265">
        <v>112698</v>
      </c>
      <c r="C25" s="367">
        <v>123959</v>
      </c>
      <c r="D25" s="367"/>
      <c r="E25" s="267">
        <v>200061</v>
      </c>
      <c r="F25" s="292">
        <v>111297</v>
      </c>
      <c r="G25" s="292">
        <v>85304</v>
      </c>
      <c r="H25" s="453">
        <v>3435</v>
      </c>
      <c r="I25" s="454"/>
      <c r="J25" s="265">
        <v>23060.85</v>
      </c>
      <c r="K25" s="265">
        <v>5701.2</v>
      </c>
      <c r="L25" s="265">
        <v>32086.532999999999</v>
      </c>
      <c r="M25" s="265">
        <v>32099</v>
      </c>
      <c r="N25" s="265">
        <v>214073</v>
      </c>
      <c r="O25" s="265">
        <v>4663</v>
      </c>
      <c r="P25" s="265">
        <v>378.34</v>
      </c>
      <c r="Q25" s="265">
        <v>30360.03</v>
      </c>
      <c r="R25" s="265">
        <v>23664.888999999999</v>
      </c>
      <c r="S25" s="265">
        <v>228311</v>
      </c>
    </row>
    <row r="26" spans="1:19" ht="18" customHeight="1">
      <c r="A26" s="269" t="s">
        <v>910</v>
      </c>
      <c r="B26" s="265">
        <v>109128</v>
      </c>
      <c r="C26" s="367">
        <v>126986</v>
      </c>
      <c r="D26" s="367"/>
      <c r="E26" s="267">
        <v>212636</v>
      </c>
      <c r="F26" s="292">
        <v>106697</v>
      </c>
      <c r="G26" s="292">
        <v>97203</v>
      </c>
      <c r="H26" s="451">
        <v>8278</v>
      </c>
      <c r="I26" s="452"/>
      <c r="J26" s="265">
        <v>23614</v>
      </c>
      <c r="K26" s="265">
        <v>6040</v>
      </c>
      <c r="L26" s="265">
        <v>33849.152000000002</v>
      </c>
      <c r="M26" s="265">
        <v>30364</v>
      </c>
      <c r="N26" s="265">
        <v>212066</v>
      </c>
      <c r="O26" s="265">
        <v>3958</v>
      </c>
      <c r="P26" s="265">
        <v>339</v>
      </c>
      <c r="Q26" s="265">
        <v>30126</v>
      </c>
      <c r="R26" s="265">
        <v>24429.921999999999</v>
      </c>
      <c r="S26" s="265">
        <v>241090</v>
      </c>
    </row>
    <row r="27" spans="1:19" ht="18" customHeight="1">
      <c r="A27" s="269" t="s">
        <v>606</v>
      </c>
      <c r="B27" s="265">
        <v>113291</v>
      </c>
      <c r="C27" s="367">
        <v>137885</v>
      </c>
      <c r="D27" s="367"/>
      <c r="E27" s="267">
        <v>237274</v>
      </c>
      <c r="F27" s="292">
        <f>89830+20454</f>
        <v>110284</v>
      </c>
      <c r="G27" s="292">
        <v>118908</v>
      </c>
      <c r="H27" s="451">
        <v>7220</v>
      </c>
      <c r="I27" s="452"/>
      <c r="J27" s="265">
        <v>25599.39</v>
      </c>
      <c r="K27" s="265">
        <v>6600.05</v>
      </c>
      <c r="L27" s="265">
        <v>37823.652999999998</v>
      </c>
      <c r="M27" s="265">
        <v>28611</v>
      </c>
      <c r="N27" s="265">
        <v>201503</v>
      </c>
      <c r="O27" s="265">
        <v>4875</v>
      </c>
      <c r="P27" s="265">
        <v>367.61</v>
      </c>
      <c r="Q27" s="265">
        <v>28823.7</v>
      </c>
      <c r="R27" s="265">
        <v>25533.156999999999</v>
      </c>
      <c r="S27" s="265">
        <v>272433</v>
      </c>
    </row>
    <row r="28" spans="1:19" ht="18" customHeight="1">
      <c r="A28" s="269" t="s">
        <v>1096</v>
      </c>
      <c r="B28" s="265">
        <v>111610</v>
      </c>
      <c r="C28" s="367">
        <v>140702</v>
      </c>
      <c r="D28" s="367"/>
      <c r="E28" s="267">
        <v>246024</v>
      </c>
      <c r="F28" s="292">
        <v>107337</v>
      </c>
      <c r="G28" s="292">
        <v>128088</v>
      </c>
      <c r="H28" s="451">
        <v>7931</v>
      </c>
      <c r="I28" s="452"/>
      <c r="J28" s="265">
        <v>26106.92</v>
      </c>
      <c r="K28" s="265">
        <v>6708.95</v>
      </c>
      <c r="L28" s="265">
        <v>39884.038</v>
      </c>
      <c r="M28" s="265">
        <v>26765</v>
      </c>
      <c r="N28" s="265">
        <v>186761</v>
      </c>
      <c r="O28" s="265">
        <v>5151</v>
      </c>
      <c r="P28" s="265">
        <v>391.99</v>
      </c>
      <c r="Q28" s="265">
        <v>26343.32</v>
      </c>
      <c r="R28" s="265">
        <v>24052.85</v>
      </c>
      <c r="S28" s="265">
        <v>285079</v>
      </c>
    </row>
    <row r="29" spans="1:19" ht="18" customHeight="1">
      <c r="A29" s="269" t="s">
        <v>1219</v>
      </c>
      <c r="B29" s="265">
        <v>120771</v>
      </c>
      <c r="C29" s="367">
        <v>151725</v>
      </c>
      <c r="D29" s="367"/>
      <c r="E29" s="267">
        <v>267965</v>
      </c>
      <c r="F29" s="292">
        <v>116020</v>
      </c>
      <c r="G29" s="292">
        <v>139355</v>
      </c>
      <c r="H29" s="453">
        <v>9683</v>
      </c>
      <c r="I29" s="454"/>
      <c r="J29" s="265">
        <v>28185.23</v>
      </c>
      <c r="K29" s="265">
        <v>7224.98</v>
      </c>
      <c r="L29" s="265">
        <v>44106.205999999998</v>
      </c>
      <c r="M29" s="265">
        <v>26533</v>
      </c>
      <c r="N29" s="265">
        <v>194036</v>
      </c>
      <c r="O29" s="265">
        <v>3951</v>
      </c>
      <c r="P29" s="265">
        <v>324.42</v>
      </c>
      <c r="Q29" s="265">
        <v>27507.19</v>
      </c>
      <c r="R29" s="265">
        <v>25489.57</v>
      </c>
      <c r="S29" s="265">
        <v>313296</v>
      </c>
    </row>
    <row r="30" spans="1:19" ht="18" customHeight="1">
      <c r="A30" s="269" t="s">
        <v>1306</v>
      </c>
      <c r="B30" s="265">
        <v>125157</v>
      </c>
      <c r="C30" s="367">
        <v>168206</v>
      </c>
      <c r="D30" s="367"/>
      <c r="E30" s="267">
        <v>316550</v>
      </c>
      <c r="F30" s="292">
        <v>118367</v>
      </c>
      <c r="G30" s="292">
        <v>172679</v>
      </c>
      <c r="H30" s="455">
        <v>25504</v>
      </c>
      <c r="I30" s="456"/>
      <c r="J30" s="265">
        <v>31341.56</v>
      </c>
      <c r="K30" s="265">
        <v>8134.93</v>
      </c>
      <c r="L30" s="265">
        <v>50897.328999999998</v>
      </c>
      <c r="M30" s="265">
        <v>29101</v>
      </c>
      <c r="N30" s="265">
        <v>216493</v>
      </c>
      <c r="O30" s="265">
        <v>6492</v>
      </c>
      <c r="P30" s="265">
        <v>463.89</v>
      </c>
      <c r="Q30" s="265">
        <v>30097.35</v>
      </c>
      <c r="R30" s="265">
        <v>30720.038</v>
      </c>
      <c r="S30" s="265">
        <v>375388</v>
      </c>
    </row>
    <row r="31" spans="1:19" ht="18" customHeight="1">
      <c r="A31" s="269" t="s">
        <v>1440</v>
      </c>
      <c r="B31" s="265">
        <v>119060</v>
      </c>
      <c r="C31" s="367">
        <v>161490</v>
      </c>
      <c r="D31" s="367"/>
      <c r="E31" s="267">
        <v>300349</v>
      </c>
      <c r="F31" s="292">
        <v>112987</v>
      </c>
      <c r="G31" s="292">
        <v>172404</v>
      </c>
      <c r="H31" s="455">
        <v>14958</v>
      </c>
      <c r="I31" s="456"/>
      <c r="J31" s="265">
        <v>29989.66</v>
      </c>
      <c r="K31" s="265">
        <v>7571.81</v>
      </c>
      <c r="L31" s="265">
        <v>50827.832999999999</v>
      </c>
      <c r="M31" s="265">
        <v>26952</v>
      </c>
      <c r="N31" s="265">
        <v>217472</v>
      </c>
      <c r="O31" s="265">
        <v>5310</v>
      </c>
      <c r="P31" s="265">
        <v>387.29</v>
      </c>
      <c r="Q31" s="265">
        <v>30240.959999999999</v>
      </c>
      <c r="R31" s="265">
        <v>31590.656999999999</v>
      </c>
      <c r="S31" s="265">
        <v>347882</v>
      </c>
    </row>
    <row r="32" spans="1:19">
      <c r="A32" s="330"/>
      <c r="B32" s="265"/>
      <c r="C32" s="330"/>
      <c r="D32" s="265"/>
      <c r="E32" s="265"/>
      <c r="F32" s="265"/>
      <c r="G32" s="265"/>
      <c r="H32" s="457"/>
      <c r="I32" s="457"/>
      <c r="J32" s="265"/>
      <c r="K32" s="265"/>
      <c r="L32" s="265"/>
      <c r="M32" s="265"/>
      <c r="N32" s="265"/>
      <c r="O32" s="265"/>
      <c r="P32" s="265"/>
      <c r="Q32" s="265"/>
      <c r="R32" s="265"/>
      <c r="S32" s="265"/>
    </row>
    <row r="33" spans="1:19" ht="20.100000000000001" customHeight="1">
      <c r="A33" s="458" t="s">
        <v>1309</v>
      </c>
      <c r="B33" s="330"/>
      <c r="C33" s="330"/>
      <c r="D33" s="330"/>
      <c r="E33" s="330"/>
      <c r="F33" s="330"/>
      <c r="G33" s="330"/>
      <c r="H33" s="330"/>
      <c r="I33" s="330"/>
      <c r="J33" s="294"/>
      <c r="K33" s="1141"/>
      <c r="L33" s="1141"/>
      <c r="M33" s="458" t="s">
        <v>1309</v>
      </c>
      <c r="N33" s="330"/>
      <c r="O33" s="330"/>
      <c r="P33" s="330"/>
      <c r="Q33" s="330"/>
      <c r="R33" s="330"/>
      <c r="S33" s="330"/>
    </row>
    <row r="34" spans="1:19" ht="20.100000000000001" customHeight="1">
      <c r="A34" s="330"/>
      <c r="B34" s="330"/>
      <c r="C34" s="330"/>
      <c r="D34" s="330"/>
      <c r="E34" s="330"/>
      <c r="F34" s="330"/>
      <c r="G34" s="330"/>
      <c r="H34" s="330"/>
      <c r="I34" s="330"/>
      <c r="J34" s="330"/>
      <c r="K34" s="330"/>
      <c r="L34" s="330"/>
      <c r="M34" s="330"/>
      <c r="N34" s="330"/>
      <c r="O34" s="330"/>
      <c r="P34" s="330"/>
      <c r="Q34" s="330"/>
      <c r="R34" s="330"/>
      <c r="S34" s="330"/>
    </row>
    <row r="35" spans="1:19" ht="20.100000000000001" customHeight="1">
      <c r="A35" s="896" t="s">
        <v>488</v>
      </c>
      <c r="B35" s="1144" t="s">
        <v>154</v>
      </c>
      <c r="C35" s="1145"/>
      <c r="D35" s="1145"/>
      <c r="E35" s="1145"/>
      <c r="F35" s="1145"/>
      <c r="G35" s="1145"/>
      <c r="H35" s="1145"/>
      <c r="I35" s="1145"/>
      <c r="J35" s="1145"/>
      <c r="K35" s="1145"/>
      <c r="L35" s="895"/>
      <c r="M35" s="895" t="s">
        <v>212</v>
      </c>
      <c r="N35" s="1145"/>
      <c r="O35" s="1145"/>
      <c r="P35" s="1145"/>
      <c r="Q35" s="1145"/>
      <c r="R35" s="1145"/>
      <c r="S35" s="885" t="s">
        <v>103</v>
      </c>
    </row>
    <row r="36" spans="1:19" ht="18" customHeight="1">
      <c r="A36" s="1142"/>
      <c r="B36" s="1149" t="s">
        <v>365</v>
      </c>
      <c r="C36" s="905" t="s">
        <v>563</v>
      </c>
      <c r="D36" s="1152"/>
      <c r="E36" s="1146" t="s">
        <v>550</v>
      </c>
      <c r="F36" s="1154"/>
      <c r="G36" s="1154"/>
      <c r="H36" s="1154"/>
      <c r="I36" s="1154"/>
      <c r="J36" s="1154"/>
      <c r="K36" s="1154"/>
      <c r="L36" s="905" t="s">
        <v>537</v>
      </c>
      <c r="M36" s="877" t="s">
        <v>387</v>
      </c>
      <c r="N36" s="896" t="s">
        <v>365</v>
      </c>
      <c r="O36" s="905" t="s">
        <v>563</v>
      </c>
      <c r="P36" s="896"/>
      <c r="Q36" s="1149" t="s">
        <v>1063</v>
      </c>
      <c r="R36" s="877" t="s">
        <v>387</v>
      </c>
      <c r="S36" s="1148"/>
    </row>
    <row r="37" spans="1:19" ht="12.95" customHeight="1">
      <c r="A37" s="1142"/>
      <c r="B37" s="1150"/>
      <c r="C37" s="1148"/>
      <c r="D37" s="1142"/>
      <c r="E37" s="1155" t="s">
        <v>665</v>
      </c>
      <c r="F37" s="1158" t="s">
        <v>1610</v>
      </c>
      <c r="G37" s="1159"/>
      <c r="H37" s="1159"/>
      <c r="I37" s="1160"/>
      <c r="J37" s="1164" t="s">
        <v>1609</v>
      </c>
      <c r="K37" s="1165"/>
      <c r="L37" s="1148"/>
      <c r="M37" s="878"/>
      <c r="N37" s="888"/>
      <c r="O37" s="890"/>
      <c r="P37" s="888"/>
      <c r="Q37" s="1150"/>
      <c r="R37" s="878"/>
      <c r="S37" s="1148"/>
    </row>
    <row r="38" spans="1:19" ht="12.95" customHeight="1">
      <c r="A38" s="1142"/>
      <c r="B38" s="1150"/>
      <c r="C38" s="1148"/>
      <c r="D38" s="1142"/>
      <c r="E38" s="1156"/>
      <c r="F38" s="1158"/>
      <c r="G38" s="1159"/>
      <c r="H38" s="1159"/>
      <c r="I38" s="1160"/>
      <c r="J38" s="1158"/>
      <c r="K38" s="1159"/>
      <c r="L38" s="1148"/>
      <c r="M38" s="878"/>
      <c r="N38" s="888"/>
      <c r="O38" s="890"/>
      <c r="P38" s="888"/>
      <c r="Q38" s="1150"/>
      <c r="R38" s="878"/>
      <c r="S38" s="1148"/>
    </row>
    <row r="39" spans="1:19" ht="12.95" customHeight="1">
      <c r="A39" s="1142"/>
      <c r="B39" s="1150"/>
      <c r="C39" s="1148"/>
      <c r="D39" s="1142"/>
      <c r="E39" s="1156"/>
      <c r="F39" s="1161"/>
      <c r="G39" s="1162"/>
      <c r="H39" s="1162"/>
      <c r="I39" s="1163"/>
      <c r="J39" s="1158"/>
      <c r="K39" s="1159"/>
      <c r="L39" s="1148"/>
      <c r="M39" s="878"/>
      <c r="N39" s="888"/>
      <c r="O39" s="890"/>
      <c r="P39" s="888"/>
      <c r="Q39" s="1150"/>
      <c r="R39" s="878"/>
      <c r="S39" s="1148"/>
    </row>
    <row r="40" spans="1:19" ht="20.100000000000001" customHeight="1">
      <c r="A40" s="1142"/>
      <c r="B40" s="1151"/>
      <c r="C40" s="1153"/>
      <c r="D40" s="1143"/>
      <c r="E40" s="1157"/>
      <c r="F40" s="1146" t="s">
        <v>551</v>
      </c>
      <c r="G40" s="1147"/>
      <c r="H40" s="1146" t="s">
        <v>415</v>
      </c>
      <c r="I40" s="1147"/>
      <c r="J40" s="1161"/>
      <c r="K40" s="1162"/>
      <c r="L40" s="1148"/>
      <c r="M40" s="878"/>
      <c r="N40" s="889"/>
      <c r="O40" s="891"/>
      <c r="P40" s="889"/>
      <c r="Q40" s="1151"/>
      <c r="R40" s="879"/>
      <c r="S40" s="1148"/>
    </row>
    <row r="41" spans="1:19" ht="20.100000000000001" customHeight="1">
      <c r="A41" s="1143"/>
      <c r="B41" s="353" t="s">
        <v>183</v>
      </c>
      <c r="C41" s="363" t="s">
        <v>733</v>
      </c>
      <c r="D41" s="363" t="s">
        <v>666</v>
      </c>
      <c r="E41" s="1146" t="s">
        <v>183</v>
      </c>
      <c r="F41" s="1147"/>
      <c r="G41" s="449" t="s">
        <v>666</v>
      </c>
      <c r="H41" s="459" t="s">
        <v>183</v>
      </c>
      <c r="I41" s="460" t="s">
        <v>666</v>
      </c>
      <c r="J41" s="459" t="s">
        <v>183</v>
      </c>
      <c r="K41" s="466" t="s">
        <v>666</v>
      </c>
      <c r="L41" s="354" t="s">
        <v>543</v>
      </c>
      <c r="M41" s="361" t="s">
        <v>319</v>
      </c>
      <c r="N41" s="353" t="s">
        <v>183</v>
      </c>
      <c r="O41" s="363" t="s">
        <v>733</v>
      </c>
      <c r="P41" s="363" t="s">
        <v>666</v>
      </c>
      <c r="Q41" s="362" t="s">
        <v>543</v>
      </c>
      <c r="R41" s="363" t="s">
        <v>319</v>
      </c>
      <c r="S41" s="363" t="s">
        <v>183</v>
      </c>
    </row>
    <row r="42" spans="1:19" ht="21.95" customHeight="1">
      <c r="A42" s="330" t="s">
        <v>346</v>
      </c>
      <c r="B42" s="330"/>
      <c r="C42" s="330"/>
      <c r="D42" s="330"/>
      <c r="E42" s="293"/>
      <c r="F42" s="293"/>
      <c r="G42" s="293"/>
      <c r="H42" s="293"/>
      <c r="I42" s="293"/>
      <c r="J42" s="293"/>
      <c r="K42" s="293"/>
      <c r="L42" s="330"/>
      <c r="M42" s="366" t="s">
        <v>346</v>
      </c>
      <c r="N42" s="461"/>
      <c r="O42" s="461"/>
      <c r="P42" s="330"/>
      <c r="Q42" s="330"/>
      <c r="R42" s="330"/>
      <c r="S42" s="330"/>
    </row>
    <row r="43" spans="1:19" ht="18" customHeight="1">
      <c r="A43" s="269" t="s">
        <v>803</v>
      </c>
      <c r="B43" s="265">
        <v>21140</v>
      </c>
      <c r="C43" s="265">
        <v>16372</v>
      </c>
      <c r="D43" s="266">
        <f t="shared" ref="D43:D58" si="0">C43/C16*100</f>
        <v>10.478750640040962</v>
      </c>
      <c r="E43" s="267">
        <v>25320</v>
      </c>
      <c r="F43" s="267">
        <v>22805</v>
      </c>
      <c r="G43" s="462">
        <f t="shared" ref="G43:G58" si="1">F43/F16*100</f>
        <v>13.26303912901875</v>
      </c>
      <c r="H43" s="267">
        <v>2354</v>
      </c>
      <c r="I43" s="463">
        <f t="shared" ref="I43:I58" si="2">H43/G16*100</f>
        <v>3.3428478109601105</v>
      </c>
      <c r="J43" s="267">
        <v>161</v>
      </c>
      <c r="K43" s="463">
        <f t="shared" ref="K43:K58" si="3">+J43/H16*100</f>
        <v>21.156373193166885</v>
      </c>
      <c r="L43" s="265">
        <v>3028</v>
      </c>
      <c r="M43" s="367">
        <v>3823</v>
      </c>
      <c r="N43" s="367">
        <v>10581</v>
      </c>
      <c r="O43" s="367">
        <v>92238</v>
      </c>
      <c r="P43" s="464">
        <f t="shared" ref="P43:P58" si="4">O43/N16*100</f>
        <v>48.257532555182934</v>
      </c>
      <c r="Q43" s="367">
        <v>13603</v>
      </c>
      <c r="R43" s="367">
        <v>8771</v>
      </c>
      <c r="S43" s="367">
        <v>25841</v>
      </c>
    </row>
    <row r="44" spans="1:19" ht="18" customHeight="1">
      <c r="A44" s="269" t="s">
        <v>412</v>
      </c>
      <c r="B44" s="265">
        <v>23053</v>
      </c>
      <c r="C44" s="265">
        <v>17817</v>
      </c>
      <c r="D44" s="266">
        <f t="shared" si="0"/>
        <v>10.297832004947491</v>
      </c>
      <c r="E44" s="267">
        <v>27149</v>
      </c>
      <c r="F44" s="267">
        <f>20708+4058</f>
        <v>24766</v>
      </c>
      <c r="G44" s="462">
        <f t="shared" si="1"/>
        <v>12.85256859356593</v>
      </c>
      <c r="H44" s="267">
        <v>2319</v>
      </c>
      <c r="I44" s="463">
        <f t="shared" si="2"/>
        <v>3.3205893723957214</v>
      </c>
      <c r="J44" s="267">
        <v>64</v>
      </c>
      <c r="K44" s="463">
        <f t="shared" si="3"/>
        <v>8.4099868593955325</v>
      </c>
      <c r="L44" s="265">
        <v>3307</v>
      </c>
      <c r="M44" s="367">
        <v>4151</v>
      </c>
      <c r="N44" s="367">
        <v>9417</v>
      </c>
      <c r="O44" s="367">
        <v>84486</v>
      </c>
      <c r="P44" s="464">
        <f t="shared" si="4"/>
        <v>48.124540747449544</v>
      </c>
      <c r="Q44" s="367">
        <v>12009</v>
      </c>
      <c r="R44" s="367">
        <v>7272</v>
      </c>
      <c r="S44" s="367">
        <v>27639</v>
      </c>
    </row>
    <row r="45" spans="1:19" ht="18" customHeight="1">
      <c r="A45" s="269" t="s">
        <v>248</v>
      </c>
      <c r="B45" s="265">
        <v>19939</v>
      </c>
      <c r="C45" s="265">
        <v>15486</v>
      </c>
      <c r="D45" s="266">
        <f t="shared" si="0"/>
        <v>10.11059895799329</v>
      </c>
      <c r="E45" s="267">
        <v>23661</v>
      </c>
      <c r="F45" s="267">
        <v>21381</v>
      </c>
      <c r="G45" s="462">
        <f t="shared" si="1"/>
        <v>12.797399938948843</v>
      </c>
      <c r="H45" s="267">
        <v>2046</v>
      </c>
      <c r="I45" s="463">
        <f t="shared" si="2"/>
        <v>2.9866869087936472</v>
      </c>
      <c r="J45" s="267">
        <v>234</v>
      </c>
      <c r="K45" s="463">
        <f t="shared" si="3"/>
        <v>29.770992366412212</v>
      </c>
      <c r="L45" s="265">
        <v>2866</v>
      </c>
      <c r="M45" s="367">
        <v>3605</v>
      </c>
      <c r="N45" s="367">
        <v>9585</v>
      </c>
      <c r="O45" s="367">
        <v>83940</v>
      </c>
      <c r="P45" s="464">
        <f t="shared" si="4"/>
        <v>50.740187751993282</v>
      </c>
      <c r="Q45" s="367">
        <v>11608</v>
      </c>
      <c r="R45" s="367">
        <v>6288</v>
      </c>
      <c r="S45" s="367">
        <v>24026</v>
      </c>
    </row>
    <row r="46" spans="1:19" ht="18" customHeight="1">
      <c r="A46" s="269" t="s">
        <v>588</v>
      </c>
      <c r="B46" s="265">
        <v>19065</v>
      </c>
      <c r="C46" s="265">
        <v>14859</v>
      </c>
      <c r="D46" s="266">
        <f t="shared" si="0"/>
        <v>10.995752364319861</v>
      </c>
      <c r="E46" s="267">
        <v>22569</v>
      </c>
      <c r="F46" s="267">
        <v>20249</v>
      </c>
      <c r="G46" s="462">
        <f t="shared" si="1"/>
        <v>13.937145531633721</v>
      </c>
      <c r="H46" s="267">
        <v>2220</v>
      </c>
      <c r="I46" s="463">
        <f t="shared" si="2"/>
        <v>3.4095621323585878</v>
      </c>
      <c r="J46" s="267">
        <v>100</v>
      </c>
      <c r="K46" s="463">
        <f t="shared" si="3"/>
        <v>7.6511094108645743</v>
      </c>
      <c r="L46" s="265">
        <v>2778</v>
      </c>
      <c r="M46" s="367">
        <v>3491</v>
      </c>
      <c r="N46" s="367">
        <v>9486</v>
      </c>
      <c r="O46" s="367">
        <v>77159</v>
      </c>
      <c r="P46" s="464">
        <f t="shared" si="4"/>
        <v>46.94112207526738</v>
      </c>
      <c r="Q46" s="367">
        <v>10755</v>
      </c>
      <c r="R46" s="367">
        <v>5742</v>
      </c>
      <c r="S46" s="367">
        <v>22949</v>
      </c>
    </row>
    <row r="47" spans="1:19" ht="18" customHeight="1">
      <c r="A47" s="269" t="s">
        <v>589</v>
      </c>
      <c r="B47" s="265">
        <v>19198</v>
      </c>
      <c r="C47" s="265">
        <v>15018</v>
      </c>
      <c r="D47" s="266">
        <f t="shared" si="0"/>
        <v>10.82987192800277</v>
      </c>
      <c r="E47" s="267">
        <v>22337</v>
      </c>
      <c r="F47" s="267">
        <f>17382+3134</f>
        <v>20516</v>
      </c>
      <c r="G47" s="462">
        <f t="shared" si="1"/>
        <v>14.061300581204078</v>
      </c>
      <c r="H47" s="267">
        <v>1456</v>
      </c>
      <c r="I47" s="463">
        <f t="shared" si="2"/>
        <v>2.0865577529378045</v>
      </c>
      <c r="J47" s="267">
        <v>365</v>
      </c>
      <c r="K47" s="463">
        <f t="shared" si="3"/>
        <v>40.919282511210767</v>
      </c>
      <c r="L47" s="265">
        <v>2786</v>
      </c>
      <c r="M47" s="367">
        <v>3586</v>
      </c>
      <c r="N47" s="367">
        <v>9948</v>
      </c>
      <c r="O47" s="367">
        <v>97205</v>
      </c>
      <c r="P47" s="464">
        <f t="shared" si="4"/>
        <v>50.892403704692647</v>
      </c>
      <c r="Q47" s="367">
        <v>12741</v>
      </c>
      <c r="R47" s="367">
        <v>7323</v>
      </c>
      <c r="S47" s="367">
        <v>22744</v>
      </c>
    </row>
    <row r="48" spans="1:19" ht="18" customHeight="1">
      <c r="A48" s="269" t="s">
        <v>670</v>
      </c>
      <c r="B48" s="265">
        <v>12964</v>
      </c>
      <c r="C48" s="265">
        <v>10339</v>
      </c>
      <c r="D48" s="266">
        <f t="shared" si="0"/>
        <v>10.654039961666479</v>
      </c>
      <c r="E48" s="267">
        <v>15810</v>
      </c>
      <c r="F48" s="267">
        <v>13842</v>
      </c>
      <c r="G48" s="462">
        <f t="shared" si="1"/>
        <v>14.616221239031498</v>
      </c>
      <c r="H48" s="267">
        <v>1408</v>
      </c>
      <c r="I48" s="463">
        <f t="shared" si="2"/>
        <v>2.3016690369934447</v>
      </c>
      <c r="J48" s="267">
        <v>560</v>
      </c>
      <c r="K48" s="463">
        <f t="shared" si="3"/>
        <v>43.579766536964982</v>
      </c>
      <c r="L48" s="265">
        <v>1948</v>
      </c>
      <c r="M48" s="367">
        <v>2499</v>
      </c>
      <c r="N48" s="367">
        <v>9731</v>
      </c>
      <c r="O48" s="367">
        <v>108042</v>
      </c>
      <c r="P48" s="464">
        <f t="shared" si="4"/>
        <v>50.816988852829127</v>
      </c>
      <c r="Q48" s="367">
        <v>13876</v>
      </c>
      <c r="R48" s="367">
        <v>7945</v>
      </c>
      <c r="S48" s="367">
        <v>16350</v>
      </c>
    </row>
    <row r="49" spans="1:19" ht="18" customHeight="1">
      <c r="A49" s="269" t="s">
        <v>669</v>
      </c>
      <c r="B49" s="265">
        <v>12307</v>
      </c>
      <c r="C49" s="265">
        <v>9609</v>
      </c>
      <c r="D49" s="266">
        <f t="shared" si="0"/>
        <v>10.385638010419143</v>
      </c>
      <c r="E49" s="267">
        <v>14415</v>
      </c>
      <c r="F49" s="267">
        <v>13132</v>
      </c>
      <c r="G49" s="462">
        <f t="shared" si="1"/>
        <v>14.87000634115409</v>
      </c>
      <c r="H49" s="267">
        <v>1107</v>
      </c>
      <c r="I49" s="463">
        <f t="shared" si="2"/>
        <v>1.891111604626134</v>
      </c>
      <c r="J49" s="267">
        <v>176</v>
      </c>
      <c r="K49" s="463">
        <f t="shared" si="3"/>
        <v>12.013651877133105</v>
      </c>
      <c r="L49" s="265">
        <v>1800</v>
      </c>
      <c r="M49" s="367">
        <v>2407</v>
      </c>
      <c r="N49" s="367">
        <v>10368</v>
      </c>
      <c r="O49" s="367">
        <v>126628</v>
      </c>
      <c r="P49" s="464">
        <f t="shared" si="4"/>
        <v>50.806872256594204</v>
      </c>
      <c r="Q49" s="367">
        <v>15862</v>
      </c>
      <c r="R49" s="367">
        <v>9190</v>
      </c>
      <c r="S49" s="367">
        <v>14825</v>
      </c>
    </row>
    <row r="50" spans="1:19" ht="18" customHeight="1">
      <c r="A50" s="269" t="s">
        <v>875</v>
      </c>
      <c r="B50" s="265">
        <v>12229</v>
      </c>
      <c r="C50" s="265">
        <v>10133</v>
      </c>
      <c r="D50" s="266">
        <f t="shared" si="0"/>
        <v>10.57845890446711</v>
      </c>
      <c r="E50" s="267">
        <v>15500</v>
      </c>
      <c r="F50" s="267">
        <v>12952</v>
      </c>
      <c r="G50" s="462">
        <f t="shared" si="1"/>
        <v>14.378330373001777</v>
      </c>
      <c r="H50" s="267">
        <v>1851</v>
      </c>
      <c r="I50" s="463">
        <f t="shared" si="2"/>
        <v>3.0133819555237196</v>
      </c>
      <c r="J50" s="267">
        <v>697</v>
      </c>
      <c r="K50" s="463">
        <f t="shared" si="3"/>
        <v>31.368136813681367</v>
      </c>
      <c r="L50" s="265">
        <v>1881</v>
      </c>
      <c r="M50" s="367">
        <v>2622</v>
      </c>
      <c r="N50" s="367">
        <v>8963</v>
      </c>
      <c r="O50" s="367">
        <v>83432</v>
      </c>
      <c r="P50" s="464">
        <f t="shared" si="4"/>
        <v>43.142060820418948</v>
      </c>
      <c r="Q50" s="367">
        <v>11465</v>
      </c>
      <c r="R50" s="367">
        <v>6960</v>
      </c>
      <c r="S50" s="367">
        <v>15970</v>
      </c>
    </row>
    <row r="51" spans="1:19" ht="18" customHeight="1">
      <c r="A51" s="269" t="s">
        <v>938</v>
      </c>
      <c r="B51" s="265">
        <v>13305</v>
      </c>
      <c r="C51" s="265">
        <v>10743</v>
      </c>
      <c r="D51" s="266">
        <f t="shared" si="0"/>
        <v>10.488752636100914</v>
      </c>
      <c r="E51" s="267">
        <v>16275</v>
      </c>
      <c r="F51" s="267">
        <v>14055</v>
      </c>
      <c r="G51" s="462">
        <f t="shared" si="1"/>
        <v>14.842702206076478</v>
      </c>
      <c r="H51" s="267">
        <v>1386</v>
      </c>
      <c r="I51" s="463">
        <f t="shared" si="2"/>
        <v>2.0713773314203729</v>
      </c>
      <c r="J51" s="267">
        <v>834</v>
      </c>
      <c r="K51" s="463">
        <f t="shared" si="3"/>
        <v>27.744510978043913</v>
      </c>
      <c r="L51" s="265">
        <v>2026.84</v>
      </c>
      <c r="M51" s="367">
        <v>2865.8409999999999</v>
      </c>
      <c r="N51" s="367">
        <v>9593</v>
      </c>
      <c r="O51" s="367">
        <v>82077</v>
      </c>
      <c r="P51" s="464">
        <f t="shared" si="4"/>
        <v>42.737530526063658</v>
      </c>
      <c r="Q51" s="367">
        <v>10915.5</v>
      </c>
      <c r="R51" s="367">
        <v>6212.3130000000001</v>
      </c>
      <c r="S51" s="367">
        <v>16551</v>
      </c>
    </row>
    <row r="52" spans="1:19" ht="18" customHeight="1">
      <c r="A52" s="269" t="s">
        <v>390</v>
      </c>
      <c r="B52" s="265">
        <v>15711</v>
      </c>
      <c r="C52" s="265">
        <v>12546</v>
      </c>
      <c r="D52" s="266">
        <f t="shared" si="0"/>
        <v>10.121088424398391</v>
      </c>
      <c r="E52" s="267">
        <v>18943</v>
      </c>
      <c r="F52" s="267">
        <v>16444</v>
      </c>
      <c r="G52" s="462">
        <f t="shared" si="1"/>
        <v>14.774881623044648</v>
      </c>
      <c r="H52" s="267">
        <v>1738</v>
      </c>
      <c r="I52" s="463">
        <f t="shared" si="2"/>
        <v>2.0374191128200319</v>
      </c>
      <c r="J52" s="267">
        <v>759</v>
      </c>
      <c r="K52" s="463">
        <f t="shared" si="3"/>
        <v>22.096069868995631</v>
      </c>
      <c r="L52" s="265">
        <v>2366.5500000000002</v>
      </c>
      <c r="M52" s="367">
        <v>3443.3609999999999</v>
      </c>
      <c r="N52" s="367">
        <v>10121</v>
      </c>
      <c r="O52" s="367">
        <v>97800</v>
      </c>
      <c r="P52" s="464">
        <f t="shared" si="4"/>
        <v>45.685350324422039</v>
      </c>
      <c r="Q52" s="367">
        <v>12361.49</v>
      </c>
      <c r="R52" s="367">
        <v>7295.9549999999999</v>
      </c>
      <c r="S52" s="367">
        <v>19360</v>
      </c>
    </row>
    <row r="53" spans="1:19" ht="18" customHeight="1">
      <c r="A53" s="269" t="s">
        <v>910</v>
      </c>
      <c r="B53" s="265">
        <v>15201</v>
      </c>
      <c r="C53" s="265">
        <v>12477</v>
      </c>
      <c r="D53" s="266">
        <f t="shared" si="0"/>
        <v>9.8254925739845334</v>
      </c>
      <c r="E53" s="267">
        <v>18554</v>
      </c>
      <c r="F53" s="267">
        <v>15951</v>
      </c>
      <c r="G53" s="462">
        <f t="shared" si="1"/>
        <v>14.949811147454941</v>
      </c>
      <c r="H53" s="267">
        <v>1957</v>
      </c>
      <c r="I53" s="463">
        <f t="shared" si="2"/>
        <v>2.0133123463267593</v>
      </c>
      <c r="J53" s="267">
        <v>646</v>
      </c>
      <c r="K53" s="463">
        <f t="shared" si="3"/>
        <v>7.8038173471853103</v>
      </c>
      <c r="L53" s="265">
        <v>2359</v>
      </c>
      <c r="M53" s="367">
        <v>3552.8620000000001</v>
      </c>
      <c r="N53" s="367">
        <v>9505</v>
      </c>
      <c r="O53" s="367">
        <v>97954</v>
      </c>
      <c r="P53" s="464">
        <f t="shared" si="4"/>
        <v>46.190336970565767</v>
      </c>
      <c r="Q53" s="367">
        <v>12610</v>
      </c>
      <c r="R53" s="367">
        <v>7960.4409999999998</v>
      </c>
      <c r="S53" s="367">
        <v>19119</v>
      </c>
    </row>
    <row r="54" spans="1:19" ht="18" customHeight="1">
      <c r="A54" s="269" t="s">
        <v>606</v>
      </c>
      <c r="B54" s="265">
        <v>16009</v>
      </c>
      <c r="C54" s="265">
        <v>13454</v>
      </c>
      <c r="D54" s="266">
        <f t="shared" si="0"/>
        <v>9.7574065344308671</v>
      </c>
      <c r="E54" s="267">
        <v>20624</v>
      </c>
      <c r="F54" s="267">
        <v>16899</v>
      </c>
      <c r="G54" s="462">
        <f t="shared" si="1"/>
        <v>15.32316564506184</v>
      </c>
      <c r="H54" s="267">
        <v>2753</v>
      </c>
      <c r="I54" s="463">
        <f t="shared" si="2"/>
        <v>2.3152353079691861</v>
      </c>
      <c r="J54" s="267">
        <v>972</v>
      </c>
      <c r="K54" s="463">
        <f t="shared" si="3"/>
        <v>13.462603878116344</v>
      </c>
      <c r="L54" s="265">
        <v>2542.94</v>
      </c>
      <c r="M54" s="367">
        <v>3918.0439999999999</v>
      </c>
      <c r="N54" s="367">
        <v>9151</v>
      </c>
      <c r="O54" s="367">
        <v>94509</v>
      </c>
      <c r="P54" s="464">
        <f t="shared" si="4"/>
        <v>46.902031235266968</v>
      </c>
      <c r="Q54" s="367">
        <v>12151.36</v>
      </c>
      <c r="R54" s="367">
        <v>7782.2169999999996</v>
      </c>
      <c r="S54" s="367">
        <v>20986</v>
      </c>
    </row>
    <row r="55" spans="1:19" ht="18" customHeight="1">
      <c r="A55" s="269" t="s">
        <v>1096</v>
      </c>
      <c r="B55" s="265">
        <v>16147</v>
      </c>
      <c r="C55" s="265">
        <v>13315</v>
      </c>
      <c r="D55" s="266">
        <f t="shared" si="0"/>
        <v>9.4632627823342954</v>
      </c>
      <c r="E55" s="267">
        <v>21149</v>
      </c>
      <c r="F55" s="267">
        <v>16909</v>
      </c>
      <c r="G55" s="462">
        <f t="shared" si="1"/>
        <v>15.753188555670459</v>
      </c>
      <c r="H55" s="267">
        <v>2802</v>
      </c>
      <c r="I55" s="463">
        <f t="shared" si="2"/>
        <v>2.1875585534944726</v>
      </c>
      <c r="J55" s="267">
        <v>1438</v>
      </c>
      <c r="K55" s="463">
        <f t="shared" si="3"/>
        <v>18.131383179926868</v>
      </c>
      <c r="L55" s="265">
        <v>2543.56</v>
      </c>
      <c r="M55" s="367">
        <v>4012.5940000000001</v>
      </c>
      <c r="N55" s="367">
        <v>8698</v>
      </c>
      <c r="O55" s="367">
        <v>88034</v>
      </c>
      <c r="P55" s="464">
        <f t="shared" si="4"/>
        <v>47.137250282446544</v>
      </c>
      <c r="Q55" s="367">
        <v>11082.19</v>
      </c>
      <c r="R55" s="367">
        <v>7197.0889999999999</v>
      </c>
      <c r="S55" s="367">
        <v>21648</v>
      </c>
    </row>
    <row r="56" spans="1:19" ht="18" customHeight="1">
      <c r="A56" s="269" t="s">
        <v>1219</v>
      </c>
      <c r="B56" s="265">
        <v>18532</v>
      </c>
      <c r="C56" s="265">
        <v>15651</v>
      </c>
      <c r="D56" s="266">
        <f t="shared" si="0"/>
        <v>10.315373208106772</v>
      </c>
      <c r="E56" s="267">
        <v>25919</v>
      </c>
      <c r="F56" s="267">
        <v>19246</v>
      </c>
      <c r="G56" s="462">
        <f t="shared" si="1"/>
        <v>16.588519220823997</v>
      </c>
      <c r="H56" s="267">
        <v>3726</v>
      </c>
      <c r="I56" s="463">
        <f t="shared" si="2"/>
        <v>2.6737469053855261</v>
      </c>
      <c r="J56" s="267">
        <v>2974</v>
      </c>
      <c r="K56" s="463">
        <f t="shared" si="3"/>
        <v>30.713621811422083</v>
      </c>
      <c r="L56" s="265">
        <v>2994.42</v>
      </c>
      <c r="M56" s="367">
        <v>4844.3119999999999</v>
      </c>
      <c r="N56" s="367">
        <v>8807</v>
      </c>
      <c r="O56" s="367">
        <v>93053</v>
      </c>
      <c r="P56" s="464">
        <f t="shared" si="4"/>
        <v>47.956564761178342</v>
      </c>
      <c r="Q56" s="367">
        <v>11817.62</v>
      </c>
      <c r="R56" s="367">
        <v>7389.2920000000004</v>
      </c>
      <c r="S56" s="367">
        <v>26180</v>
      </c>
    </row>
    <row r="57" spans="1:19" ht="18" customHeight="1">
      <c r="A57" s="269" t="s">
        <v>1306</v>
      </c>
      <c r="B57" s="265">
        <v>20191</v>
      </c>
      <c r="C57" s="265">
        <v>18891</v>
      </c>
      <c r="D57" s="266">
        <f t="shared" si="0"/>
        <v>11.23087166926269</v>
      </c>
      <c r="E57" s="267">
        <v>37970</v>
      </c>
      <c r="F57" s="267">
        <v>20641</v>
      </c>
      <c r="G57" s="462">
        <f t="shared" si="1"/>
        <v>17.438137318678347</v>
      </c>
      <c r="H57" s="267">
        <v>6960</v>
      </c>
      <c r="I57" s="463">
        <f t="shared" si="2"/>
        <v>4.0306001308786827</v>
      </c>
      <c r="J57" s="267">
        <v>10369</v>
      </c>
      <c r="K57" s="463">
        <f t="shared" si="3"/>
        <v>40.656367628607278</v>
      </c>
      <c r="L57" s="265">
        <v>3665.21</v>
      </c>
      <c r="M57" s="367">
        <v>6037.7860000000001</v>
      </c>
      <c r="N57" s="367">
        <v>10476</v>
      </c>
      <c r="O57" s="367">
        <v>107364</v>
      </c>
      <c r="P57" s="464">
        <f t="shared" si="4"/>
        <v>49.592365573020835</v>
      </c>
      <c r="Q57" s="367">
        <v>13205.63</v>
      </c>
      <c r="R57" s="367">
        <v>9148.4509999999991</v>
      </c>
      <c r="S57" s="367">
        <v>38369</v>
      </c>
    </row>
    <row r="58" spans="1:19" ht="18" customHeight="1">
      <c r="A58" s="269" t="s">
        <v>1440</v>
      </c>
      <c r="B58" s="265">
        <v>20962</v>
      </c>
      <c r="C58" s="265">
        <v>19235</v>
      </c>
      <c r="D58" s="266">
        <f t="shared" si="0"/>
        <v>11.910954238652547</v>
      </c>
      <c r="E58" s="267">
        <v>34147</v>
      </c>
      <c r="F58" s="267">
        <f>18322+3552</f>
        <v>21874</v>
      </c>
      <c r="G58" s="462">
        <f t="shared" si="1"/>
        <v>19.359749351695328</v>
      </c>
      <c r="H58" s="267">
        <v>7928</v>
      </c>
      <c r="I58" s="463">
        <f t="shared" si="2"/>
        <v>4.5985011948678682</v>
      </c>
      <c r="J58" s="267">
        <v>4345</v>
      </c>
      <c r="K58" s="463">
        <f t="shared" si="3"/>
        <v>29.048001069661723</v>
      </c>
      <c r="L58" s="265">
        <v>3721.03</v>
      </c>
      <c r="M58" s="367">
        <v>6374.1149999999998</v>
      </c>
      <c r="N58" s="367">
        <v>9044</v>
      </c>
      <c r="O58" s="367">
        <v>108666</v>
      </c>
      <c r="P58" s="464">
        <f t="shared" si="4"/>
        <v>49.967811948204826</v>
      </c>
      <c r="Q58" s="367">
        <v>13209.61</v>
      </c>
      <c r="R58" s="367">
        <v>9317.5990000000002</v>
      </c>
      <c r="S58" s="367">
        <v>34660</v>
      </c>
    </row>
    <row r="59" spans="1:19">
      <c r="A59" s="180"/>
      <c r="B59" s="180"/>
      <c r="C59" s="330"/>
      <c r="D59" s="465"/>
      <c r="E59" s="330"/>
      <c r="F59" s="330"/>
      <c r="G59" s="330"/>
      <c r="H59" s="330"/>
      <c r="I59" s="330"/>
      <c r="J59" s="265"/>
      <c r="K59" s="330"/>
      <c r="L59" s="330"/>
      <c r="M59" s="330"/>
      <c r="N59" s="330"/>
      <c r="O59" s="330"/>
      <c r="P59" s="330"/>
      <c r="Q59" s="330"/>
      <c r="R59" s="330"/>
      <c r="S59" s="330"/>
    </row>
    <row r="60" spans="1:19" ht="16.5">
      <c r="A60" s="330" t="s">
        <v>1310</v>
      </c>
      <c r="B60" s="330"/>
      <c r="C60" s="330"/>
      <c r="D60" s="330"/>
      <c r="E60" s="330"/>
      <c r="F60" s="330"/>
      <c r="G60" s="330"/>
      <c r="H60" s="330"/>
      <c r="I60" s="330"/>
      <c r="J60" s="265"/>
      <c r="K60" s="330"/>
      <c r="L60" s="330"/>
      <c r="M60" s="330" t="s">
        <v>1310</v>
      </c>
      <c r="N60" s="330"/>
      <c r="O60" s="330"/>
      <c r="P60" s="330"/>
      <c r="Q60" s="330"/>
      <c r="R60" s="330"/>
      <c r="S60" s="330"/>
    </row>
    <row r="61" spans="1:19">
      <c r="A61" s="330"/>
      <c r="B61" s="330"/>
      <c r="C61" s="330"/>
      <c r="D61" s="330"/>
      <c r="E61" s="330"/>
      <c r="F61" s="330"/>
      <c r="G61" s="330"/>
      <c r="H61" s="330"/>
      <c r="I61" s="330"/>
      <c r="J61" s="330"/>
      <c r="K61" s="330"/>
      <c r="L61" s="330"/>
      <c r="M61" s="330" t="s">
        <v>1311</v>
      </c>
      <c r="N61" s="330"/>
      <c r="O61" s="330"/>
      <c r="P61" s="330"/>
      <c r="Q61" s="330"/>
      <c r="R61" s="330"/>
      <c r="S61" s="330"/>
    </row>
    <row r="62" spans="1:19">
      <c r="A62" s="330"/>
      <c r="B62" s="330"/>
      <c r="C62" s="330"/>
      <c r="D62" s="330"/>
      <c r="E62" s="330"/>
      <c r="F62" s="330"/>
      <c r="G62" s="330"/>
      <c r="H62" s="330"/>
      <c r="I62" s="330"/>
      <c r="J62" s="330"/>
      <c r="K62" s="330"/>
      <c r="L62" s="330"/>
      <c r="M62" s="330"/>
      <c r="N62" s="330"/>
      <c r="O62" s="330"/>
      <c r="P62" s="330"/>
      <c r="Q62" s="330"/>
      <c r="R62" s="330"/>
      <c r="S62" s="330"/>
    </row>
    <row r="63" spans="1:19">
      <c r="A63" s="268" t="s">
        <v>1743</v>
      </c>
      <c r="B63" s="330"/>
      <c r="C63" s="330"/>
      <c r="D63" s="330"/>
      <c r="E63" s="330"/>
      <c r="F63" s="330"/>
      <c r="G63" s="330"/>
      <c r="H63" s="330"/>
      <c r="I63" s="330"/>
      <c r="J63" s="330"/>
      <c r="K63" s="330"/>
      <c r="L63" s="330"/>
      <c r="M63" s="268" t="s">
        <v>1743</v>
      </c>
      <c r="N63" s="330"/>
      <c r="O63" s="330"/>
      <c r="P63" s="330"/>
      <c r="Q63" s="330"/>
      <c r="R63" s="330"/>
      <c r="S63" s="330"/>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27" customWidth="1"/>
    <col min="3" max="3" width="9.7109375" style="327" customWidth="1"/>
    <col min="4" max="4" width="4.28515625" style="327" customWidth="1"/>
    <col min="5" max="5" width="13.28515625" style="327" customWidth="1"/>
    <col min="6" max="6" width="12.140625" style="327" customWidth="1"/>
    <col min="7" max="7" width="8.7109375" style="327" customWidth="1"/>
    <col min="8" max="8" width="9.85546875" style="327" customWidth="1"/>
    <col min="9" max="10" width="12.140625" style="327" customWidth="1"/>
    <col min="11" max="11" width="10" style="327" customWidth="1"/>
    <col min="12" max="12" width="17.85546875" style="327" customWidth="1"/>
    <col min="13" max="14" width="16.7109375" style="327" customWidth="1"/>
    <col min="15" max="17" width="17.28515625" style="327" customWidth="1"/>
    <col min="18" max="18" width="14.7109375" style="327" customWidth="1"/>
    <col min="19" max="20" width="17.28515625" style="327" customWidth="1"/>
    <col min="21" max="16384" width="12.5703125" style="327"/>
  </cols>
  <sheetData>
    <row r="1" spans="1:20" ht="15" customHeight="1">
      <c r="A1" s="812" t="s">
        <v>1764</v>
      </c>
    </row>
    <row r="2" spans="1:20" ht="15.75">
      <c r="A2" s="290" t="s">
        <v>680</v>
      </c>
      <c r="B2" s="330"/>
      <c r="C2" s="330"/>
      <c r="D2" s="330"/>
      <c r="E2" s="330"/>
      <c r="F2" s="330"/>
      <c r="G2" s="330"/>
      <c r="H2" s="330"/>
      <c r="I2" s="330"/>
      <c r="J2" s="330"/>
      <c r="K2" s="290"/>
      <c r="L2" s="561"/>
      <c r="M2" s="290" t="s">
        <v>680</v>
      </c>
      <c r="N2" s="330"/>
      <c r="O2" s="330"/>
      <c r="P2" s="330"/>
      <c r="Q2" s="330"/>
      <c r="R2" s="330"/>
      <c r="S2" s="330"/>
      <c r="T2" s="330"/>
    </row>
    <row r="3" spans="1:20" ht="15.75">
      <c r="A3" s="290" t="s">
        <v>186</v>
      </c>
      <c r="B3" s="330"/>
      <c r="C3" s="330"/>
      <c r="D3" s="330"/>
      <c r="E3" s="330"/>
      <c r="F3" s="330"/>
      <c r="G3" s="330"/>
      <c r="H3" s="330"/>
      <c r="I3" s="330"/>
      <c r="J3" s="330"/>
      <c r="K3" s="1141"/>
      <c r="L3" s="1141"/>
      <c r="M3" s="290" t="s">
        <v>186</v>
      </c>
      <c r="N3" s="330"/>
      <c r="O3" s="330"/>
      <c r="P3" s="330"/>
      <c r="Q3" s="330"/>
      <c r="R3" s="330"/>
      <c r="S3" s="330"/>
      <c r="T3" s="330"/>
    </row>
    <row r="4" spans="1:20" ht="15.75">
      <c r="A4" s="290" t="s">
        <v>16</v>
      </c>
      <c r="B4" s="330"/>
      <c r="C4" s="330"/>
      <c r="D4" s="330"/>
      <c r="E4" s="330"/>
      <c r="F4" s="330"/>
      <c r="G4" s="330"/>
      <c r="H4" s="330"/>
      <c r="I4" s="330"/>
      <c r="J4" s="330"/>
      <c r="K4" s="1141"/>
      <c r="L4" s="1141"/>
      <c r="M4" s="290" t="s">
        <v>16</v>
      </c>
      <c r="N4" s="330"/>
      <c r="O4" s="330"/>
      <c r="P4" s="330"/>
      <c r="Q4" s="330"/>
      <c r="R4" s="330"/>
      <c r="S4" s="330"/>
      <c r="T4" s="330"/>
    </row>
    <row r="5" spans="1:20" ht="15.75">
      <c r="A5" s="290" t="s">
        <v>1312</v>
      </c>
      <c r="B5" s="330"/>
      <c r="C5" s="330"/>
      <c r="D5" s="330"/>
      <c r="E5" s="330"/>
      <c r="F5" s="330"/>
      <c r="G5" s="330"/>
      <c r="H5" s="330"/>
      <c r="I5" s="330"/>
      <c r="J5" s="330"/>
      <c r="K5" s="1141"/>
      <c r="L5" s="1141"/>
      <c r="M5" s="290" t="s">
        <v>1312</v>
      </c>
      <c r="N5" s="330"/>
      <c r="O5" s="330"/>
      <c r="P5" s="330"/>
      <c r="Q5" s="330"/>
      <c r="R5" s="330"/>
      <c r="S5" s="330"/>
      <c r="T5" s="330"/>
    </row>
    <row r="6" spans="1:20">
      <c r="A6" s="330"/>
      <c r="B6" s="330"/>
      <c r="C6" s="330"/>
      <c r="D6" s="330"/>
      <c r="E6" s="330"/>
      <c r="F6" s="330"/>
      <c r="G6" s="330"/>
      <c r="H6" s="330"/>
      <c r="I6" s="330"/>
      <c r="J6" s="330"/>
      <c r="K6" s="330"/>
      <c r="L6" s="330"/>
      <c r="M6" s="330"/>
      <c r="N6" s="330"/>
      <c r="O6" s="330"/>
      <c r="P6" s="330"/>
      <c r="Q6" s="330"/>
      <c r="R6" s="330"/>
      <c r="S6" s="330"/>
      <c r="T6" s="330"/>
    </row>
    <row r="7" spans="1:20" ht="20.100000000000001" customHeight="1">
      <c r="A7" s="1152" t="s">
        <v>488</v>
      </c>
      <c r="B7" s="1173" t="s">
        <v>154</v>
      </c>
      <c r="C7" s="1173"/>
      <c r="D7" s="1173"/>
      <c r="E7" s="1173"/>
      <c r="F7" s="1173"/>
      <c r="G7" s="1173"/>
      <c r="H7" s="1173"/>
      <c r="I7" s="1173"/>
      <c r="J7" s="1173"/>
      <c r="K7" s="1173"/>
      <c r="L7" s="1144"/>
      <c r="M7" s="1171" t="s">
        <v>212</v>
      </c>
      <c r="N7" s="1173"/>
      <c r="O7" s="1173"/>
      <c r="P7" s="1173"/>
      <c r="Q7" s="1173"/>
      <c r="R7" s="1173"/>
      <c r="S7" s="1174"/>
      <c r="T7" s="1175"/>
    </row>
    <row r="8" spans="1:20" ht="21.95" customHeight="1">
      <c r="A8" s="1142"/>
      <c r="B8" s="1173" t="s">
        <v>548</v>
      </c>
      <c r="C8" s="1176"/>
      <c r="D8" s="1176"/>
      <c r="E8" s="1176"/>
      <c r="F8" s="1176" t="s">
        <v>1313</v>
      </c>
      <c r="G8" s="1176"/>
      <c r="H8" s="1176"/>
      <c r="I8" s="1176"/>
      <c r="J8" s="1176"/>
      <c r="K8" s="1176"/>
      <c r="L8" s="1177"/>
      <c r="M8" s="1171" t="s">
        <v>548</v>
      </c>
      <c r="N8" s="1173"/>
      <c r="O8" s="1173" t="s">
        <v>413</v>
      </c>
      <c r="P8" s="1176"/>
      <c r="Q8" s="1176"/>
      <c r="R8" s="1176"/>
      <c r="S8" s="1176"/>
      <c r="T8" s="1177"/>
    </row>
    <row r="9" spans="1:20" ht="12.95" customHeight="1">
      <c r="A9" s="1142"/>
      <c r="B9" s="1176"/>
      <c r="C9" s="1176"/>
      <c r="D9" s="1176"/>
      <c r="E9" s="1176"/>
      <c r="F9" s="1176" t="s">
        <v>551</v>
      </c>
      <c r="G9" s="1176"/>
      <c r="H9" s="1176"/>
      <c r="I9" s="1176"/>
      <c r="J9" s="1176" t="s">
        <v>415</v>
      </c>
      <c r="K9" s="1176"/>
      <c r="L9" s="1177"/>
      <c r="M9" s="1171"/>
      <c r="N9" s="1173"/>
      <c r="O9" s="1173" t="s">
        <v>495</v>
      </c>
      <c r="P9" s="1176"/>
      <c r="Q9" s="1173" t="s">
        <v>21</v>
      </c>
      <c r="R9" s="1173"/>
      <c r="S9" s="1178" t="s">
        <v>187</v>
      </c>
      <c r="T9" s="1144"/>
    </row>
    <row r="10" spans="1:20" ht="16.5" customHeight="1">
      <c r="A10" s="1142"/>
      <c r="B10" s="1176"/>
      <c r="C10" s="1176"/>
      <c r="D10" s="1176"/>
      <c r="E10" s="1176"/>
      <c r="F10" s="1176"/>
      <c r="G10" s="1176"/>
      <c r="H10" s="1176"/>
      <c r="I10" s="1176"/>
      <c r="J10" s="1176"/>
      <c r="K10" s="1176"/>
      <c r="L10" s="1177"/>
      <c r="M10" s="1171"/>
      <c r="N10" s="1173"/>
      <c r="O10" s="1176"/>
      <c r="P10" s="1176"/>
      <c r="Q10" s="1173"/>
      <c r="R10" s="1173"/>
      <c r="S10" s="1173"/>
      <c r="T10" s="1144"/>
    </row>
    <row r="11" spans="1:20" ht="20.100000000000001" customHeight="1">
      <c r="A11" s="1143"/>
      <c r="B11" s="884" t="s">
        <v>1301</v>
      </c>
      <c r="C11" s="1151"/>
      <c r="D11" s="884" t="s">
        <v>1302</v>
      </c>
      <c r="E11" s="1151"/>
      <c r="F11" s="884" t="s">
        <v>1301</v>
      </c>
      <c r="G11" s="1151"/>
      <c r="H11" s="884" t="s">
        <v>1302</v>
      </c>
      <c r="I11" s="1151"/>
      <c r="J11" s="884" t="s">
        <v>1301</v>
      </c>
      <c r="K11" s="1151"/>
      <c r="L11" s="565" t="s">
        <v>1302</v>
      </c>
      <c r="M11" s="564" t="s">
        <v>1301</v>
      </c>
      <c r="N11" s="565" t="s">
        <v>1302</v>
      </c>
      <c r="O11" s="565" t="s">
        <v>1301</v>
      </c>
      <c r="P11" s="565" t="s">
        <v>1302</v>
      </c>
      <c r="Q11" s="565" t="s">
        <v>1301</v>
      </c>
      <c r="R11" s="565" t="s">
        <v>1302</v>
      </c>
      <c r="S11" s="565" t="s">
        <v>1301</v>
      </c>
      <c r="T11" s="565" t="s">
        <v>1302</v>
      </c>
    </row>
    <row r="12" spans="1:20" ht="21" customHeight="1">
      <c r="A12" s="291" t="s">
        <v>346</v>
      </c>
      <c r="B12" s="330"/>
      <c r="C12" s="330"/>
      <c r="D12" s="330"/>
      <c r="E12" s="330"/>
      <c r="F12" s="330"/>
      <c r="G12" s="330"/>
      <c r="H12" s="330"/>
      <c r="I12" s="330"/>
      <c r="J12" s="330"/>
      <c r="K12" s="1167"/>
      <c r="L12" s="1167"/>
      <c r="M12" s="1168" t="s">
        <v>346</v>
      </c>
      <c r="N12" s="1168"/>
      <c r="O12" s="330"/>
      <c r="P12" s="330"/>
      <c r="Q12" s="330"/>
      <c r="R12" s="330"/>
      <c r="S12" s="330"/>
      <c r="T12" s="330"/>
    </row>
    <row r="13" spans="1:20" ht="20.100000000000001" customHeight="1">
      <c r="A13" s="269" t="s">
        <v>803</v>
      </c>
      <c r="B13" s="330"/>
      <c r="C13" s="367">
        <v>224</v>
      </c>
      <c r="D13" s="367"/>
      <c r="E13" s="367">
        <v>1239</v>
      </c>
      <c r="F13" s="367"/>
      <c r="G13" s="367">
        <v>222</v>
      </c>
      <c r="H13" s="367"/>
      <c r="I13" s="367">
        <v>1243</v>
      </c>
      <c r="J13" s="367"/>
      <c r="K13" s="367">
        <v>230</v>
      </c>
      <c r="L13" s="367">
        <v>1216</v>
      </c>
      <c r="M13" s="367">
        <v>122</v>
      </c>
      <c r="N13" s="367">
        <v>782</v>
      </c>
      <c r="O13" s="367">
        <v>307</v>
      </c>
      <c r="P13" s="367">
        <v>1606</v>
      </c>
      <c r="Q13" s="367">
        <v>232</v>
      </c>
      <c r="R13" s="367">
        <v>1276</v>
      </c>
      <c r="S13" s="367">
        <v>90</v>
      </c>
      <c r="T13" s="367">
        <v>627</v>
      </c>
    </row>
    <row r="14" spans="1:20" ht="20.100000000000001" customHeight="1">
      <c r="A14" s="269" t="s">
        <v>412</v>
      </c>
      <c r="B14" s="330"/>
      <c r="C14" s="367">
        <v>224</v>
      </c>
      <c r="D14" s="330"/>
      <c r="E14" s="367">
        <v>1241</v>
      </c>
      <c r="F14" s="330"/>
      <c r="G14" s="367">
        <v>222</v>
      </c>
      <c r="H14" s="330"/>
      <c r="I14" s="367">
        <v>1242</v>
      </c>
      <c r="J14" s="330"/>
      <c r="K14" s="367">
        <v>230</v>
      </c>
      <c r="L14" s="367">
        <v>1225</v>
      </c>
      <c r="M14" s="367">
        <v>117</v>
      </c>
      <c r="N14" s="367">
        <v>754</v>
      </c>
      <c r="O14" s="367">
        <v>311</v>
      </c>
      <c r="P14" s="367">
        <v>1643</v>
      </c>
      <c r="Q14" s="367">
        <v>217</v>
      </c>
      <c r="R14" s="367">
        <v>1161</v>
      </c>
      <c r="S14" s="367">
        <v>92</v>
      </c>
      <c r="T14" s="367">
        <v>642</v>
      </c>
    </row>
    <row r="15" spans="1:20" ht="20.100000000000001" customHeight="1">
      <c r="A15" s="269" t="s">
        <v>248</v>
      </c>
      <c r="B15" s="330"/>
      <c r="C15" s="367">
        <v>224</v>
      </c>
      <c r="D15" s="330"/>
      <c r="E15" s="367">
        <v>1233</v>
      </c>
      <c r="F15" s="330"/>
      <c r="G15" s="367">
        <v>222</v>
      </c>
      <c r="H15" s="330"/>
      <c r="I15" s="367">
        <v>1234</v>
      </c>
      <c r="J15" s="330"/>
      <c r="K15" s="367">
        <v>230</v>
      </c>
      <c r="L15" s="367">
        <v>1220</v>
      </c>
      <c r="M15" s="367">
        <v>111</v>
      </c>
      <c r="N15" s="367">
        <v>730</v>
      </c>
      <c r="O15" s="367">
        <v>295</v>
      </c>
      <c r="P15" s="367">
        <v>1476</v>
      </c>
      <c r="Q15" s="367">
        <v>223</v>
      </c>
      <c r="R15" s="367">
        <v>1235</v>
      </c>
      <c r="S15" s="367">
        <v>85</v>
      </c>
      <c r="T15" s="367">
        <v>606</v>
      </c>
    </row>
    <row r="16" spans="1:20" ht="20.100000000000001" customHeight="1">
      <c r="A16" s="269" t="s">
        <v>588</v>
      </c>
      <c r="B16" s="330"/>
      <c r="C16" s="367">
        <v>225</v>
      </c>
      <c r="D16" s="330"/>
      <c r="E16" s="367">
        <v>1224</v>
      </c>
      <c r="F16" s="330"/>
      <c r="G16" s="367">
        <v>224</v>
      </c>
      <c r="H16" s="330"/>
      <c r="I16" s="367">
        <v>1227</v>
      </c>
      <c r="J16" s="330"/>
      <c r="K16" s="367">
        <v>229</v>
      </c>
      <c r="L16" s="367">
        <v>1196</v>
      </c>
      <c r="M16" s="367">
        <v>107</v>
      </c>
      <c r="N16" s="367">
        <v>711</v>
      </c>
      <c r="O16" s="367">
        <v>301</v>
      </c>
      <c r="P16" s="367">
        <v>1634</v>
      </c>
      <c r="Q16" s="367">
        <v>214</v>
      </c>
      <c r="R16" s="367">
        <v>1191</v>
      </c>
      <c r="S16" s="367">
        <v>80</v>
      </c>
      <c r="T16" s="367">
        <v>575</v>
      </c>
    </row>
    <row r="17" spans="1:20" ht="20.100000000000001" customHeight="1">
      <c r="A17" s="269" t="s">
        <v>589</v>
      </c>
      <c r="B17" s="330"/>
      <c r="C17" s="367">
        <v>228</v>
      </c>
      <c r="D17" s="330"/>
      <c r="E17" s="367">
        <v>1237</v>
      </c>
      <c r="F17" s="330"/>
      <c r="G17" s="367">
        <v>226</v>
      </c>
      <c r="H17" s="330"/>
      <c r="I17" s="367">
        <v>1239</v>
      </c>
      <c r="J17" s="330"/>
      <c r="K17" s="367">
        <v>231</v>
      </c>
      <c r="L17" s="367">
        <v>1221</v>
      </c>
      <c r="M17" s="367">
        <v>101</v>
      </c>
      <c r="N17" s="367">
        <v>689</v>
      </c>
      <c r="O17" s="367">
        <v>262</v>
      </c>
      <c r="P17" s="367">
        <v>1286</v>
      </c>
      <c r="Q17" s="367">
        <v>215</v>
      </c>
      <c r="R17" s="367">
        <v>1186</v>
      </c>
      <c r="S17" s="367">
        <v>83</v>
      </c>
      <c r="T17" s="367">
        <v>615</v>
      </c>
    </row>
    <row r="18" spans="1:20" ht="20.100000000000001" customHeight="1">
      <c r="A18" s="269" t="s">
        <v>670</v>
      </c>
      <c r="B18" s="330"/>
      <c r="C18" s="367">
        <v>233</v>
      </c>
      <c r="D18" s="330"/>
      <c r="E18" s="367">
        <v>1251</v>
      </c>
      <c r="F18" s="330"/>
      <c r="G18" s="367">
        <v>232</v>
      </c>
      <c r="H18" s="330"/>
      <c r="I18" s="367">
        <v>1257</v>
      </c>
      <c r="J18" s="330"/>
      <c r="K18" s="367">
        <v>234</v>
      </c>
      <c r="L18" s="367">
        <v>1226</v>
      </c>
      <c r="M18" s="367">
        <v>104</v>
      </c>
      <c r="N18" s="367">
        <v>722</v>
      </c>
      <c r="O18" s="367">
        <v>282</v>
      </c>
      <c r="P18" s="367">
        <v>1404</v>
      </c>
      <c r="Q18" s="367">
        <v>232</v>
      </c>
      <c r="R18" s="367">
        <v>1350</v>
      </c>
      <c r="S18" s="367">
        <v>81</v>
      </c>
      <c r="T18" s="367">
        <v>612</v>
      </c>
    </row>
    <row r="19" spans="1:20" ht="20.100000000000001" customHeight="1">
      <c r="A19" s="269" t="s">
        <v>669</v>
      </c>
      <c r="B19" s="330"/>
      <c r="C19" s="367">
        <v>239</v>
      </c>
      <c r="D19" s="330"/>
      <c r="E19" s="367">
        <v>1289</v>
      </c>
      <c r="F19" s="330"/>
      <c r="G19" s="367">
        <v>238</v>
      </c>
      <c r="H19" s="330"/>
      <c r="I19" s="367">
        <v>1297</v>
      </c>
      <c r="J19" s="330"/>
      <c r="K19" s="367">
        <v>239</v>
      </c>
      <c r="L19" s="367">
        <v>1263</v>
      </c>
      <c r="M19" s="367">
        <v>103</v>
      </c>
      <c r="N19" s="367">
        <v>734</v>
      </c>
      <c r="O19" s="367">
        <v>306</v>
      </c>
      <c r="P19" s="367">
        <v>1538</v>
      </c>
      <c r="Q19" s="367">
        <v>217</v>
      </c>
      <c r="R19" s="367">
        <v>1272</v>
      </c>
      <c r="S19" s="367">
        <v>82</v>
      </c>
      <c r="T19" s="367">
        <v>639</v>
      </c>
    </row>
    <row r="20" spans="1:20" ht="20.100000000000001" customHeight="1">
      <c r="A20" s="269" t="s">
        <v>875</v>
      </c>
      <c r="B20" s="330"/>
      <c r="C20" s="367">
        <v>245</v>
      </c>
      <c r="D20" s="330"/>
      <c r="E20" s="367">
        <v>1322</v>
      </c>
      <c r="F20" s="330"/>
      <c r="G20" s="367">
        <v>244</v>
      </c>
      <c r="H20" s="330"/>
      <c r="I20" s="367">
        <v>1329</v>
      </c>
      <c r="J20" s="330"/>
      <c r="K20" s="367">
        <v>246</v>
      </c>
      <c r="L20" s="367">
        <v>1297</v>
      </c>
      <c r="M20" s="367">
        <v>122</v>
      </c>
      <c r="N20" s="367">
        <v>815</v>
      </c>
      <c r="O20" s="367">
        <v>330</v>
      </c>
      <c r="P20" s="367">
        <v>1786</v>
      </c>
      <c r="Q20" s="367">
        <v>265</v>
      </c>
      <c r="R20" s="367">
        <v>1434</v>
      </c>
      <c r="S20" s="367">
        <v>91</v>
      </c>
      <c r="T20" s="367">
        <v>664</v>
      </c>
    </row>
    <row r="21" spans="1:20" ht="20.100000000000001" customHeight="1">
      <c r="A21" s="269" t="s">
        <v>938</v>
      </c>
      <c r="B21" s="330"/>
      <c r="C21" s="292">
        <v>251</v>
      </c>
      <c r="D21" s="293"/>
      <c r="E21" s="292">
        <v>1353</v>
      </c>
      <c r="F21" s="293"/>
      <c r="G21" s="292">
        <v>250</v>
      </c>
      <c r="H21" s="293"/>
      <c r="I21" s="292">
        <v>1361</v>
      </c>
      <c r="J21" s="293"/>
      <c r="K21" s="292">
        <v>250</v>
      </c>
      <c r="L21" s="292">
        <v>1322</v>
      </c>
      <c r="M21" s="292">
        <v>109</v>
      </c>
      <c r="N21" s="292">
        <v>748</v>
      </c>
      <c r="O21" s="292">
        <v>315</v>
      </c>
      <c r="P21" s="292">
        <v>1547</v>
      </c>
      <c r="Q21" s="292">
        <v>281</v>
      </c>
      <c r="R21" s="367">
        <v>1577</v>
      </c>
      <c r="S21" s="367">
        <v>84</v>
      </c>
      <c r="T21" s="367">
        <v>632</v>
      </c>
    </row>
    <row r="22" spans="1:20" ht="20.100000000000001" customHeight="1">
      <c r="A22" s="269" t="s">
        <v>390</v>
      </c>
      <c r="B22" s="330"/>
      <c r="C22" s="292">
        <v>259</v>
      </c>
      <c r="D22" s="293"/>
      <c r="E22" s="292">
        <v>1391</v>
      </c>
      <c r="F22" s="293"/>
      <c r="G22" s="292">
        <v>256</v>
      </c>
      <c r="H22" s="293"/>
      <c r="I22" s="292">
        <v>1389</v>
      </c>
      <c r="J22" s="293"/>
      <c r="K22" s="292">
        <v>263</v>
      </c>
      <c r="L22" s="292">
        <v>1386</v>
      </c>
      <c r="M22" s="292">
        <v>111</v>
      </c>
      <c r="N22" s="292">
        <v>779</v>
      </c>
      <c r="O22" s="292">
        <v>317</v>
      </c>
      <c r="P22" s="292">
        <v>1561</v>
      </c>
      <c r="Q22" s="292">
        <v>275</v>
      </c>
      <c r="R22" s="367">
        <v>1514</v>
      </c>
      <c r="S22" s="367">
        <v>89</v>
      </c>
      <c r="T22" s="367">
        <v>686</v>
      </c>
    </row>
    <row r="23" spans="1:20" ht="20.100000000000001" customHeight="1">
      <c r="A23" s="269" t="s">
        <v>910</v>
      </c>
      <c r="B23" s="330"/>
      <c r="C23" s="292">
        <v>267</v>
      </c>
      <c r="D23" s="330"/>
      <c r="E23" s="292">
        <v>1433</v>
      </c>
      <c r="F23" s="330"/>
      <c r="G23" s="292">
        <v>265</v>
      </c>
      <c r="H23" s="330"/>
      <c r="I23" s="292">
        <v>1434</v>
      </c>
      <c r="J23" s="330"/>
      <c r="K23" s="292">
        <v>268</v>
      </c>
      <c r="L23" s="292">
        <v>1426</v>
      </c>
      <c r="M23" s="292">
        <v>115</v>
      </c>
      <c r="N23" s="292">
        <v>811</v>
      </c>
      <c r="O23" s="292">
        <v>323</v>
      </c>
      <c r="P23" s="292">
        <v>1618</v>
      </c>
      <c r="Q23" s="292">
        <v>285</v>
      </c>
      <c r="R23" s="367">
        <v>1562</v>
      </c>
      <c r="S23" s="367">
        <v>92</v>
      </c>
      <c r="T23" s="367">
        <v>708</v>
      </c>
    </row>
    <row r="24" spans="1:20" ht="20.100000000000001" customHeight="1">
      <c r="A24" s="269" t="s">
        <v>606</v>
      </c>
      <c r="B24" s="330"/>
      <c r="C24" s="292">
        <v>274</v>
      </c>
      <c r="D24" s="330"/>
      <c r="E24" s="292">
        <v>1478</v>
      </c>
      <c r="F24" s="330"/>
      <c r="G24" s="292">
        <v>273</v>
      </c>
      <c r="H24" s="330"/>
      <c r="I24" s="292">
        <v>1477</v>
      </c>
      <c r="J24" s="330"/>
      <c r="K24" s="292">
        <v>275</v>
      </c>
      <c r="L24" s="292">
        <v>1472</v>
      </c>
      <c r="M24" s="292">
        <v>127</v>
      </c>
      <c r="N24" s="292">
        <v>886</v>
      </c>
      <c r="O24" s="292">
        <v>377</v>
      </c>
      <c r="P24" s="292">
        <v>2076</v>
      </c>
      <c r="Q24" s="292">
        <v>305</v>
      </c>
      <c r="R24" s="367">
        <v>1659</v>
      </c>
      <c r="S24" s="367">
        <v>94</v>
      </c>
      <c r="T24" s="367">
        <v>721</v>
      </c>
    </row>
    <row r="25" spans="1:20" ht="20.100000000000001" customHeight="1">
      <c r="A25" s="269" t="s">
        <v>1096</v>
      </c>
      <c r="B25" s="330"/>
      <c r="C25" s="292">
        <v>283</v>
      </c>
      <c r="D25" s="330"/>
      <c r="E25" s="292">
        <v>1528</v>
      </c>
      <c r="F25" s="330"/>
      <c r="G25" s="292">
        <v>282</v>
      </c>
      <c r="H25" s="330"/>
      <c r="I25" s="292">
        <v>1522</v>
      </c>
      <c r="J25" s="330"/>
      <c r="K25" s="292">
        <v>285</v>
      </c>
      <c r="L25" s="292">
        <v>1529</v>
      </c>
      <c r="M25" s="292">
        <v>129</v>
      </c>
      <c r="N25" s="292">
        <v>913</v>
      </c>
      <c r="O25" s="292">
        <v>372</v>
      </c>
      <c r="P25" s="292">
        <v>2001</v>
      </c>
      <c r="Q25" s="292">
        <v>306</v>
      </c>
      <c r="R25" s="367">
        <v>1699</v>
      </c>
      <c r="S25" s="367">
        <v>100</v>
      </c>
      <c r="T25" s="367">
        <v>764</v>
      </c>
    </row>
    <row r="26" spans="1:20" ht="20.100000000000001" customHeight="1">
      <c r="A26" s="269" t="s">
        <v>1219</v>
      </c>
      <c r="B26" s="330"/>
      <c r="C26" s="292">
        <v>291</v>
      </c>
      <c r="D26" s="330"/>
      <c r="E26" s="292">
        <v>1565</v>
      </c>
      <c r="F26" s="330"/>
      <c r="G26" s="292">
        <v>289</v>
      </c>
      <c r="H26" s="330"/>
      <c r="I26" s="292">
        <v>1559</v>
      </c>
      <c r="J26" s="330"/>
      <c r="K26" s="292">
        <v>292</v>
      </c>
      <c r="L26" s="292">
        <v>1563</v>
      </c>
      <c r="M26" s="292">
        <v>131</v>
      </c>
      <c r="N26" s="292">
        <v>927</v>
      </c>
      <c r="O26" s="292">
        <v>394</v>
      </c>
      <c r="P26" s="292">
        <v>2050</v>
      </c>
      <c r="Q26" s="292">
        <v>302</v>
      </c>
      <c r="R26" s="367">
        <v>1694</v>
      </c>
      <c r="S26" s="367">
        <v>98</v>
      </c>
      <c r="T26" s="367">
        <v>739</v>
      </c>
    </row>
    <row r="27" spans="1:20" ht="20.100000000000001" customHeight="1">
      <c r="A27" s="269" t="s">
        <v>1306</v>
      </c>
      <c r="B27" s="330"/>
      <c r="C27" s="292">
        <v>303</v>
      </c>
      <c r="D27" s="330"/>
      <c r="E27" s="292">
        <v>1624</v>
      </c>
      <c r="F27" s="330"/>
      <c r="G27" s="292">
        <v>299</v>
      </c>
      <c r="H27" s="330"/>
      <c r="I27" s="292">
        <v>1614</v>
      </c>
      <c r="J27" s="330"/>
      <c r="K27" s="292">
        <v>305</v>
      </c>
      <c r="L27" s="292">
        <v>1629</v>
      </c>
      <c r="M27" s="292">
        <v>142</v>
      </c>
      <c r="N27" s="292">
        <v>1021</v>
      </c>
      <c r="O27" s="292">
        <v>401</v>
      </c>
      <c r="P27" s="292">
        <v>2205</v>
      </c>
      <c r="Q27" s="292">
        <v>309</v>
      </c>
      <c r="R27" s="367">
        <v>1717</v>
      </c>
      <c r="S27" s="367">
        <v>105</v>
      </c>
      <c r="T27" s="367">
        <v>819</v>
      </c>
    </row>
    <row r="28" spans="1:20" ht="20.100000000000001" customHeight="1">
      <c r="A28" s="269" t="s">
        <v>1440</v>
      </c>
      <c r="B28" s="330"/>
      <c r="C28" s="292">
        <v>315</v>
      </c>
      <c r="D28" s="330"/>
      <c r="E28" s="292">
        <v>1695</v>
      </c>
      <c r="F28" s="330"/>
      <c r="G28" s="292">
        <v>310</v>
      </c>
      <c r="H28" s="330"/>
      <c r="I28" s="292">
        <v>1673</v>
      </c>
      <c r="J28" s="330"/>
      <c r="K28" s="292">
        <v>318</v>
      </c>
      <c r="L28" s="292">
        <v>1709</v>
      </c>
      <c r="M28" s="292">
        <v>145</v>
      </c>
      <c r="N28" s="292">
        <v>1045</v>
      </c>
      <c r="O28" s="292">
        <v>406</v>
      </c>
      <c r="P28" s="292">
        <v>2160</v>
      </c>
      <c r="Q28" s="292">
        <v>330</v>
      </c>
      <c r="R28" s="367">
        <v>1842</v>
      </c>
      <c r="S28" s="367">
        <v>105</v>
      </c>
      <c r="T28" s="367">
        <v>822</v>
      </c>
    </row>
    <row r="29" spans="1:20">
      <c r="A29" s="330"/>
      <c r="B29" s="330"/>
      <c r="C29" s="330"/>
      <c r="D29" s="330"/>
      <c r="E29" s="330"/>
      <c r="F29" s="330"/>
      <c r="G29" s="330"/>
      <c r="H29" s="330"/>
      <c r="I29" s="330"/>
      <c r="J29" s="330"/>
      <c r="K29" s="330"/>
      <c r="L29" s="330"/>
      <c r="M29" s="330"/>
      <c r="N29" s="330"/>
      <c r="O29" s="330"/>
      <c r="P29" s="330"/>
      <c r="Q29" s="330"/>
      <c r="R29" s="330"/>
      <c r="S29" s="330"/>
      <c r="T29" s="330"/>
    </row>
    <row r="30" spans="1:20" ht="20.100000000000001" customHeight="1">
      <c r="A30" s="1168" t="s">
        <v>188</v>
      </c>
      <c r="B30" s="1168"/>
      <c r="C30" s="330"/>
      <c r="D30" s="330"/>
      <c r="E30" s="330"/>
      <c r="F30" s="330"/>
      <c r="G30" s="330"/>
      <c r="H30" s="330"/>
      <c r="I30" s="330"/>
      <c r="J30" s="294"/>
      <c r="K30" s="1141"/>
      <c r="L30" s="1141"/>
      <c r="M30" s="1168" t="s">
        <v>188</v>
      </c>
      <c r="N30" s="1168"/>
      <c r="O30" s="330"/>
      <c r="P30" s="330"/>
      <c r="Q30" s="330"/>
      <c r="R30" s="330"/>
      <c r="S30" s="330"/>
      <c r="T30" s="330"/>
    </row>
    <row r="31" spans="1:20" ht="20.100000000000001" customHeight="1">
      <c r="A31" s="330"/>
      <c r="B31" s="330"/>
      <c r="C31" s="330"/>
      <c r="D31" s="330"/>
      <c r="E31" s="330"/>
      <c r="F31" s="330"/>
      <c r="G31" s="330"/>
      <c r="H31" s="330"/>
      <c r="I31" s="330"/>
      <c r="J31" s="330"/>
      <c r="K31" s="330"/>
      <c r="L31" s="330"/>
      <c r="M31" s="330"/>
      <c r="N31" s="330"/>
      <c r="O31" s="330"/>
      <c r="P31" s="330"/>
      <c r="Q31" s="330"/>
      <c r="R31" s="330"/>
      <c r="S31" s="330"/>
      <c r="T31" s="330"/>
    </row>
    <row r="32" spans="1:20" ht="20.100000000000001" customHeight="1">
      <c r="A32" s="896" t="s">
        <v>488</v>
      </c>
      <c r="B32" s="1181" t="s">
        <v>189</v>
      </c>
      <c r="C32" s="1182"/>
      <c r="D32" s="1182"/>
      <c r="E32" s="1182"/>
      <c r="F32" s="1182"/>
      <c r="G32" s="1182"/>
      <c r="H32" s="1182"/>
      <c r="I32" s="1182"/>
      <c r="J32" s="1182"/>
      <c r="K32" s="1182"/>
      <c r="L32" s="1182"/>
      <c r="M32" s="1183" t="s">
        <v>190</v>
      </c>
      <c r="N32" s="1183"/>
      <c r="O32" s="1183"/>
      <c r="P32" s="1183"/>
      <c r="Q32" s="1183"/>
      <c r="R32" s="1183"/>
      <c r="S32" s="1183"/>
      <c r="T32" s="885" t="s">
        <v>1314</v>
      </c>
    </row>
    <row r="33" spans="1:20" ht="18" customHeight="1">
      <c r="A33" s="1179"/>
      <c r="B33" s="1144" t="s">
        <v>154</v>
      </c>
      <c r="C33" s="1145"/>
      <c r="D33" s="1145"/>
      <c r="E33" s="1145"/>
      <c r="F33" s="1145"/>
      <c r="G33" s="1145"/>
      <c r="H33" s="1145"/>
      <c r="I33" s="1145"/>
      <c r="J33" s="1145"/>
      <c r="K33" s="1145"/>
      <c r="L33" s="1145"/>
      <c r="M33" s="1145" t="s">
        <v>212</v>
      </c>
      <c r="N33" s="1145"/>
      <c r="O33" s="1145"/>
      <c r="P33" s="1145"/>
      <c r="Q33" s="1145"/>
      <c r="R33" s="1145"/>
      <c r="S33" s="1145"/>
      <c r="T33" s="1148"/>
    </row>
    <row r="34" spans="1:20" ht="18" customHeight="1">
      <c r="A34" s="1179"/>
      <c r="B34" s="1149" t="s">
        <v>365</v>
      </c>
      <c r="C34" s="905" t="s">
        <v>563</v>
      </c>
      <c r="D34" s="1152"/>
      <c r="E34" s="1144" t="s">
        <v>550</v>
      </c>
      <c r="F34" s="1145"/>
      <c r="G34" s="1145"/>
      <c r="H34" s="1145"/>
      <c r="I34" s="1171"/>
      <c r="J34" s="880" t="s">
        <v>191</v>
      </c>
      <c r="K34" s="880" t="s">
        <v>192</v>
      </c>
      <c r="L34" s="948" t="s">
        <v>387</v>
      </c>
      <c r="M34" s="1171" t="s">
        <v>365</v>
      </c>
      <c r="N34" s="1149" t="s">
        <v>563</v>
      </c>
      <c r="O34" s="1149" t="s">
        <v>550</v>
      </c>
      <c r="P34" s="1149" t="s">
        <v>537</v>
      </c>
      <c r="Q34" s="1149" t="s">
        <v>1063</v>
      </c>
      <c r="R34" s="880" t="s">
        <v>1316</v>
      </c>
      <c r="S34" s="1149"/>
      <c r="T34" s="1148"/>
    </row>
    <row r="35" spans="1:20" ht="12.95" customHeight="1">
      <c r="A35" s="1179"/>
      <c r="B35" s="1150"/>
      <c r="C35" s="1148"/>
      <c r="D35" s="1142"/>
      <c r="E35" s="1149" t="s">
        <v>665</v>
      </c>
      <c r="F35" s="885" t="s">
        <v>1608</v>
      </c>
      <c r="G35" s="948"/>
      <c r="H35" s="877"/>
      <c r="I35" s="880" t="s">
        <v>1647</v>
      </c>
      <c r="J35" s="1185"/>
      <c r="K35" s="1185"/>
      <c r="L35" s="1187"/>
      <c r="M35" s="1170"/>
      <c r="N35" s="883"/>
      <c r="O35" s="883"/>
      <c r="P35" s="883"/>
      <c r="Q35" s="883"/>
      <c r="R35" s="883"/>
      <c r="S35" s="883"/>
      <c r="T35" s="1148"/>
    </row>
    <row r="36" spans="1:20" ht="12.95" customHeight="1">
      <c r="A36" s="1179"/>
      <c r="B36" s="1150"/>
      <c r="C36" s="1148"/>
      <c r="D36" s="1142"/>
      <c r="E36" s="1150"/>
      <c r="F36" s="886"/>
      <c r="G36" s="949"/>
      <c r="H36" s="878"/>
      <c r="I36" s="881"/>
      <c r="J36" s="1185"/>
      <c r="K36" s="1185"/>
      <c r="L36" s="1187"/>
      <c r="M36" s="1170"/>
      <c r="N36" s="883"/>
      <c r="O36" s="883"/>
      <c r="P36" s="883"/>
      <c r="Q36" s="883"/>
      <c r="R36" s="883"/>
      <c r="S36" s="883"/>
      <c r="T36" s="1148"/>
    </row>
    <row r="37" spans="1:20" ht="12.95" customHeight="1">
      <c r="A37" s="1179"/>
      <c r="B37" s="1150"/>
      <c r="C37" s="1148"/>
      <c r="D37" s="1142"/>
      <c r="E37" s="1150"/>
      <c r="F37" s="887"/>
      <c r="G37" s="950"/>
      <c r="H37" s="879"/>
      <c r="I37" s="881"/>
      <c r="J37" s="1185"/>
      <c r="K37" s="1185"/>
      <c r="L37" s="1187"/>
      <c r="M37" s="1170"/>
      <c r="N37" s="883"/>
      <c r="O37" s="883"/>
      <c r="P37" s="883"/>
      <c r="Q37" s="883"/>
      <c r="R37" s="883"/>
      <c r="S37" s="883"/>
      <c r="T37" s="1148"/>
    </row>
    <row r="38" spans="1:20" ht="20.100000000000001" customHeight="1">
      <c r="A38" s="1179"/>
      <c r="B38" s="1151"/>
      <c r="C38" s="1153"/>
      <c r="D38" s="1143"/>
      <c r="E38" s="1151"/>
      <c r="F38" s="1144" t="s">
        <v>551</v>
      </c>
      <c r="G38" s="1171"/>
      <c r="H38" s="467" t="s">
        <v>415</v>
      </c>
      <c r="I38" s="882"/>
      <c r="J38" s="1186"/>
      <c r="K38" s="1186"/>
      <c r="L38" s="1188"/>
      <c r="M38" s="1170"/>
      <c r="N38" s="884"/>
      <c r="O38" s="884"/>
      <c r="P38" s="884"/>
      <c r="Q38" s="884"/>
      <c r="R38" s="884"/>
      <c r="S38" s="884"/>
      <c r="T38" s="1153"/>
    </row>
    <row r="39" spans="1:20" ht="20.100000000000001" customHeight="1">
      <c r="A39" s="1180"/>
      <c r="B39" s="560" t="s">
        <v>183</v>
      </c>
      <c r="C39" s="1144" t="s">
        <v>733</v>
      </c>
      <c r="D39" s="1171"/>
      <c r="E39" s="1144" t="s">
        <v>183</v>
      </c>
      <c r="F39" s="1145"/>
      <c r="G39" s="1184"/>
      <c r="H39" s="1184"/>
      <c r="I39" s="1170"/>
      <c r="J39" s="1173" t="s">
        <v>543</v>
      </c>
      <c r="K39" s="1174"/>
      <c r="L39" s="567" t="s">
        <v>319</v>
      </c>
      <c r="M39" s="563" t="s">
        <v>183</v>
      </c>
      <c r="N39" s="566" t="s">
        <v>733</v>
      </c>
      <c r="O39" s="563" t="s">
        <v>183</v>
      </c>
      <c r="P39" s="1144" t="s">
        <v>543</v>
      </c>
      <c r="Q39" s="1189"/>
      <c r="R39" s="1144" t="s">
        <v>319</v>
      </c>
      <c r="S39" s="1171"/>
      <c r="T39" s="562" t="s">
        <v>183</v>
      </c>
    </row>
    <row r="40" spans="1:20" ht="21" customHeight="1">
      <c r="A40" s="330" t="s">
        <v>346</v>
      </c>
      <c r="B40" s="330"/>
      <c r="C40" s="330"/>
      <c r="D40" s="330"/>
      <c r="E40" s="330"/>
      <c r="F40" s="947"/>
      <c r="G40" s="947"/>
      <c r="H40" s="330"/>
      <c r="I40" s="330"/>
      <c r="J40" s="330"/>
      <c r="K40" s="1167"/>
      <c r="L40" s="1167"/>
      <c r="M40" s="1168" t="s">
        <v>346</v>
      </c>
      <c r="N40" s="1168"/>
      <c r="O40" s="330"/>
      <c r="P40" s="330"/>
      <c r="Q40" s="330"/>
      <c r="R40" s="330"/>
      <c r="S40" s="330"/>
      <c r="T40" s="330"/>
    </row>
    <row r="41" spans="1:20" ht="20.100000000000001" customHeight="1">
      <c r="A41" s="569" t="s">
        <v>803</v>
      </c>
      <c r="B41" s="265">
        <v>164838</v>
      </c>
      <c r="C41" s="367">
        <v>160089</v>
      </c>
      <c r="D41" s="367"/>
      <c r="E41" s="265">
        <v>253700</v>
      </c>
      <c r="F41" s="1172">
        <v>172874</v>
      </c>
      <c r="G41" s="1172"/>
      <c r="H41" s="367">
        <v>79728</v>
      </c>
      <c r="I41" s="367">
        <v>1098</v>
      </c>
      <c r="J41" s="265">
        <v>28706</v>
      </c>
      <c r="K41" s="265">
        <v>7581</v>
      </c>
      <c r="L41" s="265">
        <v>35642</v>
      </c>
      <c r="M41" s="265">
        <v>32687</v>
      </c>
      <c r="N41" s="265">
        <v>208428</v>
      </c>
      <c r="O41" s="265">
        <v>6175</v>
      </c>
      <c r="P41" s="265">
        <v>537</v>
      </c>
      <c r="Q41" s="265">
        <v>31986</v>
      </c>
      <c r="R41" s="330"/>
      <c r="S41" s="265">
        <v>24668</v>
      </c>
      <c r="T41" s="265">
        <v>289590</v>
      </c>
    </row>
    <row r="42" spans="1:20" ht="20.100000000000001" customHeight="1">
      <c r="A42" s="569" t="s">
        <v>412</v>
      </c>
      <c r="B42" s="265">
        <v>158192</v>
      </c>
      <c r="C42" s="367">
        <v>150287</v>
      </c>
      <c r="D42" s="367"/>
      <c r="E42" s="265">
        <v>236088</v>
      </c>
      <c r="F42" s="1172">
        <v>165162</v>
      </c>
      <c r="G42" s="1172"/>
      <c r="H42" s="367">
        <v>70354</v>
      </c>
      <c r="I42" s="367">
        <v>572</v>
      </c>
      <c r="J42" s="265">
        <v>27174</v>
      </c>
      <c r="K42" s="265">
        <v>7126</v>
      </c>
      <c r="L42" s="265">
        <v>33580</v>
      </c>
      <c r="M42" s="265">
        <v>28855</v>
      </c>
      <c r="N42" s="265">
        <v>178913</v>
      </c>
      <c r="O42" s="265">
        <v>4850</v>
      </c>
      <c r="P42" s="265">
        <v>422</v>
      </c>
      <c r="Q42" s="265">
        <v>27549</v>
      </c>
      <c r="R42" s="330"/>
      <c r="S42" s="265">
        <v>21521</v>
      </c>
      <c r="T42" s="265">
        <v>268103</v>
      </c>
    </row>
    <row r="43" spans="1:20" ht="20.100000000000001" customHeight="1">
      <c r="A43" s="569" t="s">
        <v>248</v>
      </c>
      <c r="B43" s="265">
        <v>170400</v>
      </c>
      <c r="C43" s="367">
        <v>159681</v>
      </c>
      <c r="D43" s="367"/>
      <c r="E43" s="265">
        <v>247795</v>
      </c>
      <c r="F43" s="1172">
        <v>177204</v>
      </c>
      <c r="G43" s="1172"/>
      <c r="H43" s="367">
        <v>69386</v>
      </c>
      <c r="I43" s="367">
        <v>1205</v>
      </c>
      <c r="J43" s="265">
        <v>28914</v>
      </c>
      <c r="K43" s="265">
        <v>7600</v>
      </c>
      <c r="L43" s="265">
        <v>35669</v>
      </c>
      <c r="M43" s="265">
        <v>28029</v>
      </c>
      <c r="N43" s="265">
        <v>175230</v>
      </c>
      <c r="O43" s="265">
        <v>4368</v>
      </c>
      <c r="P43" s="265">
        <v>400</v>
      </c>
      <c r="Q43" s="265">
        <v>26821</v>
      </c>
      <c r="R43" s="330"/>
      <c r="S43" s="265">
        <v>20216</v>
      </c>
      <c r="T43" s="265">
        <v>278008</v>
      </c>
    </row>
    <row r="44" spans="1:20" ht="20.100000000000001" customHeight="1">
      <c r="A44" s="569" t="s">
        <v>588</v>
      </c>
      <c r="B44" s="265">
        <v>145604</v>
      </c>
      <c r="C44" s="367">
        <v>138606</v>
      </c>
      <c r="D44" s="367"/>
      <c r="E44" s="265">
        <v>213766</v>
      </c>
      <c r="F44" s="1172">
        <f>122826+28630</f>
        <v>151456</v>
      </c>
      <c r="G44" s="1172"/>
      <c r="H44" s="367">
        <v>61518</v>
      </c>
      <c r="I44" s="367">
        <v>792</v>
      </c>
      <c r="J44" s="265">
        <v>25122</v>
      </c>
      <c r="K44" s="265">
        <v>6808</v>
      </c>
      <c r="L44" s="265">
        <v>31061</v>
      </c>
      <c r="M44" s="265">
        <v>25827</v>
      </c>
      <c r="N44" s="265">
        <v>157393</v>
      </c>
      <c r="O44" s="265">
        <v>3358</v>
      </c>
      <c r="P44" s="265">
        <v>323</v>
      </c>
      <c r="Q44" s="265">
        <v>23872</v>
      </c>
      <c r="R44" s="330"/>
      <c r="S44" s="265">
        <v>17890</v>
      </c>
      <c r="T44" s="265">
        <v>242316</v>
      </c>
    </row>
    <row r="45" spans="1:20" ht="20.100000000000001" customHeight="1">
      <c r="A45" s="569" t="s">
        <v>589</v>
      </c>
      <c r="B45" s="265">
        <v>146303</v>
      </c>
      <c r="C45" s="367">
        <v>139779</v>
      </c>
      <c r="D45" s="367"/>
      <c r="E45" s="265">
        <v>220637</v>
      </c>
      <c r="F45" s="1172">
        <v>150069</v>
      </c>
      <c r="G45" s="1172"/>
      <c r="H45" s="367">
        <v>69616</v>
      </c>
      <c r="I45" s="367">
        <v>952</v>
      </c>
      <c r="J45" s="265">
        <v>25656</v>
      </c>
      <c r="K45" s="265">
        <v>6619</v>
      </c>
      <c r="L45" s="265">
        <v>31742</v>
      </c>
      <c r="M45" s="265">
        <v>26799</v>
      </c>
      <c r="N45" s="265">
        <v>168279</v>
      </c>
      <c r="O45" s="265">
        <v>3938</v>
      </c>
      <c r="P45" s="265">
        <v>359</v>
      </c>
      <c r="Q45" s="265">
        <v>26220</v>
      </c>
      <c r="R45" s="330"/>
      <c r="S45" s="265">
        <v>19528</v>
      </c>
      <c r="T45" s="265">
        <v>249436</v>
      </c>
    </row>
    <row r="46" spans="1:20" ht="20.100000000000001" customHeight="1">
      <c r="A46" s="569" t="s">
        <v>670</v>
      </c>
      <c r="B46" s="265">
        <v>120239</v>
      </c>
      <c r="C46" s="367">
        <v>119471</v>
      </c>
      <c r="D46" s="367"/>
      <c r="E46" s="265">
        <v>185315</v>
      </c>
      <c r="F46" s="1172">
        <v>124040</v>
      </c>
      <c r="G46" s="1172"/>
      <c r="H46" s="367">
        <v>59859</v>
      </c>
      <c r="I46" s="367">
        <v>1416</v>
      </c>
      <c r="J46" s="265">
        <v>21823</v>
      </c>
      <c r="K46" s="265">
        <v>5779</v>
      </c>
      <c r="L46" s="265">
        <v>27161</v>
      </c>
      <c r="M46" s="265">
        <v>27258</v>
      </c>
      <c r="N46" s="265">
        <v>179333</v>
      </c>
      <c r="O46" s="265">
        <v>3541</v>
      </c>
      <c r="P46" s="265">
        <v>344</v>
      </c>
      <c r="Q46" s="265">
        <v>26244</v>
      </c>
      <c r="R46" s="330"/>
      <c r="S46" s="265">
        <v>18143</v>
      </c>
      <c r="T46" s="265">
        <v>210729</v>
      </c>
    </row>
    <row r="47" spans="1:20" ht="20.100000000000001" customHeight="1">
      <c r="A47" s="569" t="s">
        <v>669</v>
      </c>
      <c r="B47" s="265">
        <v>94415</v>
      </c>
      <c r="C47" s="367">
        <v>96797</v>
      </c>
      <c r="D47" s="367"/>
      <c r="E47" s="265">
        <v>152237</v>
      </c>
      <c r="F47" s="1172">
        <v>96369</v>
      </c>
      <c r="G47" s="1172"/>
      <c r="H47" s="367">
        <v>54615</v>
      </c>
      <c r="I47" s="367">
        <v>1253</v>
      </c>
      <c r="J47" s="265">
        <v>17763</v>
      </c>
      <c r="K47" s="265">
        <v>4659</v>
      </c>
      <c r="L47" s="265">
        <v>22426</v>
      </c>
      <c r="M47" s="265">
        <v>28524</v>
      </c>
      <c r="N47" s="265">
        <v>206794</v>
      </c>
      <c r="O47" s="265">
        <v>3583</v>
      </c>
      <c r="P47" s="265">
        <v>322</v>
      </c>
      <c r="Q47" s="265">
        <v>29114</v>
      </c>
      <c r="R47" s="330"/>
      <c r="S47" s="265">
        <v>19955</v>
      </c>
      <c r="T47" s="265">
        <v>175927</v>
      </c>
    </row>
    <row r="48" spans="1:20" ht="20.100000000000001" customHeight="1">
      <c r="A48" s="569" t="s">
        <v>875</v>
      </c>
      <c r="B48" s="265">
        <v>82595</v>
      </c>
      <c r="C48" s="367">
        <v>86358</v>
      </c>
      <c r="D48" s="367"/>
      <c r="E48" s="265">
        <v>136518</v>
      </c>
      <c r="F48" s="1172">
        <v>83898</v>
      </c>
      <c r="G48" s="1172"/>
      <c r="H48" s="367">
        <v>51463</v>
      </c>
      <c r="I48" s="367">
        <v>1157</v>
      </c>
      <c r="J48" s="265">
        <v>15924.43</v>
      </c>
      <c r="K48" s="265">
        <v>4078.26</v>
      </c>
      <c r="L48" s="265">
        <v>20488.498</v>
      </c>
      <c r="M48" s="265">
        <v>26458</v>
      </c>
      <c r="N48" s="265">
        <v>196161</v>
      </c>
      <c r="O48" s="265">
        <v>3648</v>
      </c>
      <c r="P48" s="265">
        <v>318.58999999999997</v>
      </c>
      <c r="Q48" s="265">
        <v>27939.86</v>
      </c>
      <c r="R48" s="330"/>
      <c r="S48" s="265">
        <v>20645.579000000002</v>
      </c>
      <c r="T48" s="265">
        <v>158987</v>
      </c>
    </row>
    <row r="49" spans="1:23" ht="20.100000000000001" customHeight="1">
      <c r="A49" s="569" t="s">
        <v>938</v>
      </c>
      <c r="B49" s="265">
        <v>84340</v>
      </c>
      <c r="C49" s="367">
        <v>88026</v>
      </c>
      <c r="D49" s="367"/>
      <c r="E49" s="265">
        <v>140096</v>
      </c>
      <c r="F49" s="1172">
        <v>85367</v>
      </c>
      <c r="G49" s="1172"/>
      <c r="H49" s="367">
        <v>53014</v>
      </c>
      <c r="I49" s="367">
        <v>1715</v>
      </c>
      <c r="J49" s="265">
        <v>16260</v>
      </c>
      <c r="K49" s="265">
        <v>4160.91</v>
      </c>
      <c r="L49" s="265">
        <v>21226.159</v>
      </c>
      <c r="M49" s="265">
        <v>26990</v>
      </c>
      <c r="N49" s="265">
        <v>172168</v>
      </c>
      <c r="O49" s="265">
        <v>2795</v>
      </c>
      <c r="P49" s="265">
        <v>260</v>
      </c>
      <c r="Q49" s="265">
        <v>25474.639999999999</v>
      </c>
      <c r="R49" s="330"/>
      <c r="S49" s="265">
        <v>19040.585999999999</v>
      </c>
      <c r="T49" s="265">
        <v>159832</v>
      </c>
    </row>
    <row r="50" spans="1:23" ht="20.100000000000001" customHeight="1">
      <c r="A50" s="569" t="s">
        <v>390</v>
      </c>
      <c r="B50" s="265">
        <v>96549</v>
      </c>
      <c r="C50" s="367">
        <v>100959</v>
      </c>
      <c r="D50" s="367"/>
      <c r="E50" s="265">
        <v>161186</v>
      </c>
      <c r="F50" s="1172">
        <v>97015</v>
      </c>
      <c r="G50" s="1172"/>
      <c r="H50" s="367">
        <v>61217</v>
      </c>
      <c r="I50" s="367">
        <v>2954</v>
      </c>
      <c r="J50" s="265">
        <v>18645.259999999998</v>
      </c>
      <c r="K50" s="265">
        <v>4727.8599999999997</v>
      </c>
      <c r="L50" s="265">
        <v>25055.8</v>
      </c>
      <c r="M50" s="265">
        <v>28473</v>
      </c>
      <c r="N50" s="265">
        <v>175098</v>
      </c>
      <c r="O50" s="265">
        <v>2992</v>
      </c>
      <c r="P50" s="265">
        <v>271.37</v>
      </c>
      <c r="Q50" s="265">
        <v>25999.8</v>
      </c>
      <c r="R50" s="265"/>
      <c r="S50" s="265">
        <v>20039.585999999999</v>
      </c>
      <c r="T50" s="265">
        <v>183110</v>
      </c>
    </row>
    <row r="51" spans="1:23" ht="20.100000000000001" customHeight="1">
      <c r="A51" s="569" t="s">
        <v>910</v>
      </c>
      <c r="B51" s="265">
        <v>100816</v>
      </c>
      <c r="C51" s="367">
        <v>108419</v>
      </c>
      <c r="D51" s="367"/>
      <c r="E51" s="265">
        <v>176617</v>
      </c>
      <c r="F51" s="1172">
        <v>100294</v>
      </c>
      <c r="G51" s="1172"/>
      <c r="H51" s="367">
        <v>71041</v>
      </c>
      <c r="I51" s="367">
        <v>5282</v>
      </c>
      <c r="J51" s="265">
        <v>20182.75</v>
      </c>
      <c r="K51" s="265">
        <v>4998.4399999999996</v>
      </c>
      <c r="L51" s="265">
        <v>27576.636999999999</v>
      </c>
      <c r="M51" s="265">
        <v>27642</v>
      </c>
      <c r="N51" s="265">
        <v>187486</v>
      </c>
      <c r="O51" s="265">
        <v>3994</v>
      </c>
      <c r="P51" s="265">
        <v>292.39</v>
      </c>
      <c r="Q51" s="265">
        <v>26616.34</v>
      </c>
      <c r="R51" s="265"/>
      <c r="S51" s="265">
        <v>20096.298999999999</v>
      </c>
      <c r="T51" s="265">
        <v>200466</v>
      </c>
    </row>
    <row r="52" spans="1:23" ht="20.100000000000001" customHeight="1">
      <c r="A52" s="569" t="s">
        <v>606</v>
      </c>
      <c r="B52" s="265">
        <v>103331</v>
      </c>
      <c r="C52" s="367">
        <v>113787</v>
      </c>
      <c r="D52" s="367"/>
      <c r="E52" s="265">
        <v>188397</v>
      </c>
      <c r="F52" s="1172">
        <v>102246</v>
      </c>
      <c r="G52" s="1172"/>
      <c r="H52" s="367">
        <v>78910</v>
      </c>
      <c r="I52" s="367">
        <v>7241</v>
      </c>
      <c r="J52" s="265">
        <v>21181.27</v>
      </c>
      <c r="K52" s="265">
        <v>5310.05</v>
      </c>
      <c r="L52" s="265">
        <v>29892.704000000002</v>
      </c>
      <c r="M52" s="265">
        <v>27583</v>
      </c>
      <c r="N52" s="265">
        <v>189660</v>
      </c>
      <c r="O52" s="265">
        <v>3879</v>
      </c>
      <c r="P52" s="265">
        <v>296.61</v>
      </c>
      <c r="Q52" s="265">
        <v>27229.61</v>
      </c>
      <c r="R52" s="265"/>
      <c r="S52" s="265">
        <v>22598.249</v>
      </c>
      <c r="T52" s="265">
        <v>214817</v>
      </c>
    </row>
    <row r="53" spans="1:23" ht="20.100000000000001" customHeight="1">
      <c r="A53" s="569" t="s">
        <v>1096</v>
      </c>
      <c r="B53" s="265">
        <v>108908</v>
      </c>
      <c r="C53" s="367">
        <v>127682</v>
      </c>
      <c r="D53" s="367"/>
      <c r="E53" s="265">
        <v>216120</v>
      </c>
      <c r="F53" s="1172">
        <v>106846</v>
      </c>
      <c r="G53" s="1172"/>
      <c r="H53" s="367">
        <v>101021</v>
      </c>
      <c r="I53" s="367">
        <v>8253</v>
      </c>
      <c r="J53" s="265">
        <v>23739.51</v>
      </c>
      <c r="K53" s="265">
        <v>6023.13</v>
      </c>
      <c r="L53" s="265">
        <v>34501.978000000003</v>
      </c>
      <c r="M53" s="265">
        <v>26825</v>
      </c>
      <c r="N53" s="265">
        <v>185351</v>
      </c>
      <c r="O53" s="265">
        <v>4173</v>
      </c>
      <c r="P53" s="265">
        <v>332.6</v>
      </c>
      <c r="Q53" s="265">
        <v>26303.439999999999</v>
      </c>
      <c r="R53" s="265"/>
      <c r="S53" s="265">
        <v>21575.388999999999</v>
      </c>
      <c r="T53" s="265">
        <v>245325</v>
      </c>
    </row>
    <row r="54" spans="1:23" ht="20.100000000000001" customHeight="1">
      <c r="A54" s="569" t="s">
        <v>1219</v>
      </c>
      <c r="B54" s="265">
        <v>105568</v>
      </c>
      <c r="C54" s="367">
        <v>127305</v>
      </c>
      <c r="D54" s="367"/>
      <c r="E54" s="265">
        <v>216727</v>
      </c>
      <c r="F54" s="1172">
        <v>102713</v>
      </c>
      <c r="G54" s="1172"/>
      <c r="H54" s="367">
        <v>105095</v>
      </c>
      <c r="I54" s="367">
        <v>8919</v>
      </c>
      <c r="J54" s="265">
        <v>23613.03</v>
      </c>
      <c r="K54" s="265">
        <v>6120.93</v>
      </c>
      <c r="L54" s="265">
        <v>35455.012999999999</v>
      </c>
      <c r="M54" s="265">
        <v>25123</v>
      </c>
      <c r="N54" s="265">
        <v>178833</v>
      </c>
      <c r="O54" s="265">
        <v>3470</v>
      </c>
      <c r="P54" s="265">
        <v>279.02999999999997</v>
      </c>
      <c r="Q54" s="265">
        <v>25077.3</v>
      </c>
      <c r="R54" s="265"/>
      <c r="S54" s="265">
        <v>21876.413</v>
      </c>
      <c r="T54" s="265">
        <v>247722</v>
      </c>
    </row>
    <row r="55" spans="1:23" ht="20.100000000000001" customHeight="1">
      <c r="A55" s="569" t="s">
        <v>1306</v>
      </c>
      <c r="B55" s="265">
        <v>109990</v>
      </c>
      <c r="C55" s="367">
        <v>133308</v>
      </c>
      <c r="D55" s="367"/>
      <c r="E55" s="265">
        <v>235658</v>
      </c>
      <c r="F55" s="1172">
        <v>106301</v>
      </c>
      <c r="G55" s="1172"/>
      <c r="H55" s="367">
        <v>115150</v>
      </c>
      <c r="I55" s="367">
        <v>14207</v>
      </c>
      <c r="J55" s="265">
        <v>24876.03</v>
      </c>
      <c r="K55" s="265">
        <v>6351.73</v>
      </c>
      <c r="L55" s="265">
        <v>38245.088000000003</v>
      </c>
      <c r="M55" s="265">
        <v>24402</v>
      </c>
      <c r="N55" s="265">
        <v>179446</v>
      </c>
      <c r="O55" s="265">
        <v>4597</v>
      </c>
      <c r="P55" s="265">
        <v>351.63</v>
      </c>
      <c r="Q55" s="265">
        <v>25446.73</v>
      </c>
      <c r="R55" s="265"/>
      <c r="S55" s="265">
        <v>23142.830999999998</v>
      </c>
      <c r="T55" s="265">
        <v>277691</v>
      </c>
    </row>
    <row r="56" spans="1:23" ht="20.100000000000001" customHeight="1">
      <c r="A56" s="569" t="s">
        <v>1440</v>
      </c>
      <c r="B56" s="265">
        <v>110051</v>
      </c>
      <c r="C56" s="367">
        <v>137861</v>
      </c>
      <c r="D56" s="367"/>
      <c r="E56" s="265">
        <v>245304</v>
      </c>
      <c r="F56" s="1172">
        <v>105948</v>
      </c>
      <c r="G56" s="1172"/>
      <c r="H56" s="367">
        <v>122841</v>
      </c>
      <c r="I56" s="367">
        <v>16515</v>
      </c>
      <c r="J56" s="265">
        <v>25601.64</v>
      </c>
      <c r="K56" s="265">
        <v>6552.47</v>
      </c>
      <c r="L56" s="265">
        <v>40921.116000000002</v>
      </c>
      <c r="M56" s="265">
        <v>23956</v>
      </c>
      <c r="N56" s="265">
        <v>187429</v>
      </c>
      <c r="O56" s="265">
        <v>4134</v>
      </c>
      <c r="P56" s="265">
        <v>317.47000000000003</v>
      </c>
      <c r="Q56" s="265">
        <v>25581.29</v>
      </c>
      <c r="R56" s="265"/>
      <c r="S56" s="265">
        <v>24029.225999999999</v>
      </c>
      <c r="T56" s="265">
        <v>284816</v>
      </c>
    </row>
    <row r="57" spans="1:23" ht="9.75" customHeight="1">
      <c r="A57" s="265"/>
      <c r="B57" s="265"/>
      <c r="C57" s="330"/>
      <c r="D57" s="265"/>
      <c r="E57" s="265"/>
      <c r="F57" s="265"/>
      <c r="G57" s="265"/>
      <c r="H57" s="265"/>
      <c r="I57" s="265"/>
      <c r="J57" s="265"/>
      <c r="K57" s="265"/>
      <c r="L57" s="265"/>
      <c r="M57" s="265"/>
      <c r="N57" s="265"/>
      <c r="O57" s="265"/>
      <c r="P57" s="265"/>
      <c r="Q57" s="265"/>
      <c r="R57" s="330"/>
      <c r="S57" s="265"/>
      <c r="T57" s="265"/>
    </row>
    <row r="58" spans="1:23" ht="15" customHeight="1">
      <c r="A58" s="1190" t="s">
        <v>1315</v>
      </c>
      <c r="B58" s="1191"/>
      <c r="C58" s="1192"/>
      <c r="D58" s="1192"/>
      <c r="E58" s="1192"/>
      <c r="F58" s="1192"/>
      <c r="G58" s="1192"/>
      <c r="H58" s="1192"/>
      <c r="I58" s="1192"/>
      <c r="J58" s="1192"/>
      <c r="K58" s="1192"/>
      <c r="L58" s="330"/>
      <c r="M58" s="1193" t="s">
        <v>1315</v>
      </c>
      <c r="N58" s="1193"/>
      <c r="O58" s="1193"/>
      <c r="P58" s="1193"/>
      <c r="Q58" s="1193"/>
      <c r="R58" s="1193"/>
      <c r="S58" s="1193"/>
      <c r="T58" s="1193"/>
      <c r="U58" s="328"/>
      <c r="V58" s="328"/>
      <c r="W58" s="328"/>
    </row>
    <row r="59" spans="1:23" ht="15" customHeight="1">
      <c r="A59" s="1190" t="s">
        <v>1303</v>
      </c>
      <c r="B59" s="1191"/>
      <c r="C59" s="1192"/>
      <c r="D59" s="1192"/>
      <c r="E59" s="1192"/>
      <c r="F59" s="1192"/>
      <c r="G59" s="1192"/>
      <c r="H59" s="1192"/>
      <c r="I59" s="1192"/>
      <c r="J59" s="1192"/>
      <c r="K59" s="1192"/>
      <c r="L59" s="330"/>
      <c r="M59" s="1193" t="s">
        <v>1303</v>
      </c>
      <c r="N59" s="1193"/>
      <c r="O59" s="1193"/>
      <c r="P59" s="1193"/>
      <c r="Q59" s="1193"/>
      <c r="R59" s="1193"/>
      <c r="S59" s="1193"/>
      <c r="T59" s="1193"/>
      <c r="U59" s="328"/>
      <c r="V59" s="328"/>
      <c r="W59" s="328"/>
    </row>
    <row r="60" spans="1:23" ht="15" customHeight="1">
      <c r="A60" s="330"/>
      <c r="B60" s="330"/>
      <c r="C60" s="330"/>
      <c r="D60" s="330"/>
      <c r="E60" s="330"/>
      <c r="F60" s="330"/>
      <c r="G60" s="330"/>
      <c r="H60" s="330"/>
      <c r="I60" s="330"/>
      <c r="J60" s="330"/>
      <c r="K60" s="330"/>
      <c r="L60" s="330"/>
      <c r="M60" s="330" t="s">
        <v>1311</v>
      </c>
      <c r="N60" s="330"/>
      <c r="O60" s="330"/>
      <c r="P60" s="330"/>
      <c r="Q60" s="330"/>
      <c r="R60" s="330"/>
      <c r="S60" s="330"/>
      <c r="T60" s="330"/>
    </row>
    <row r="61" spans="1:23">
      <c r="A61" s="330"/>
      <c r="B61" s="330"/>
      <c r="C61" s="330"/>
      <c r="D61" s="330"/>
      <c r="E61" s="330"/>
      <c r="F61" s="330"/>
      <c r="G61" s="330"/>
      <c r="H61" s="265"/>
      <c r="I61" s="330"/>
      <c r="J61" s="330"/>
      <c r="K61" s="330"/>
      <c r="L61" s="330"/>
      <c r="M61" s="330"/>
      <c r="N61" s="330"/>
      <c r="O61" s="330"/>
      <c r="P61" s="330"/>
      <c r="Q61" s="330"/>
      <c r="R61" s="330"/>
      <c r="S61" s="330"/>
      <c r="T61" s="330"/>
    </row>
    <row r="62" spans="1:23">
      <c r="A62" s="268" t="s">
        <v>1743</v>
      </c>
      <c r="B62" s="330"/>
      <c r="C62" s="330"/>
      <c r="D62" s="330"/>
      <c r="E62" s="330"/>
      <c r="F62" s="330"/>
      <c r="G62" s="330"/>
      <c r="H62" s="330"/>
      <c r="I62" s="330"/>
      <c r="J62" s="330"/>
      <c r="K62" s="330"/>
      <c r="L62" s="295"/>
      <c r="M62" s="268" t="s">
        <v>1743</v>
      </c>
      <c r="N62" s="330"/>
      <c r="O62" s="330"/>
      <c r="P62" s="330"/>
      <c r="Q62" s="330"/>
      <c r="R62" s="330"/>
      <c r="S62" s="330"/>
      <c r="T62" s="330"/>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44" customWidth="1"/>
    <col min="2" max="2" width="25.7109375" style="724" customWidth="1"/>
    <col min="3" max="6" width="16.28515625" style="749" customWidth="1"/>
    <col min="7" max="7" width="16.28515625" style="724" customWidth="1"/>
    <col min="8" max="8" width="20.28515625" style="724" customWidth="1"/>
    <col min="9" max="16384" width="11.42578125" style="724"/>
  </cols>
  <sheetData>
    <row r="1" spans="1:8" ht="15" customHeight="1">
      <c r="A1" s="812" t="s">
        <v>1764</v>
      </c>
      <c r="C1" s="809"/>
      <c r="D1" s="809"/>
      <c r="E1" s="809"/>
      <c r="F1" s="809"/>
    </row>
    <row r="2" spans="1:8" s="734" customFormat="1" ht="14.1" customHeight="1">
      <c r="A2" s="734" t="s">
        <v>680</v>
      </c>
    </row>
    <row r="3" spans="1:8" s="734" customFormat="1" ht="14.1" customHeight="1">
      <c r="A3" s="1196" t="s">
        <v>1484</v>
      </c>
      <c r="B3" s="1196"/>
      <c r="C3" s="1196"/>
      <c r="D3" s="1196"/>
      <c r="E3" s="1196"/>
      <c r="F3" s="1196"/>
      <c r="G3" s="1196"/>
      <c r="H3" s="1196"/>
    </row>
    <row r="4" spans="1:8" s="734" customFormat="1" ht="14.1" customHeight="1">
      <c r="A4" s="1196" t="s">
        <v>1624</v>
      </c>
      <c r="B4" s="1196"/>
      <c r="C4" s="1196"/>
      <c r="D4" s="1196"/>
      <c r="E4" s="1196"/>
      <c r="F4" s="1196"/>
      <c r="G4" s="1196"/>
      <c r="H4" s="1196"/>
    </row>
    <row r="5" spans="1:8" s="734" customFormat="1" ht="24" customHeight="1">
      <c r="A5" s="1197" t="s">
        <v>346</v>
      </c>
      <c r="B5" s="1197"/>
      <c r="C5" s="1197"/>
      <c r="D5" s="1197"/>
      <c r="E5" s="1197"/>
      <c r="F5" s="1197"/>
      <c r="G5" s="1197"/>
      <c r="H5" s="1197"/>
    </row>
    <row r="6" spans="1:8" ht="20.100000000000001" customHeight="1">
      <c r="A6" s="1198" t="s">
        <v>1625</v>
      </c>
      <c r="B6" s="1199"/>
      <c r="C6" s="1204" t="s">
        <v>1485</v>
      </c>
      <c r="D6" s="1205"/>
      <c r="E6" s="1205"/>
      <c r="F6" s="1205"/>
      <c r="G6" s="1205"/>
      <c r="H6" s="1205"/>
    </row>
    <row r="7" spans="1:8" ht="20.100000000000001" customHeight="1">
      <c r="A7" s="1200"/>
      <c r="B7" s="1201"/>
      <c r="C7" s="1206" t="s">
        <v>1486</v>
      </c>
      <c r="D7" s="1208" t="s">
        <v>1063</v>
      </c>
      <c r="E7" s="1204" t="s">
        <v>550</v>
      </c>
      <c r="F7" s="1210"/>
      <c r="G7" s="1208" t="s">
        <v>1626</v>
      </c>
      <c r="H7" s="1211" t="s">
        <v>1487</v>
      </c>
    </row>
    <row r="8" spans="1:8" ht="24.95" customHeight="1">
      <c r="A8" s="1200"/>
      <c r="B8" s="1201"/>
      <c r="C8" s="1207"/>
      <c r="D8" s="1209"/>
      <c r="E8" s="735" t="s">
        <v>548</v>
      </c>
      <c r="F8" s="735" t="s">
        <v>537</v>
      </c>
      <c r="G8" s="1209"/>
      <c r="H8" s="1212"/>
    </row>
    <row r="9" spans="1:8" ht="20.100000000000001" customHeight="1">
      <c r="A9" s="1202"/>
      <c r="B9" s="1203"/>
      <c r="C9" s="736" t="s">
        <v>183</v>
      </c>
      <c r="D9" s="735" t="s">
        <v>813</v>
      </c>
      <c r="E9" s="737" t="s">
        <v>183</v>
      </c>
      <c r="F9" s="735" t="s">
        <v>813</v>
      </c>
      <c r="G9" s="738" t="s">
        <v>183</v>
      </c>
      <c r="H9" s="739" t="s">
        <v>672</v>
      </c>
    </row>
    <row r="10" spans="1:8" ht="20.100000000000001" customHeight="1">
      <c r="A10" s="740"/>
      <c r="B10" s="740"/>
      <c r="C10" s="740"/>
      <c r="D10" s="740"/>
      <c r="E10" s="740"/>
      <c r="F10" s="740"/>
      <c r="G10" s="740"/>
      <c r="H10" s="740"/>
    </row>
    <row r="11" spans="1:8" ht="15" customHeight="1">
      <c r="A11" s="1194" t="s">
        <v>514</v>
      </c>
      <c r="B11" s="1194"/>
      <c r="C11" s="1194"/>
      <c r="D11" s="1194"/>
      <c r="E11" s="1194"/>
      <c r="F11" s="1194"/>
      <c r="G11" s="1194"/>
      <c r="H11" s="1194"/>
    </row>
    <row r="12" spans="1:8" s="744" customFormat="1" ht="17.45" customHeight="1">
      <c r="A12" s="741">
        <v>42583</v>
      </c>
      <c r="B12" s="742">
        <v>42583</v>
      </c>
      <c r="C12" s="743">
        <v>19970</v>
      </c>
      <c r="D12" s="743">
        <v>3231.2200000000003</v>
      </c>
      <c r="E12" s="743">
        <v>31710</v>
      </c>
      <c r="F12" s="743">
        <v>3076.16</v>
      </c>
      <c r="G12" s="743">
        <v>117960</v>
      </c>
      <c r="H12" s="743">
        <v>8345374</v>
      </c>
    </row>
    <row r="13" spans="1:8" s="744" customFormat="1" ht="11.45" customHeight="1">
      <c r="A13" s="745" t="s">
        <v>354</v>
      </c>
      <c r="B13" s="742">
        <v>42614</v>
      </c>
      <c r="C13" s="743">
        <v>19177</v>
      </c>
      <c r="D13" s="743">
        <v>3697.69</v>
      </c>
      <c r="E13" s="743">
        <v>30972</v>
      </c>
      <c r="F13" s="743">
        <v>3028.38</v>
      </c>
      <c r="G13" s="743">
        <v>115199</v>
      </c>
      <c r="H13" s="743">
        <v>8611509</v>
      </c>
    </row>
    <row r="14" spans="1:8" s="744" customFormat="1" ht="11.45" customHeight="1">
      <c r="A14" s="745" t="s">
        <v>354</v>
      </c>
      <c r="B14" s="742">
        <v>42644</v>
      </c>
      <c r="C14" s="743">
        <v>19302</v>
      </c>
      <c r="D14" s="743">
        <v>3304.46</v>
      </c>
      <c r="E14" s="743">
        <v>32369</v>
      </c>
      <c r="F14" s="743">
        <v>3013.75</v>
      </c>
      <c r="G14" s="743">
        <v>116092</v>
      </c>
      <c r="H14" s="743">
        <v>8094050</v>
      </c>
    </row>
    <row r="15" spans="1:8" s="744" customFormat="1" ht="11.45" customHeight="1">
      <c r="A15" s="745" t="s">
        <v>354</v>
      </c>
      <c r="B15" s="742">
        <v>42675</v>
      </c>
      <c r="C15" s="743">
        <v>18218</v>
      </c>
      <c r="D15" s="743">
        <v>3364.8199999999997</v>
      </c>
      <c r="E15" s="743">
        <v>31343</v>
      </c>
      <c r="F15" s="743">
        <v>2970.56</v>
      </c>
      <c r="G15" s="743">
        <v>115055</v>
      </c>
      <c r="H15" s="743">
        <v>8269396</v>
      </c>
    </row>
    <row r="16" spans="1:8" s="744" customFormat="1" ht="11.45" customHeight="1">
      <c r="A16" s="745" t="s">
        <v>354</v>
      </c>
      <c r="B16" s="742">
        <v>42705</v>
      </c>
      <c r="C16" s="743">
        <v>19979</v>
      </c>
      <c r="D16" s="743">
        <v>3595.69</v>
      </c>
      <c r="E16" s="743">
        <v>35580</v>
      </c>
      <c r="F16" s="743">
        <v>3408.9300000000003</v>
      </c>
      <c r="G16" s="743">
        <v>132149</v>
      </c>
      <c r="H16" s="743">
        <v>9261918</v>
      </c>
    </row>
    <row r="17" spans="1:8" s="744" customFormat="1" ht="17.45" customHeight="1">
      <c r="A17" s="745">
        <v>42736</v>
      </c>
      <c r="B17" s="742">
        <v>42736</v>
      </c>
      <c r="C17" s="743">
        <v>14958</v>
      </c>
      <c r="D17" s="743">
        <v>2546.1799999999998</v>
      </c>
      <c r="E17" s="743">
        <v>25483</v>
      </c>
      <c r="F17" s="743">
        <v>2429.8200000000002</v>
      </c>
      <c r="G17" s="743">
        <v>92773</v>
      </c>
      <c r="H17" s="743">
        <v>6512913</v>
      </c>
    </row>
    <row r="18" spans="1:8" s="744" customFormat="1" ht="11.45" customHeight="1">
      <c r="A18" s="745" t="s">
        <v>354</v>
      </c>
      <c r="B18" s="742">
        <v>42767</v>
      </c>
      <c r="C18" s="743">
        <v>15800</v>
      </c>
      <c r="D18" s="743">
        <v>2784.6099999999997</v>
      </c>
      <c r="E18" s="743">
        <v>25205</v>
      </c>
      <c r="F18" s="743">
        <v>2524.91</v>
      </c>
      <c r="G18" s="743">
        <v>96015</v>
      </c>
      <c r="H18" s="743">
        <v>7077425</v>
      </c>
    </row>
    <row r="19" spans="1:8" s="744" customFormat="1" ht="11.45" customHeight="1">
      <c r="A19" s="745" t="s">
        <v>354</v>
      </c>
      <c r="B19" s="742">
        <v>42795</v>
      </c>
      <c r="C19" s="743">
        <v>19359</v>
      </c>
      <c r="D19" s="743">
        <v>3205.08</v>
      </c>
      <c r="E19" s="743">
        <v>28463</v>
      </c>
      <c r="F19" s="743">
        <v>2965.62</v>
      </c>
      <c r="G19" s="743">
        <v>112523</v>
      </c>
      <c r="H19" s="743">
        <v>7871771</v>
      </c>
    </row>
    <row r="20" spans="1:8" s="744" customFormat="1" ht="11.45" customHeight="1">
      <c r="A20" s="745" t="s">
        <v>354</v>
      </c>
      <c r="B20" s="742">
        <v>42826</v>
      </c>
      <c r="C20" s="743">
        <v>17843</v>
      </c>
      <c r="D20" s="743">
        <v>3208.45</v>
      </c>
      <c r="E20" s="743">
        <v>27377</v>
      </c>
      <c r="F20" s="743">
        <v>2820.38</v>
      </c>
      <c r="G20" s="743">
        <v>106398</v>
      </c>
      <c r="H20" s="743">
        <v>7794356</v>
      </c>
    </row>
    <row r="21" spans="1:8" s="744" customFormat="1" ht="11.45" customHeight="1">
      <c r="A21" s="745" t="s">
        <v>354</v>
      </c>
      <c r="B21" s="742">
        <v>42856</v>
      </c>
      <c r="C21" s="743">
        <v>20529</v>
      </c>
      <c r="D21" s="743">
        <v>3360.46</v>
      </c>
      <c r="E21" s="743">
        <v>30529</v>
      </c>
      <c r="F21" s="743">
        <v>3146.2</v>
      </c>
      <c r="G21" s="743">
        <v>120345</v>
      </c>
      <c r="H21" s="743">
        <v>8453391</v>
      </c>
    </row>
    <row r="22" spans="1:8" s="744" customFormat="1" ht="11.45" customHeight="1">
      <c r="A22" s="745" t="s">
        <v>354</v>
      </c>
      <c r="B22" s="742">
        <v>42887</v>
      </c>
      <c r="C22" s="743">
        <v>20229</v>
      </c>
      <c r="D22" s="743">
        <v>3631.87</v>
      </c>
      <c r="E22" s="743">
        <v>32397</v>
      </c>
      <c r="F22" s="743">
        <v>3213.2799999999997</v>
      </c>
      <c r="G22" s="743">
        <v>122178</v>
      </c>
      <c r="H22" s="743">
        <v>9339562</v>
      </c>
    </row>
    <row r="23" spans="1:8" s="744" customFormat="1" ht="11.45" customHeight="1">
      <c r="A23" s="745" t="s">
        <v>354</v>
      </c>
      <c r="B23" s="742">
        <v>42917</v>
      </c>
      <c r="C23" s="743">
        <v>20676</v>
      </c>
      <c r="D23" s="743">
        <v>3711.28</v>
      </c>
      <c r="E23" s="743">
        <v>29972</v>
      </c>
      <c r="F23" s="743">
        <v>3090.02</v>
      </c>
      <c r="G23" s="743">
        <v>117902</v>
      </c>
      <c r="H23" s="743">
        <v>8943733</v>
      </c>
    </row>
    <row r="24" spans="1:8" s="744" customFormat="1" ht="11.45" customHeight="1">
      <c r="A24" s="745" t="s">
        <v>354</v>
      </c>
      <c r="B24" s="742">
        <v>42948</v>
      </c>
      <c r="C24" s="743">
        <v>20205</v>
      </c>
      <c r="D24" s="743">
        <v>3752.2699999999995</v>
      </c>
      <c r="E24" s="743">
        <v>30516</v>
      </c>
      <c r="F24" s="743">
        <v>3088.4900000000002</v>
      </c>
      <c r="G24" s="743">
        <v>117342</v>
      </c>
      <c r="H24" s="743">
        <v>9419423</v>
      </c>
    </row>
    <row r="25" spans="1:8" s="744" customFormat="1" ht="11.45" customHeight="1">
      <c r="A25" s="745" t="s">
        <v>354</v>
      </c>
      <c r="B25" s="742">
        <v>42979</v>
      </c>
      <c r="C25" s="743">
        <v>18108</v>
      </c>
      <c r="D25" s="743">
        <v>3130.25</v>
      </c>
      <c r="E25" s="743">
        <v>26879</v>
      </c>
      <c r="F25" s="743">
        <v>2766.62</v>
      </c>
      <c r="G25" s="743">
        <v>104666</v>
      </c>
      <c r="H25" s="743">
        <v>8077737</v>
      </c>
    </row>
    <row r="26" spans="1:8" s="744" customFormat="1" ht="11.45" customHeight="1">
      <c r="A26" s="745" t="s">
        <v>354</v>
      </c>
      <c r="B26" s="742">
        <v>43009</v>
      </c>
      <c r="C26" s="743">
        <v>18061</v>
      </c>
      <c r="D26" s="743">
        <v>3117.31</v>
      </c>
      <c r="E26" s="743">
        <v>29445</v>
      </c>
      <c r="F26" s="743">
        <v>2938.66</v>
      </c>
      <c r="G26" s="743">
        <v>111141</v>
      </c>
      <c r="H26" s="743">
        <v>8278215</v>
      </c>
    </row>
    <row r="27" spans="1:8" s="744" customFormat="1" ht="11.45" customHeight="1">
      <c r="A27" s="745" t="s">
        <v>354</v>
      </c>
      <c r="B27" s="742">
        <v>43040</v>
      </c>
      <c r="C27" s="743">
        <v>17038</v>
      </c>
      <c r="D27" s="743">
        <v>3088.62</v>
      </c>
      <c r="E27" s="743">
        <v>27392</v>
      </c>
      <c r="F27" s="743">
        <v>2683.62</v>
      </c>
      <c r="G27" s="743">
        <v>101928</v>
      </c>
      <c r="H27" s="743">
        <v>7705148</v>
      </c>
    </row>
    <row r="28" spans="1:8" s="744" customFormat="1" ht="11.45" customHeight="1">
      <c r="A28" s="745" t="s">
        <v>354</v>
      </c>
      <c r="B28" s="742">
        <v>43070</v>
      </c>
      <c r="C28" s="743">
        <v>19114</v>
      </c>
      <c r="D28" s="743">
        <v>4019.28</v>
      </c>
      <c r="E28" s="743">
        <v>34470</v>
      </c>
      <c r="F28" s="743">
        <v>3283.29</v>
      </c>
      <c r="G28" s="743">
        <v>122817</v>
      </c>
      <c r="H28" s="743">
        <v>9828035</v>
      </c>
    </row>
    <row r="29" spans="1:8" s="744" customFormat="1" ht="17.45" customHeight="1">
      <c r="A29" s="745">
        <v>43101</v>
      </c>
      <c r="B29" s="742">
        <v>43101</v>
      </c>
      <c r="C29" s="743">
        <v>16174</v>
      </c>
      <c r="D29" s="743">
        <v>3070.6099999999997</v>
      </c>
      <c r="E29" s="743">
        <v>24840</v>
      </c>
      <c r="F29" s="743">
        <v>2712.91</v>
      </c>
      <c r="G29" s="743">
        <v>95543</v>
      </c>
      <c r="H29" s="743">
        <v>7415337</v>
      </c>
    </row>
    <row r="30" spans="1:8" s="744" customFormat="1" ht="11.45" customHeight="1">
      <c r="A30" s="745" t="s">
        <v>354</v>
      </c>
      <c r="B30" s="742">
        <v>43132</v>
      </c>
      <c r="C30" s="743">
        <v>15510</v>
      </c>
      <c r="D30" s="743">
        <v>2917.13</v>
      </c>
      <c r="E30" s="743">
        <v>24562</v>
      </c>
      <c r="F30" s="743">
        <v>2576.59</v>
      </c>
      <c r="G30" s="743">
        <v>94175</v>
      </c>
      <c r="H30" s="743">
        <v>7135917</v>
      </c>
    </row>
    <row r="31" spans="1:8" s="744" customFormat="1" ht="11.45" customHeight="1">
      <c r="A31" s="745" t="s">
        <v>354</v>
      </c>
      <c r="B31" s="742">
        <v>43160</v>
      </c>
      <c r="C31" s="743">
        <v>18001</v>
      </c>
      <c r="D31" s="743">
        <v>3241.0099999999998</v>
      </c>
      <c r="E31" s="743">
        <v>28409</v>
      </c>
      <c r="F31" s="743">
        <v>2888.31</v>
      </c>
      <c r="G31" s="743">
        <v>108735</v>
      </c>
      <c r="H31" s="743">
        <v>8579816</v>
      </c>
    </row>
    <row r="32" spans="1:8" s="744" customFormat="1" ht="11.45" customHeight="1">
      <c r="A32" s="745" t="s">
        <v>354</v>
      </c>
      <c r="B32" s="742">
        <v>43191</v>
      </c>
      <c r="C32" s="743">
        <v>19123</v>
      </c>
      <c r="D32" s="743">
        <v>3665.44</v>
      </c>
      <c r="E32" s="743">
        <v>29445</v>
      </c>
      <c r="F32" s="743">
        <v>2955.8</v>
      </c>
      <c r="G32" s="743">
        <v>113251</v>
      </c>
      <c r="H32" s="743">
        <v>9986934</v>
      </c>
    </row>
    <row r="33" spans="1:11" s="744" customFormat="1" ht="11.45" customHeight="1">
      <c r="A33" s="745" t="s">
        <v>354</v>
      </c>
      <c r="B33" s="742">
        <v>43221</v>
      </c>
      <c r="C33" s="743">
        <v>18963</v>
      </c>
      <c r="D33" s="743">
        <v>3577.19</v>
      </c>
      <c r="E33" s="743">
        <v>32330</v>
      </c>
      <c r="F33" s="743">
        <v>3171.95</v>
      </c>
      <c r="G33" s="743">
        <v>122037</v>
      </c>
      <c r="H33" s="743">
        <v>9327250</v>
      </c>
    </row>
    <row r="34" spans="1:11" s="744" customFormat="1" ht="11.45" customHeight="1">
      <c r="A34" s="745" t="s">
        <v>354</v>
      </c>
      <c r="B34" s="742">
        <v>43252</v>
      </c>
      <c r="C34" s="743">
        <v>19993</v>
      </c>
      <c r="D34" s="743">
        <v>3592.0699999999997</v>
      </c>
      <c r="E34" s="743">
        <v>28905</v>
      </c>
      <c r="F34" s="743">
        <v>3019.68</v>
      </c>
      <c r="G34" s="743">
        <v>112455</v>
      </c>
      <c r="H34" s="743">
        <v>9107907</v>
      </c>
    </row>
    <row r="35" spans="1:11" s="744" customFormat="1" ht="11.45" customHeight="1">
      <c r="A35" s="745" t="s">
        <v>354</v>
      </c>
      <c r="B35" s="742">
        <v>43282</v>
      </c>
      <c r="C35" s="743">
        <v>22084</v>
      </c>
      <c r="D35" s="743">
        <v>3796.6099999999997</v>
      </c>
      <c r="E35" s="743">
        <v>34791</v>
      </c>
      <c r="F35" s="743">
        <v>3449.87</v>
      </c>
      <c r="G35" s="743">
        <v>132451</v>
      </c>
      <c r="H35" s="743">
        <v>10230966</v>
      </c>
    </row>
    <row r="36" spans="1:11" s="744" customFormat="1" ht="11.45" customHeight="1">
      <c r="A36" s="745" t="s">
        <v>354</v>
      </c>
      <c r="B36" s="742">
        <v>43313</v>
      </c>
      <c r="C36" s="743">
        <v>19198</v>
      </c>
      <c r="D36" s="743">
        <v>3728.2599999999998</v>
      </c>
      <c r="E36" s="743">
        <v>31138</v>
      </c>
      <c r="F36" s="743">
        <v>3076.2400000000002</v>
      </c>
      <c r="G36" s="743">
        <v>116271</v>
      </c>
      <c r="H36" s="743">
        <v>9598825</v>
      </c>
    </row>
    <row r="37" spans="1:11" ht="15" customHeight="1">
      <c r="A37" s="1195" t="s">
        <v>154</v>
      </c>
      <c r="B37" s="1195"/>
      <c r="C37" s="1195"/>
      <c r="D37" s="1195"/>
      <c r="E37" s="1195"/>
      <c r="F37" s="1195"/>
      <c r="G37" s="1195"/>
      <c r="H37" s="1195"/>
    </row>
    <row r="38" spans="1:11" s="744" customFormat="1" ht="17.45" customHeight="1">
      <c r="A38" s="741">
        <v>42583</v>
      </c>
      <c r="B38" s="742">
        <v>42583</v>
      </c>
      <c r="C38" s="743">
        <v>15619</v>
      </c>
      <c r="D38" s="743">
        <v>542.33999999999992</v>
      </c>
      <c r="E38" s="743">
        <v>30461</v>
      </c>
      <c r="F38" s="743">
        <v>3001.9900000000002</v>
      </c>
      <c r="G38" s="743">
        <v>115439</v>
      </c>
      <c r="H38" s="743">
        <v>4958340</v>
      </c>
    </row>
    <row r="39" spans="1:11" s="734" customFormat="1" ht="11.45" customHeight="1">
      <c r="A39" s="746" t="s">
        <v>354</v>
      </c>
      <c r="B39" s="742">
        <v>42614</v>
      </c>
      <c r="C39" s="743">
        <v>15029</v>
      </c>
      <c r="D39" s="743">
        <v>493.7</v>
      </c>
      <c r="E39" s="743">
        <v>30239</v>
      </c>
      <c r="F39" s="743">
        <v>2973.71</v>
      </c>
      <c r="G39" s="743">
        <v>113417</v>
      </c>
      <c r="H39" s="743">
        <v>4898857</v>
      </c>
      <c r="I39" s="744"/>
      <c r="J39" s="744"/>
      <c r="K39" s="744"/>
    </row>
    <row r="40" spans="1:11" s="734" customFormat="1" ht="11.45" customHeight="1">
      <c r="A40" s="746" t="s">
        <v>354</v>
      </c>
      <c r="B40" s="742">
        <v>42644</v>
      </c>
      <c r="C40" s="743">
        <v>14483</v>
      </c>
      <c r="D40" s="743">
        <v>476.23999999999995</v>
      </c>
      <c r="E40" s="743">
        <v>31053</v>
      </c>
      <c r="F40" s="743">
        <v>2945.91</v>
      </c>
      <c r="G40" s="743">
        <v>113583</v>
      </c>
      <c r="H40" s="743">
        <v>4838635</v>
      </c>
      <c r="I40" s="744"/>
      <c r="J40" s="744"/>
      <c r="K40" s="744"/>
    </row>
    <row r="41" spans="1:11" s="734" customFormat="1" ht="11.45" customHeight="1">
      <c r="A41" s="746" t="s">
        <v>354</v>
      </c>
      <c r="B41" s="742">
        <v>42675</v>
      </c>
      <c r="C41" s="743">
        <v>14276</v>
      </c>
      <c r="D41" s="743">
        <v>490.43</v>
      </c>
      <c r="E41" s="743">
        <v>30748</v>
      </c>
      <c r="F41" s="743">
        <v>2938.15</v>
      </c>
      <c r="G41" s="743">
        <v>113897</v>
      </c>
      <c r="H41" s="743">
        <v>4825380</v>
      </c>
      <c r="I41" s="744"/>
      <c r="J41" s="744"/>
      <c r="K41" s="744"/>
    </row>
    <row r="42" spans="1:11" s="744" customFormat="1" ht="11.45" customHeight="1">
      <c r="A42" s="746" t="s">
        <v>354</v>
      </c>
      <c r="B42" s="742">
        <v>42705</v>
      </c>
      <c r="C42" s="743">
        <v>15813</v>
      </c>
      <c r="D42" s="743">
        <v>534.89</v>
      </c>
      <c r="E42" s="743">
        <v>34877</v>
      </c>
      <c r="F42" s="743">
        <v>3362.8</v>
      </c>
      <c r="G42" s="743">
        <v>130459</v>
      </c>
      <c r="H42" s="743">
        <v>5429368</v>
      </c>
    </row>
    <row r="43" spans="1:11" s="734" customFormat="1" ht="17.45" customHeight="1">
      <c r="A43" s="746">
        <v>42736</v>
      </c>
      <c r="B43" s="742">
        <v>42736</v>
      </c>
      <c r="C43" s="743">
        <v>11962</v>
      </c>
      <c r="D43" s="743">
        <v>424.03999999999996</v>
      </c>
      <c r="E43" s="743">
        <v>25028</v>
      </c>
      <c r="F43" s="743">
        <v>2393.77</v>
      </c>
      <c r="G43" s="743">
        <v>91616</v>
      </c>
      <c r="H43" s="743">
        <v>4021047</v>
      </c>
      <c r="I43" s="744"/>
      <c r="J43" s="744"/>
      <c r="K43" s="744"/>
    </row>
    <row r="44" spans="1:11" s="734" customFormat="1" ht="11.45" customHeight="1">
      <c r="A44" s="746" t="s">
        <v>354</v>
      </c>
      <c r="B44" s="742">
        <v>42767</v>
      </c>
      <c r="C44" s="743">
        <v>12555</v>
      </c>
      <c r="D44" s="743">
        <v>410.16999999999996</v>
      </c>
      <c r="E44" s="743">
        <v>24710</v>
      </c>
      <c r="F44" s="743">
        <v>2486.44</v>
      </c>
      <c r="G44" s="743">
        <v>94740</v>
      </c>
      <c r="H44" s="743">
        <v>4205979</v>
      </c>
      <c r="I44" s="744"/>
      <c r="J44" s="744"/>
      <c r="K44" s="744"/>
    </row>
    <row r="45" spans="1:11" s="734" customFormat="1" ht="11.45" customHeight="1">
      <c r="A45" s="746" t="s">
        <v>354</v>
      </c>
      <c r="B45" s="742">
        <v>42795</v>
      </c>
      <c r="C45" s="743">
        <v>15464</v>
      </c>
      <c r="D45" s="743">
        <v>543.89</v>
      </c>
      <c r="E45" s="743">
        <v>27823</v>
      </c>
      <c r="F45" s="743">
        <v>2918.7</v>
      </c>
      <c r="G45" s="743">
        <v>110876</v>
      </c>
      <c r="H45" s="743">
        <v>4949573</v>
      </c>
      <c r="I45" s="744"/>
      <c r="J45" s="744"/>
      <c r="K45" s="744"/>
    </row>
    <row r="46" spans="1:11" s="734" customFormat="1" ht="11.45" customHeight="1">
      <c r="A46" s="746" t="s">
        <v>354</v>
      </c>
      <c r="B46" s="742">
        <v>42826</v>
      </c>
      <c r="C46" s="743">
        <v>14203</v>
      </c>
      <c r="D46" s="743">
        <v>496.63</v>
      </c>
      <c r="E46" s="743">
        <v>26849</v>
      </c>
      <c r="F46" s="743">
        <v>2782.08</v>
      </c>
      <c r="G46" s="743">
        <v>105051</v>
      </c>
      <c r="H46" s="743">
        <v>4747422</v>
      </c>
      <c r="I46" s="744"/>
      <c r="J46" s="744"/>
      <c r="K46" s="744"/>
    </row>
    <row r="47" spans="1:11" s="734" customFormat="1" ht="11.45" customHeight="1">
      <c r="A47" s="746" t="s">
        <v>354</v>
      </c>
      <c r="B47" s="742">
        <v>42856</v>
      </c>
      <c r="C47" s="743">
        <v>16440</v>
      </c>
      <c r="D47" s="743">
        <v>537.16999999999996</v>
      </c>
      <c r="E47" s="743">
        <v>30050</v>
      </c>
      <c r="F47" s="743">
        <v>3110.2</v>
      </c>
      <c r="G47" s="743">
        <v>119164</v>
      </c>
      <c r="H47" s="743">
        <v>5354424</v>
      </c>
      <c r="I47" s="744"/>
      <c r="J47" s="744"/>
      <c r="K47" s="744"/>
    </row>
    <row r="48" spans="1:11" s="734" customFormat="1" ht="11.45" customHeight="1">
      <c r="A48" s="746" t="s">
        <v>354</v>
      </c>
      <c r="B48" s="742">
        <v>42887</v>
      </c>
      <c r="C48" s="743">
        <v>15937</v>
      </c>
      <c r="D48" s="743">
        <v>535.79999999999995</v>
      </c>
      <c r="E48" s="743">
        <v>31357</v>
      </c>
      <c r="F48" s="743">
        <v>3150.63</v>
      </c>
      <c r="G48" s="743">
        <v>119939</v>
      </c>
      <c r="H48" s="743">
        <v>5332026</v>
      </c>
      <c r="I48" s="744"/>
      <c r="J48" s="744"/>
      <c r="K48" s="744"/>
    </row>
    <row r="49" spans="1:11" s="734" customFormat="1" ht="11.45" customHeight="1">
      <c r="A49" s="746" t="s">
        <v>354</v>
      </c>
      <c r="B49" s="742">
        <v>42917</v>
      </c>
      <c r="C49" s="743">
        <v>16292</v>
      </c>
      <c r="D49" s="743">
        <v>529.29999999999995</v>
      </c>
      <c r="E49" s="743">
        <v>29048</v>
      </c>
      <c r="F49" s="743">
        <v>3029.45</v>
      </c>
      <c r="G49" s="743">
        <v>115537</v>
      </c>
      <c r="H49" s="743">
        <v>5194845</v>
      </c>
      <c r="I49" s="744"/>
      <c r="J49" s="744"/>
      <c r="K49" s="744"/>
    </row>
    <row r="50" spans="1:11" s="734" customFormat="1" ht="11.45" customHeight="1">
      <c r="A50" s="746" t="s">
        <v>354</v>
      </c>
      <c r="B50" s="742">
        <v>42948</v>
      </c>
      <c r="C50" s="743">
        <v>15889</v>
      </c>
      <c r="D50" s="743">
        <v>521.08999999999992</v>
      </c>
      <c r="E50" s="743">
        <v>29771</v>
      </c>
      <c r="F50" s="743">
        <v>3032.18</v>
      </c>
      <c r="G50" s="743">
        <v>115346</v>
      </c>
      <c r="H50" s="743">
        <v>5251019</v>
      </c>
      <c r="I50" s="744"/>
      <c r="J50" s="744"/>
      <c r="K50" s="744"/>
    </row>
    <row r="51" spans="1:11" s="734" customFormat="1" ht="11.45" customHeight="1">
      <c r="A51" s="746" t="s">
        <v>354</v>
      </c>
      <c r="B51" s="742">
        <v>42979</v>
      </c>
      <c r="C51" s="743">
        <v>14188</v>
      </c>
      <c r="D51" s="743">
        <v>435.23</v>
      </c>
      <c r="E51" s="743">
        <v>26407</v>
      </c>
      <c r="F51" s="743">
        <v>2732.45</v>
      </c>
      <c r="G51" s="743">
        <v>103586</v>
      </c>
      <c r="H51" s="743">
        <v>4685945</v>
      </c>
      <c r="I51" s="744"/>
      <c r="J51" s="744"/>
      <c r="K51" s="744"/>
    </row>
    <row r="52" spans="1:11" s="734" customFormat="1" ht="11.45" customHeight="1">
      <c r="A52" s="746" t="s">
        <v>354</v>
      </c>
      <c r="B52" s="742">
        <v>43009</v>
      </c>
      <c r="C52" s="743">
        <v>14299</v>
      </c>
      <c r="D52" s="743">
        <v>459.18999999999994</v>
      </c>
      <c r="E52" s="743">
        <v>28957</v>
      </c>
      <c r="F52" s="743">
        <v>2897.06</v>
      </c>
      <c r="G52" s="743">
        <v>109755</v>
      </c>
      <c r="H52" s="743">
        <v>5045213</v>
      </c>
      <c r="I52" s="744"/>
      <c r="J52" s="744"/>
      <c r="K52" s="744"/>
    </row>
    <row r="53" spans="1:11" s="734" customFormat="1" ht="11.45" customHeight="1">
      <c r="A53" s="746" t="s">
        <v>354</v>
      </c>
      <c r="B53" s="742">
        <v>43040</v>
      </c>
      <c r="C53" s="743">
        <v>13300</v>
      </c>
      <c r="D53" s="743">
        <v>436.33000000000004</v>
      </c>
      <c r="E53" s="743">
        <v>26691</v>
      </c>
      <c r="F53" s="743">
        <v>2649.8900000000003</v>
      </c>
      <c r="G53" s="743">
        <v>100492</v>
      </c>
      <c r="H53" s="743">
        <v>4505801</v>
      </c>
      <c r="I53" s="744"/>
      <c r="J53" s="744"/>
      <c r="K53" s="744"/>
    </row>
    <row r="54" spans="1:11" s="744" customFormat="1" ht="11.45" customHeight="1">
      <c r="A54" s="746" t="s">
        <v>354</v>
      </c>
      <c r="B54" s="742">
        <v>43070</v>
      </c>
      <c r="C54" s="743">
        <v>15212</v>
      </c>
      <c r="D54" s="743">
        <v>505.21999999999997</v>
      </c>
      <c r="E54" s="743">
        <v>33366</v>
      </c>
      <c r="F54" s="743">
        <v>3224.6</v>
      </c>
      <c r="G54" s="743">
        <v>120839</v>
      </c>
      <c r="H54" s="743">
        <v>5367754</v>
      </c>
    </row>
    <row r="55" spans="1:11" s="734" customFormat="1" ht="17.45" customHeight="1">
      <c r="A55" s="746">
        <v>43101</v>
      </c>
      <c r="B55" s="742">
        <v>43101</v>
      </c>
      <c r="C55" s="743">
        <v>12765</v>
      </c>
      <c r="D55" s="743">
        <v>403.21</v>
      </c>
      <c r="E55" s="743">
        <v>24561</v>
      </c>
      <c r="F55" s="743">
        <v>2691.7400000000002</v>
      </c>
      <c r="G55" s="743">
        <v>94891</v>
      </c>
      <c r="H55" s="743">
        <v>4317054</v>
      </c>
      <c r="I55" s="744"/>
      <c r="J55" s="744"/>
      <c r="K55" s="744"/>
    </row>
    <row r="56" spans="1:11" s="734" customFormat="1" ht="11.45" customHeight="1">
      <c r="A56" s="746" t="s">
        <v>354</v>
      </c>
      <c r="B56" s="742">
        <v>43132</v>
      </c>
      <c r="C56" s="743">
        <v>12344</v>
      </c>
      <c r="D56" s="743">
        <v>482.23</v>
      </c>
      <c r="E56" s="743">
        <v>24214</v>
      </c>
      <c r="F56" s="743">
        <v>2547.19</v>
      </c>
      <c r="G56" s="743">
        <v>93170</v>
      </c>
      <c r="H56" s="743">
        <v>4367814</v>
      </c>
      <c r="I56" s="744"/>
      <c r="J56" s="744"/>
      <c r="K56" s="744"/>
    </row>
    <row r="57" spans="1:11" s="734" customFormat="1" ht="11.45" customHeight="1">
      <c r="A57" s="746" t="s">
        <v>354</v>
      </c>
      <c r="B57" s="742">
        <v>43160</v>
      </c>
      <c r="C57" s="743">
        <v>14409</v>
      </c>
      <c r="D57" s="743">
        <v>546.87</v>
      </c>
      <c r="E57" s="743">
        <v>27761</v>
      </c>
      <c r="F57" s="743">
        <v>2835.13</v>
      </c>
      <c r="G57" s="743">
        <v>107093</v>
      </c>
      <c r="H57" s="743">
        <v>5063053</v>
      </c>
      <c r="I57" s="744"/>
      <c r="J57" s="744"/>
      <c r="K57" s="744"/>
    </row>
    <row r="58" spans="1:11" s="734" customFormat="1" ht="11.45" customHeight="1">
      <c r="A58" s="746" t="s">
        <v>354</v>
      </c>
      <c r="B58" s="742">
        <v>43191</v>
      </c>
      <c r="C58" s="743">
        <v>15139</v>
      </c>
      <c r="D58" s="743">
        <v>504.39</v>
      </c>
      <c r="E58" s="743">
        <v>28664</v>
      </c>
      <c r="F58" s="743">
        <v>2905.54</v>
      </c>
      <c r="G58" s="743">
        <v>111469</v>
      </c>
      <c r="H58" s="743">
        <v>5235059</v>
      </c>
      <c r="I58" s="744"/>
      <c r="J58" s="744"/>
      <c r="K58" s="744"/>
    </row>
    <row r="59" spans="1:11" s="734" customFormat="1" ht="11.45" customHeight="1">
      <c r="A59" s="746" t="s">
        <v>354</v>
      </c>
      <c r="B59" s="742">
        <v>43221</v>
      </c>
      <c r="C59" s="743">
        <v>15207</v>
      </c>
      <c r="D59" s="743">
        <v>609.29</v>
      </c>
      <c r="E59" s="743">
        <v>31706</v>
      </c>
      <c r="F59" s="743">
        <v>3131.84</v>
      </c>
      <c r="G59" s="743">
        <v>120538</v>
      </c>
      <c r="H59" s="743">
        <v>5631404</v>
      </c>
      <c r="I59" s="744"/>
      <c r="J59" s="744"/>
      <c r="K59" s="744"/>
    </row>
    <row r="60" spans="1:11" s="734" customFormat="1" ht="11.45" customHeight="1">
      <c r="A60" s="746" t="s">
        <v>354</v>
      </c>
      <c r="B60" s="742">
        <v>43252</v>
      </c>
      <c r="C60" s="743">
        <v>15856</v>
      </c>
      <c r="D60" s="743">
        <v>543.93999999999994</v>
      </c>
      <c r="E60" s="743">
        <v>28260</v>
      </c>
      <c r="F60" s="743">
        <v>2976.0099999999998</v>
      </c>
      <c r="G60" s="743">
        <v>110908</v>
      </c>
      <c r="H60" s="743">
        <v>5270844</v>
      </c>
      <c r="I60" s="744"/>
      <c r="J60" s="744"/>
      <c r="K60" s="744"/>
    </row>
    <row r="61" spans="1:11" s="734" customFormat="1" ht="11.45" customHeight="1">
      <c r="A61" s="746" t="s">
        <v>354</v>
      </c>
      <c r="B61" s="742">
        <v>43282</v>
      </c>
      <c r="C61" s="743">
        <v>17439</v>
      </c>
      <c r="D61" s="743">
        <v>620.83999999999992</v>
      </c>
      <c r="E61" s="743">
        <v>34103</v>
      </c>
      <c r="F61" s="743">
        <v>3404.59</v>
      </c>
      <c r="G61" s="743">
        <v>130894</v>
      </c>
      <c r="H61" s="743">
        <v>6033468</v>
      </c>
      <c r="I61" s="744"/>
      <c r="J61" s="744"/>
      <c r="K61" s="744"/>
    </row>
    <row r="62" spans="1:11" s="734" customFormat="1" ht="11.45" customHeight="1">
      <c r="A62" s="746" t="s">
        <v>354</v>
      </c>
      <c r="B62" s="742">
        <v>43313</v>
      </c>
      <c r="C62" s="743">
        <v>15041</v>
      </c>
      <c r="D62" s="743">
        <v>562.33000000000004</v>
      </c>
      <c r="E62" s="743">
        <v>30475</v>
      </c>
      <c r="F62" s="743">
        <v>3026.5099999999998</v>
      </c>
      <c r="G62" s="743">
        <v>114632</v>
      </c>
      <c r="H62" s="743">
        <v>5475920</v>
      </c>
      <c r="I62" s="744"/>
      <c r="J62" s="744"/>
      <c r="K62" s="744"/>
    </row>
    <row r="63" spans="1:11" ht="15" customHeight="1">
      <c r="A63" s="1195" t="s">
        <v>212</v>
      </c>
      <c r="B63" s="1195"/>
      <c r="C63" s="1195"/>
      <c r="D63" s="1195"/>
      <c r="E63" s="1195"/>
      <c r="F63" s="1195"/>
      <c r="G63" s="1195"/>
      <c r="H63" s="1195"/>
    </row>
    <row r="64" spans="1:11" s="744" customFormat="1" ht="17.45" customHeight="1">
      <c r="A64" s="741">
        <v>42583</v>
      </c>
      <c r="B64" s="742">
        <v>42583</v>
      </c>
      <c r="C64" s="743">
        <v>4351</v>
      </c>
      <c r="D64" s="743">
        <v>2688.8900000000003</v>
      </c>
      <c r="E64" s="743">
        <v>1249</v>
      </c>
      <c r="F64" s="743">
        <v>74.16</v>
      </c>
      <c r="G64" s="743">
        <v>2521</v>
      </c>
      <c r="H64" s="743">
        <v>3387034</v>
      </c>
    </row>
    <row r="65" spans="1:8" s="734" customFormat="1" ht="11.45" customHeight="1">
      <c r="A65" s="746" t="s">
        <v>354</v>
      </c>
      <c r="B65" s="742">
        <v>42614</v>
      </c>
      <c r="C65" s="743">
        <v>4148</v>
      </c>
      <c r="D65" s="743">
        <v>3203.9900000000002</v>
      </c>
      <c r="E65" s="743">
        <v>733</v>
      </c>
      <c r="F65" s="743">
        <v>54.67</v>
      </c>
      <c r="G65" s="743">
        <v>1782</v>
      </c>
      <c r="H65" s="743">
        <v>3712652</v>
      </c>
    </row>
    <row r="66" spans="1:8" s="734" customFormat="1" ht="11.45" customHeight="1">
      <c r="A66" s="746" t="s">
        <v>354</v>
      </c>
      <c r="B66" s="742">
        <v>42644</v>
      </c>
      <c r="C66" s="743">
        <v>4819</v>
      </c>
      <c r="D66" s="743">
        <v>2828.2200000000003</v>
      </c>
      <c r="E66" s="743">
        <v>1316</v>
      </c>
      <c r="F66" s="743">
        <v>67.84</v>
      </c>
      <c r="G66" s="743">
        <v>2509</v>
      </c>
      <c r="H66" s="743">
        <v>3255415</v>
      </c>
    </row>
    <row r="67" spans="1:8" s="734" customFormat="1" ht="11.45" customHeight="1">
      <c r="A67" s="746" t="s">
        <v>354</v>
      </c>
      <c r="B67" s="742">
        <v>42675</v>
      </c>
      <c r="C67" s="743">
        <v>3942</v>
      </c>
      <c r="D67" s="743">
        <v>2874.3900000000003</v>
      </c>
      <c r="E67" s="743">
        <v>595</v>
      </c>
      <c r="F67" s="743">
        <v>32.410000000000004</v>
      </c>
      <c r="G67" s="743">
        <v>1158</v>
      </c>
      <c r="H67" s="743">
        <v>3444016</v>
      </c>
    </row>
    <row r="68" spans="1:8" s="744" customFormat="1" ht="11.45" customHeight="1">
      <c r="A68" s="746" t="s">
        <v>354</v>
      </c>
      <c r="B68" s="742">
        <v>42705</v>
      </c>
      <c r="C68" s="743">
        <v>4166</v>
      </c>
      <c r="D68" s="743">
        <v>3060.8</v>
      </c>
      <c r="E68" s="743">
        <v>703</v>
      </c>
      <c r="F68" s="743">
        <v>46.13</v>
      </c>
      <c r="G68" s="743">
        <v>1690</v>
      </c>
      <c r="H68" s="743">
        <v>3832550</v>
      </c>
    </row>
    <row r="69" spans="1:8" s="734" customFormat="1" ht="17.45" customHeight="1">
      <c r="A69" s="746">
        <v>42736</v>
      </c>
      <c r="B69" s="742">
        <v>42736</v>
      </c>
      <c r="C69" s="743">
        <v>2996</v>
      </c>
      <c r="D69" s="743">
        <v>2122.1400000000003</v>
      </c>
      <c r="E69" s="743">
        <v>455</v>
      </c>
      <c r="F69" s="743">
        <v>36.049999999999997</v>
      </c>
      <c r="G69" s="743">
        <v>1157</v>
      </c>
      <c r="H69" s="743">
        <v>2491866</v>
      </c>
    </row>
    <row r="70" spans="1:8" s="734" customFormat="1" ht="11.45" customHeight="1">
      <c r="A70" s="746" t="s">
        <v>354</v>
      </c>
      <c r="B70" s="742">
        <v>42767</v>
      </c>
      <c r="C70" s="743">
        <v>3245</v>
      </c>
      <c r="D70" s="743">
        <v>2374.44</v>
      </c>
      <c r="E70" s="743">
        <v>495</v>
      </c>
      <c r="F70" s="743">
        <v>38.47</v>
      </c>
      <c r="G70" s="743">
        <v>1275</v>
      </c>
      <c r="H70" s="743">
        <v>2871446</v>
      </c>
    </row>
    <row r="71" spans="1:8" s="734" customFormat="1" ht="11.45" customHeight="1">
      <c r="A71" s="746" t="s">
        <v>354</v>
      </c>
      <c r="B71" s="742">
        <v>42795</v>
      </c>
      <c r="C71" s="743">
        <v>3895</v>
      </c>
      <c r="D71" s="743">
        <v>2661.19</v>
      </c>
      <c r="E71" s="743">
        <v>640</v>
      </c>
      <c r="F71" s="743">
        <v>46.910000000000004</v>
      </c>
      <c r="G71" s="743">
        <v>1647</v>
      </c>
      <c r="H71" s="743">
        <v>2922198</v>
      </c>
    </row>
    <row r="72" spans="1:8" s="734" customFormat="1" ht="11.45" customHeight="1">
      <c r="A72" s="746" t="s">
        <v>354</v>
      </c>
      <c r="B72" s="742">
        <v>42826</v>
      </c>
      <c r="C72" s="743">
        <v>3640</v>
      </c>
      <c r="D72" s="743">
        <v>2711.82</v>
      </c>
      <c r="E72" s="743">
        <v>528</v>
      </c>
      <c r="F72" s="743">
        <v>38.31</v>
      </c>
      <c r="G72" s="743">
        <v>1347</v>
      </c>
      <c r="H72" s="743">
        <v>3046934</v>
      </c>
    </row>
    <row r="73" spans="1:8" s="734" customFormat="1" ht="11.45" customHeight="1">
      <c r="A73" s="746" t="s">
        <v>354</v>
      </c>
      <c r="B73" s="742">
        <v>42856</v>
      </c>
      <c r="C73" s="743">
        <v>4089</v>
      </c>
      <c r="D73" s="743">
        <v>2823.29</v>
      </c>
      <c r="E73" s="743">
        <v>479</v>
      </c>
      <c r="F73" s="743">
        <v>35.989999999999995</v>
      </c>
      <c r="G73" s="743">
        <v>1181</v>
      </c>
      <c r="H73" s="743">
        <v>3098967</v>
      </c>
    </row>
    <row r="74" spans="1:8" s="734" customFormat="1" ht="11.45" customHeight="1">
      <c r="A74" s="746" t="s">
        <v>354</v>
      </c>
      <c r="B74" s="742">
        <v>42887</v>
      </c>
      <c r="C74" s="743">
        <v>4292</v>
      </c>
      <c r="D74" s="743">
        <v>3096.07</v>
      </c>
      <c r="E74" s="743">
        <v>1040</v>
      </c>
      <c r="F74" s="743">
        <v>62.660000000000004</v>
      </c>
      <c r="G74" s="743">
        <v>2239</v>
      </c>
      <c r="H74" s="743">
        <v>4007536</v>
      </c>
    </row>
    <row r="75" spans="1:8" s="734" customFormat="1" ht="11.45" customHeight="1">
      <c r="A75" s="746" t="s">
        <v>354</v>
      </c>
      <c r="B75" s="742">
        <v>42917</v>
      </c>
      <c r="C75" s="743">
        <v>4384</v>
      </c>
      <c r="D75" s="743">
        <v>3181.9900000000002</v>
      </c>
      <c r="E75" s="743">
        <v>924</v>
      </c>
      <c r="F75" s="743">
        <v>60.570000000000007</v>
      </c>
      <c r="G75" s="743">
        <v>2365</v>
      </c>
      <c r="H75" s="743">
        <v>3748888</v>
      </c>
    </row>
    <row r="76" spans="1:8" s="734" customFormat="1" ht="11.45" customHeight="1">
      <c r="A76" s="746" t="s">
        <v>354</v>
      </c>
      <c r="B76" s="742">
        <v>42948</v>
      </c>
      <c r="C76" s="743">
        <v>4316</v>
      </c>
      <c r="D76" s="743">
        <v>3231.17</v>
      </c>
      <c r="E76" s="743">
        <v>745</v>
      </c>
      <c r="F76" s="743">
        <v>56.31</v>
      </c>
      <c r="G76" s="743">
        <v>1996</v>
      </c>
      <c r="H76" s="743">
        <v>4168404</v>
      </c>
    </row>
    <row r="77" spans="1:8" s="734" customFormat="1" ht="11.45" customHeight="1">
      <c r="A77" s="746" t="s">
        <v>354</v>
      </c>
      <c r="B77" s="742">
        <v>42979</v>
      </c>
      <c r="C77" s="743">
        <v>3920</v>
      </c>
      <c r="D77" s="743">
        <v>2695.02</v>
      </c>
      <c r="E77" s="743">
        <v>472</v>
      </c>
      <c r="F77" s="743">
        <v>34.17</v>
      </c>
      <c r="G77" s="743">
        <v>1080</v>
      </c>
      <c r="H77" s="743">
        <v>3391792</v>
      </c>
    </row>
    <row r="78" spans="1:8" s="734" customFormat="1" ht="11.45" customHeight="1">
      <c r="A78" s="746" t="s">
        <v>354</v>
      </c>
      <c r="B78" s="742">
        <v>43009</v>
      </c>
      <c r="C78" s="743">
        <v>3762</v>
      </c>
      <c r="D78" s="743">
        <v>2658.12</v>
      </c>
      <c r="E78" s="743">
        <v>488</v>
      </c>
      <c r="F78" s="743">
        <v>41.6</v>
      </c>
      <c r="G78" s="743">
        <v>1386</v>
      </c>
      <c r="H78" s="743">
        <v>3233002</v>
      </c>
    </row>
    <row r="79" spans="1:8" s="734" customFormat="1" ht="11.45" customHeight="1">
      <c r="A79" s="746" t="s">
        <v>354</v>
      </c>
      <c r="B79" s="742">
        <v>43040</v>
      </c>
      <c r="C79" s="743">
        <v>3738</v>
      </c>
      <c r="D79" s="743">
        <v>2652.3</v>
      </c>
      <c r="E79" s="743">
        <v>701</v>
      </c>
      <c r="F79" s="743">
        <v>33.72</v>
      </c>
      <c r="G79" s="743">
        <v>1436</v>
      </c>
      <c r="H79" s="743">
        <v>3199347</v>
      </c>
    </row>
    <row r="80" spans="1:8" s="744" customFormat="1" ht="11.45" customHeight="1">
      <c r="A80" s="746" t="s">
        <v>354</v>
      </c>
      <c r="B80" s="742">
        <v>43070</v>
      </c>
      <c r="C80" s="743">
        <v>3902</v>
      </c>
      <c r="D80" s="743">
        <v>3514.06</v>
      </c>
      <c r="E80" s="743">
        <v>1104</v>
      </c>
      <c r="F80" s="743">
        <v>58.69</v>
      </c>
      <c r="G80" s="743">
        <v>1978</v>
      </c>
      <c r="H80" s="743">
        <v>4460281</v>
      </c>
    </row>
    <row r="81" spans="1:8" s="734" customFormat="1" ht="17.45" customHeight="1">
      <c r="A81" s="746">
        <v>43101</v>
      </c>
      <c r="B81" s="742">
        <v>43101</v>
      </c>
      <c r="C81" s="743">
        <v>3409</v>
      </c>
      <c r="D81" s="743">
        <v>2667.41</v>
      </c>
      <c r="E81" s="743">
        <v>279</v>
      </c>
      <c r="F81" s="743">
        <v>21.169999999999998</v>
      </c>
      <c r="G81" s="743">
        <v>652</v>
      </c>
      <c r="H81" s="743">
        <v>3098283</v>
      </c>
    </row>
    <row r="82" spans="1:8" s="734" customFormat="1" ht="11.45" customHeight="1">
      <c r="A82" s="746" t="s">
        <v>354</v>
      </c>
      <c r="B82" s="742">
        <v>43132</v>
      </c>
      <c r="C82" s="743">
        <v>3166</v>
      </c>
      <c r="D82" s="743">
        <v>2434.9</v>
      </c>
      <c r="E82" s="743">
        <v>348</v>
      </c>
      <c r="F82" s="743">
        <v>29.4</v>
      </c>
      <c r="G82" s="743">
        <v>1005</v>
      </c>
      <c r="H82" s="743">
        <v>2768103</v>
      </c>
    </row>
    <row r="83" spans="1:8" s="734" customFormat="1" ht="11.45" customHeight="1">
      <c r="A83" s="746" t="s">
        <v>354</v>
      </c>
      <c r="B83" s="742">
        <v>43160</v>
      </c>
      <c r="C83" s="743">
        <v>3592</v>
      </c>
      <c r="D83" s="743">
        <v>2694.1400000000003</v>
      </c>
      <c r="E83" s="743">
        <v>648</v>
      </c>
      <c r="F83" s="743">
        <v>53.179999999999993</v>
      </c>
      <c r="G83" s="743">
        <v>1642</v>
      </c>
      <c r="H83" s="743">
        <v>3516763</v>
      </c>
    </row>
    <row r="84" spans="1:8" s="734" customFormat="1" ht="11.45" customHeight="1">
      <c r="A84" s="746" t="s">
        <v>354</v>
      </c>
      <c r="B84" s="742">
        <v>43191</v>
      </c>
      <c r="C84" s="743">
        <v>3984</v>
      </c>
      <c r="D84" s="743">
        <v>3161.05</v>
      </c>
      <c r="E84" s="743">
        <v>781</v>
      </c>
      <c r="F84" s="743">
        <v>50.269999999999996</v>
      </c>
      <c r="G84" s="743">
        <v>1782</v>
      </c>
      <c r="H84" s="743">
        <v>4751875</v>
      </c>
    </row>
    <row r="85" spans="1:8" s="734" customFormat="1" ht="11.45" customHeight="1">
      <c r="A85" s="746" t="s">
        <v>354</v>
      </c>
      <c r="B85" s="742">
        <v>43221</v>
      </c>
      <c r="C85" s="743">
        <v>3756</v>
      </c>
      <c r="D85" s="743">
        <v>2967.9</v>
      </c>
      <c r="E85" s="743">
        <v>624</v>
      </c>
      <c r="F85" s="743">
        <v>40.11</v>
      </c>
      <c r="G85" s="743">
        <v>1499</v>
      </c>
      <c r="H85" s="743">
        <v>3695846</v>
      </c>
    </row>
    <row r="86" spans="1:8" s="734" customFormat="1" ht="11.45" customHeight="1">
      <c r="A86" s="746" t="s">
        <v>354</v>
      </c>
      <c r="B86" s="742">
        <v>43252</v>
      </c>
      <c r="C86" s="743">
        <v>4137</v>
      </c>
      <c r="D86" s="743">
        <v>3048.13</v>
      </c>
      <c r="E86" s="743">
        <v>645</v>
      </c>
      <c r="F86" s="743">
        <v>43.67</v>
      </c>
      <c r="G86" s="743">
        <v>1547</v>
      </c>
      <c r="H86" s="743">
        <v>3837063</v>
      </c>
    </row>
    <row r="87" spans="1:8" s="734" customFormat="1" ht="11.45" customHeight="1">
      <c r="A87" s="746" t="s">
        <v>354</v>
      </c>
      <c r="B87" s="742">
        <v>43282</v>
      </c>
      <c r="C87" s="743">
        <v>4645</v>
      </c>
      <c r="D87" s="743">
        <v>3175.7599999999998</v>
      </c>
      <c r="E87" s="743">
        <v>688</v>
      </c>
      <c r="F87" s="743">
        <v>45.28</v>
      </c>
      <c r="G87" s="743">
        <v>1557</v>
      </c>
      <c r="H87" s="743">
        <v>4197498</v>
      </c>
    </row>
    <row r="88" spans="1:8" s="734" customFormat="1" ht="11.45" customHeight="1">
      <c r="A88" s="746" t="s">
        <v>354</v>
      </c>
      <c r="B88" s="742">
        <v>43313</v>
      </c>
      <c r="C88" s="743">
        <v>4157</v>
      </c>
      <c r="D88" s="743">
        <v>3165.93</v>
      </c>
      <c r="E88" s="743">
        <v>663</v>
      </c>
      <c r="F88" s="743">
        <v>49.730000000000004</v>
      </c>
      <c r="G88" s="743">
        <v>1639</v>
      </c>
      <c r="H88" s="743">
        <v>4122905</v>
      </c>
    </row>
    <row r="89" spans="1:8" s="734" customFormat="1" ht="20.100000000000001" customHeight="1">
      <c r="A89" s="744"/>
      <c r="B89" s="742"/>
      <c r="C89" s="743"/>
      <c r="D89" s="743"/>
      <c r="E89" s="743"/>
      <c r="F89" s="743"/>
      <c r="G89" s="743"/>
      <c r="H89" s="743"/>
    </row>
    <row r="90" spans="1:8" ht="26.1" customHeight="1">
      <c r="A90" s="747" t="s">
        <v>1743</v>
      </c>
      <c r="B90" s="748"/>
      <c r="C90" s="748"/>
      <c r="D90" s="748"/>
      <c r="E90" s="748"/>
      <c r="F90" s="748"/>
      <c r="G90" s="748"/>
      <c r="H90" s="748"/>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44" customWidth="1"/>
    <col min="2" max="2" width="25.7109375" style="724" customWidth="1"/>
    <col min="3" max="6" width="16.28515625" style="749" customWidth="1"/>
    <col min="7" max="7" width="16.28515625" style="724" customWidth="1"/>
    <col min="8" max="8" width="20.28515625" style="724" customWidth="1"/>
    <col min="9" max="16384" width="11.42578125" style="724"/>
  </cols>
  <sheetData>
    <row r="1" spans="1:8" ht="15" customHeight="1">
      <c r="A1" s="812" t="s">
        <v>1764</v>
      </c>
      <c r="C1" s="809"/>
      <c r="D1" s="809"/>
      <c r="E1" s="809"/>
      <c r="F1" s="809"/>
    </row>
    <row r="2" spans="1:8" s="734" customFormat="1" ht="14.1" customHeight="1">
      <c r="A2" s="734" t="s">
        <v>680</v>
      </c>
    </row>
    <row r="3" spans="1:8" s="734" customFormat="1" ht="14.1" customHeight="1">
      <c r="A3" s="1196" t="s">
        <v>1484</v>
      </c>
      <c r="B3" s="1196"/>
      <c r="C3" s="1196"/>
      <c r="D3" s="1196"/>
      <c r="E3" s="1196"/>
      <c r="F3" s="1196"/>
      <c r="G3" s="1196"/>
      <c r="H3" s="1196"/>
    </row>
    <row r="4" spans="1:8" s="734" customFormat="1" ht="14.1" customHeight="1">
      <c r="A4" s="1196" t="s">
        <v>1624</v>
      </c>
      <c r="B4" s="1196"/>
      <c r="C4" s="1196"/>
      <c r="D4" s="1196"/>
      <c r="E4" s="1196"/>
      <c r="F4" s="1196"/>
      <c r="G4" s="1196"/>
      <c r="H4" s="1196"/>
    </row>
    <row r="5" spans="1:8" s="734" customFormat="1" ht="24" customHeight="1">
      <c r="A5" s="1197" t="s">
        <v>346</v>
      </c>
      <c r="B5" s="1197"/>
      <c r="C5" s="1197"/>
      <c r="D5" s="1197"/>
      <c r="E5" s="1197"/>
      <c r="F5" s="1197"/>
      <c r="G5" s="1197"/>
      <c r="H5" s="1197"/>
    </row>
    <row r="6" spans="1:8" ht="20.100000000000001" customHeight="1">
      <c r="A6" s="1198" t="s">
        <v>1625</v>
      </c>
      <c r="B6" s="1199"/>
      <c r="C6" s="1204" t="s">
        <v>1485</v>
      </c>
      <c r="D6" s="1205"/>
      <c r="E6" s="1205"/>
      <c r="F6" s="1205"/>
      <c r="G6" s="1205"/>
      <c r="H6" s="1205"/>
    </row>
    <row r="7" spans="1:8" ht="20.100000000000001" customHeight="1">
      <c r="A7" s="1200"/>
      <c r="B7" s="1201"/>
      <c r="C7" s="1206" t="s">
        <v>1486</v>
      </c>
      <c r="D7" s="1208" t="s">
        <v>1063</v>
      </c>
      <c r="E7" s="1204" t="s">
        <v>550</v>
      </c>
      <c r="F7" s="1210"/>
      <c r="G7" s="1208" t="s">
        <v>1626</v>
      </c>
      <c r="H7" s="1211" t="s">
        <v>1487</v>
      </c>
    </row>
    <row r="8" spans="1:8" ht="24.95" customHeight="1">
      <c r="A8" s="1200"/>
      <c r="B8" s="1201"/>
      <c r="C8" s="1207"/>
      <c r="D8" s="1209"/>
      <c r="E8" s="735" t="s">
        <v>548</v>
      </c>
      <c r="F8" s="735" t="s">
        <v>537</v>
      </c>
      <c r="G8" s="1209"/>
      <c r="H8" s="1212"/>
    </row>
    <row r="9" spans="1:8" ht="20.100000000000001" customHeight="1">
      <c r="A9" s="1202"/>
      <c r="B9" s="1203"/>
      <c r="C9" s="736" t="s">
        <v>183</v>
      </c>
      <c r="D9" s="735" t="s">
        <v>813</v>
      </c>
      <c r="E9" s="737" t="s">
        <v>183</v>
      </c>
      <c r="F9" s="735" t="s">
        <v>813</v>
      </c>
      <c r="G9" s="738" t="s">
        <v>183</v>
      </c>
      <c r="H9" s="739" t="s">
        <v>672</v>
      </c>
    </row>
    <row r="10" spans="1:8" s="744" customFormat="1" ht="20.100000000000001" customHeight="1">
      <c r="A10" s="1214" t="s">
        <v>1627</v>
      </c>
      <c r="B10" s="1214"/>
      <c r="C10" s="1214"/>
      <c r="D10" s="1214"/>
      <c r="E10" s="1214"/>
      <c r="F10" s="1214"/>
      <c r="G10" s="1214"/>
      <c r="H10" s="1214"/>
    </row>
    <row r="11" spans="1:8" s="744" customFormat="1" ht="15" customHeight="1">
      <c r="A11" s="1215" t="s">
        <v>1488</v>
      </c>
      <c r="B11" s="1215"/>
      <c r="C11" s="1215"/>
      <c r="D11" s="1215"/>
      <c r="E11" s="1215"/>
      <c r="F11" s="1215"/>
      <c r="G11" s="1215"/>
      <c r="H11" s="1215"/>
    </row>
    <row r="12" spans="1:8" s="744" customFormat="1" ht="17.45" customHeight="1">
      <c r="A12" s="741">
        <v>42583</v>
      </c>
      <c r="B12" s="742">
        <v>42583</v>
      </c>
      <c r="C12" s="743">
        <v>724</v>
      </c>
      <c r="D12" s="743">
        <v>330.15999999999997</v>
      </c>
      <c r="E12" s="743">
        <v>181</v>
      </c>
      <c r="F12" s="743">
        <v>6.58</v>
      </c>
      <c r="G12" s="743">
        <v>229</v>
      </c>
      <c r="H12" s="743">
        <v>814918</v>
      </c>
    </row>
    <row r="13" spans="1:8" s="744" customFormat="1" ht="11.45" customHeight="1">
      <c r="A13" s="746" t="s">
        <v>354</v>
      </c>
      <c r="B13" s="742">
        <v>42614</v>
      </c>
      <c r="C13" s="743">
        <v>639</v>
      </c>
      <c r="D13" s="743">
        <v>354.14000000000004</v>
      </c>
      <c r="E13" s="743">
        <v>29</v>
      </c>
      <c r="F13" s="743">
        <v>1.3299999999999998</v>
      </c>
      <c r="G13" s="743">
        <v>-1</v>
      </c>
      <c r="H13" s="743">
        <v>1002903</v>
      </c>
    </row>
    <row r="14" spans="1:8" s="744" customFormat="1" ht="11.45" customHeight="1">
      <c r="A14" s="746" t="s">
        <v>354</v>
      </c>
      <c r="B14" s="742">
        <v>42644</v>
      </c>
      <c r="C14" s="743">
        <v>592</v>
      </c>
      <c r="D14" s="743">
        <v>291.78999999999996</v>
      </c>
      <c r="E14" s="743">
        <v>40</v>
      </c>
      <c r="F14" s="743">
        <v>2.0000000000000018E-2</v>
      </c>
      <c r="G14" s="743">
        <v>23</v>
      </c>
      <c r="H14" s="743">
        <v>756588</v>
      </c>
    </row>
    <row r="15" spans="1:8" s="744" customFormat="1" ht="11.45" customHeight="1">
      <c r="A15" s="746" t="s">
        <v>354</v>
      </c>
      <c r="B15" s="742">
        <v>42675</v>
      </c>
      <c r="C15" s="743">
        <v>590</v>
      </c>
      <c r="D15" s="743">
        <v>287.73</v>
      </c>
      <c r="E15" s="743">
        <v>105</v>
      </c>
      <c r="F15" s="743">
        <v>0.52</v>
      </c>
      <c r="G15" s="743">
        <v>43</v>
      </c>
      <c r="H15" s="743">
        <v>765122</v>
      </c>
    </row>
    <row r="16" spans="1:8" s="744" customFormat="1" ht="11.45" customHeight="1">
      <c r="A16" s="746" t="s">
        <v>354</v>
      </c>
      <c r="B16" s="742">
        <v>42705</v>
      </c>
      <c r="C16" s="743">
        <v>621</v>
      </c>
      <c r="D16" s="743">
        <v>362.75</v>
      </c>
      <c r="E16" s="743">
        <v>130</v>
      </c>
      <c r="F16" s="743">
        <v>1.8599999999999999</v>
      </c>
      <c r="G16" s="743">
        <v>80</v>
      </c>
      <c r="H16" s="743">
        <v>1022407</v>
      </c>
    </row>
    <row r="17" spans="1:8" s="744" customFormat="1" ht="17.45" customHeight="1">
      <c r="A17" s="746">
        <v>42736</v>
      </c>
      <c r="B17" s="742">
        <v>42736</v>
      </c>
      <c r="C17" s="743">
        <v>506</v>
      </c>
      <c r="D17" s="743">
        <v>233.60999999999999</v>
      </c>
      <c r="E17" s="743">
        <v>64</v>
      </c>
      <c r="F17" s="743">
        <v>0.14000000000000012</v>
      </c>
      <c r="G17" s="743">
        <v>-7</v>
      </c>
      <c r="H17" s="743">
        <v>568146</v>
      </c>
    </row>
    <row r="18" spans="1:8" s="744" customFormat="1" ht="11.45" customHeight="1">
      <c r="A18" s="746" t="s">
        <v>354</v>
      </c>
      <c r="B18" s="742">
        <v>42767</v>
      </c>
      <c r="C18" s="743">
        <v>505</v>
      </c>
      <c r="D18" s="743">
        <v>257.05</v>
      </c>
      <c r="E18" s="743">
        <v>26</v>
      </c>
      <c r="F18" s="743">
        <v>1.2499999999999998</v>
      </c>
      <c r="G18" s="743">
        <v>-50</v>
      </c>
      <c r="H18" s="743">
        <v>794470</v>
      </c>
    </row>
    <row r="19" spans="1:8" s="744" customFormat="1" ht="11.45" customHeight="1">
      <c r="A19" s="746" t="s">
        <v>354</v>
      </c>
      <c r="B19" s="742">
        <v>42795</v>
      </c>
      <c r="C19" s="743">
        <v>598</v>
      </c>
      <c r="D19" s="743">
        <v>270.29999999999995</v>
      </c>
      <c r="E19" s="743">
        <v>55</v>
      </c>
      <c r="F19" s="743">
        <v>1.42</v>
      </c>
      <c r="G19" s="743">
        <v>77</v>
      </c>
      <c r="H19" s="743">
        <v>729278</v>
      </c>
    </row>
    <row r="20" spans="1:8" s="744" customFormat="1" ht="11.45" customHeight="1">
      <c r="A20" s="746" t="s">
        <v>354</v>
      </c>
      <c r="B20" s="742">
        <v>42826</v>
      </c>
      <c r="C20" s="743">
        <v>552</v>
      </c>
      <c r="D20" s="743">
        <v>260.31</v>
      </c>
      <c r="E20" s="743">
        <v>92</v>
      </c>
      <c r="F20" s="743">
        <v>3.08</v>
      </c>
      <c r="G20" s="743">
        <v>95</v>
      </c>
      <c r="H20" s="743">
        <v>825285</v>
      </c>
    </row>
    <row r="21" spans="1:8" s="744" customFormat="1" ht="11.45" customHeight="1">
      <c r="A21" s="746" t="s">
        <v>354</v>
      </c>
      <c r="B21" s="742">
        <v>42856</v>
      </c>
      <c r="C21" s="743">
        <v>748</v>
      </c>
      <c r="D21" s="743">
        <v>293.32</v>
      </c>
      <c r="E21" s="743">
        <v>-73</v>
      </c>
      <c r="F21" s="743">
        <v>-5.47</v>
      </c>
      <c r="G21" s="743">
        <v>-249</v>
      </c>
      <c r="H21" s="743">
        <v>740328</v>
      </c>
    </row>
    <row r="22" spans="1:8" s="744" customFormat="1" ht="11.45" customHeight="1">
      <c r="A22" s="746" t="s">
        <v>354</v>
      </c>
      <c r="B22" s="742">
        <v>42887</v>
      </c>
      <c r="C22" s="743">
        <v>715</v>
      </c>
      <c r="D22" s="743">
        <v>395.42</v>
      </c>
      <c r="E22" s="743">
        <v>11</v>
      </c>
      <c r="F22" s="743">
        <v>-0.36000000000000032</v>
      </c>
      <c r="G22" s="743">
        <v>-91</v>
      </c>
      <c r="H22" s="743">
        <v>1099154</v>
      </c>
    </row>
    <row r="23" spans="1:8" s="744" customFormat="1" ht="11.45" customHeight="1">
      <c r="A23" s="746" t="s">
        <v>354</v>
      </c>
      <c r="B23" s="742">
        <v>42917</v>
      </c>
      <c r="C23" s="743">
        <v>640</v>
      </c>
      <c r="D23" s="743">
        <v>375.8</v>
      </c>
      <c r="E23" s="743">
        <v>80</v>
      </c>
      <c r="F23" s="743">
        <v>2.69</v>
      </c>
      <c r="G23" s="743">
        <v>125</v>
      </c>
      <c r="H23" s="743">
        <v>970821</v>
      </c>
    </row>
    <row r="24" spans="1:8" s="744" customFormat="1" ht="11.45" customHeight="1">
      <c r="A24" s="746" t="s">
        <v>354</v>
      </c>
      <c r="B24" s="742">
        <v>42948</v>
      </c>
      <c r="C24" s="743">
        <v>693</v>
      </c>
      <c r="D24" s="743">
        <v>352.39</v>
      </c>
      <c r="E24" s="743">
        <v>51</v>
      </c>
      <c r="F24" s="743">
        <v>1.54</v>
      </c>
      <c r="G24" s="743">
        <v>35</v>
      </c>
      <c r="H24" s="743">
        <v>1083692</v>
      </c>
    </row>
    <row r="25" spans="1:8" s="744" customFormat="1" ht="11.45" customHeight="1">
      <c r="A25" s="746" t="s">
        <v>354</v>
      </c>
      <c r="B25" s="742">
        <v>42979</v>
      </c>
      <c r="C25" s="743">
        <v>634</v>
      </c>
      <c r="D25" s="743">
        <v>339.37</v>
      </c>
      <c r="E25" s="743">
        <v>17</v>
      </c>
      <c r="F25" s="743">
        <v>0.71</v>
      </c>
      <c r="G25" s="743">
        <v>-33</v>
      </c>
      <c r="H25" s="743">
        <v>904027</v>
      </c>
    </row>
    <row r="26" spans="1:8" s="744" customFormat="1" ht="11.45" customHeight="1">
      <c r="A26" s="746" t="s">
        <v>354</v>
      </c>
      <c r="B26" s="742">
        <v>43009</v>
      </c>
      <c r="C26" s="743">
        <v>563</v>
      </c>
      <c r="D26" s="743">
        <v>302.8</v>
      </c>
      <c r="E26" s="743">
        <v>15</v>
      </c>
      <c r="F26" s="743">
        <v>-0.84000000000000008</v>
      </c>
      <c r="G26" s="743">
        <v>-69</v>
      </c>
      <c r="H26" s="743">
        <v>862922</v>
      </c>
    </row>
    <row r="27" spans="1:8" s="744" customFormat="1" ht="11.45" customHeight="1">
      <c r="A27" s="746" t="s">
        <v>354</v>
      </c>
      <c r="B27" s="742">
        <v>43040</v>
      </c>
      <c r="C27" s="743">
        <v>588</v>
      </c>
      <c r="D27" s="743">
        <v>356.58000000000004</v>
      </c>
      <c r="E27" s="743">
        <v>0</v>
      </c>
      <c r="F27" s="743">
        <v>-0.95000000000000029</v>
      </c>
      <c r="G27" s="743">
        <v>-31</v>
      </c>
      <c r="H27" s="743">
        <v>960146</v>
      </c>
    </row>
    <row r="28" spans="1:8" s="744" customFormat="1" ht="11.45" customHeight="1">
      <c r="A28" s="746" t="s">
        <v>354</v>
      </c>
      <c r="B28" s="742">
        <v>43070</v>
      </c>
      <c r="C28" s="743">
        <v>607</v>
      </c>
      <c r="D28" s="743">
        <v>390.14000000000004</v>
      </c>
      <c r="E28" s="743">
        <v>58</v>
      </c>
      <c r="F28" s="743">
        <v>1.66</v>
      </c>
      <c r="G28" s="743">
        <v>12</v>
      </c>
      <c r="H28" s="743">
        <v>1115681</v>
      </c>
    </row>
    <row r="29" spans="1:8" s="744" customFormat="1" ht="17.45" customHeight="1">
      <c r="A29" s="746">
        <v>43101</v>
      </c>
      <c r="B29" s="742">
        <v>43101</v>
      </c>
      <c r="C29" s="743">
        <v>497</v>
      </c>
      <c r="D29" s="743">
        <v>288.18</v>
      </c>
      <c r="E29" s="743">
        <v>72</v>
      </c>
      <c r="F29" s="743">
        <v>0.79999999999999982</v>
      </c>
      <c r="G29" s="743">
        <v>25</v>
      </c>
      <c r="H29" s="743">
        <v>811208</v>
      </c>
    </row>
    <row r="30" spans="1:8" s="744" customFormat="1" ht="11.45" customHeight="1">
      <c r="A30" s="746" t="s">
        <v>354</v>
      </c>
      <c r="B30" s="742">
        <v>43132</v>
      </c>
      <c r="C30" s="743">
        <v>504</v>
      </c>
      <c r="D30" s="743">
        <v>258.62</v>
      </c>
      <c r="E30" s="743">
        <v>6</v>
      </c>
      <c r="F30" s="743">
        <v>1.61</v>
      </c>
      <c r="G30" s="743">
        <v>41</v>
      </c>
      <c r="H30" s="743">
        <v>672790</v>
      </c>
    </row>
    <row r="31" spans="1:8" s="744" customFormat="1" ht="11.45" customHeight="1">
      <c r="A31" s="746" t="s">
        <v>354</v>
      </c>
      <c r="B31" s="742">
        <v>43160</v>
      </c>
      <c r="C31" s="743">
        <v>591</v>
      </c>
      <c r="D31" s="743">
        <v>317.14000000000004</v>
      </c>
      <c r="E31" s="743">
        <v>-115</v>
      </c>
      <c r="F31" s="743">
        <v>-3.4699999999999998</v>
      </c>
      <c r="G31" s="743">
        <v>-177</v>
      </c>
      <c r="H31" s="743">
        <v>908555</v>
      </c>
    </row>
    <row r="32" spans="1:8" s="744" customFormat="1" ht="11.45" customHeight="1">
      <c r="A32" s="746" t="s">
        <v>354</v>
      </c>
      <c r="B32" s="742">
        <v>43191</v>
      </c>
      <c r="C32" s="743">
        <v>630</v>
      </c>
      <c r="D32" s="743">
        <v>440</v>
      </c>
      <c r="E32" s="743">
        <v>-9</v>
      </c>
      <c r="F32" s="743">
        <v>-1.8000000000000003</v>
      </c>
      <c r="G32" s="743">
        <v>-65</v>
      </c>
      <c r="H32" s="743">
        <v>1434425</v>
      </c>
    </row>
    <row r="33" spans="1:11" s="744" customFormat="1" ht="11.45" customHeight="1">
      <c r="A33" s="746" t="s">
        <v>354</v>
      </c>
      <c r="B33" s="742">
        <v>43221</v>
      </c>
      <c r="C33" s="743">
        <v>585</v>
      </c>
      <c r="D33" s="743">
        <v>288.08</v>
      </c>
      <c r="E33" s="743">
        <v>39</v>
      </c>
      <c r="F33" s="743">
        <v>1.95</v>
      </c>
      <c r="G33" s="743">
        <v>58</v>
      </c>
      <c r="H33" s="743">
        <v>756682</v>
      </c>
    </row>
    <row r="34" spans="1:11" s="744" customFormat="1" ht="11.45" customHeight="1">
      <c r="A34" s="746" t="s">
        <v>354</v>
      </c>
      <c r="B34" s="742">
        <v>43252</v>
      </c>
      <c r="C34" s="743">
        <v>625</v>
      </c>
      <c r="D34" s="743">
        <v>305.60000000000002</v>
      </c>
      <c r="E34" s="743">
        <v>35</v>
      </c>
      <c r="F34" s="743">
        <v>1.3900000000000001</v>
      </c>
      <c r="G34" s="743">
        <v>49</v>
      </c>
      <c r="H34" s="743">
        <v>916442</v>
      </c>
    </row>
    <row r="35" spans="1:11" s="744" customFormat="1" ht="11.45" customHeight="1">
      <c r="A35" s="746" t="s">
        <v>354</v>
      </c>
      <c r="B35" s="742">
        <v>43282</v>
      </c>
      <c r="C35" s="743">
        <v>702</v>
      </c>
      <c r="D35" s="743">
        <v>361.42</v>
      </c>
      <c r="E35" s="743">
        <v>-10</v>
      </c>
      <c r="F35" s="743">
        <v>-5.1899999999999995</v>
      </c>
      <c r="G35" s="743">
        <v>-158</v>
      </c>
      <c r="H35" s="743">
        <v>963282</v>
      </c>
    </row>
    <row r="36" spans="1:11" s="744" customFormat="1" ht="11.45" customHeight="1">
      <c r="A36" s="746" t="s">
        <v>354</v>
      </c>
      <c r="B36" s="742">
        <v>43313</v>
      </c>
      <c r="C36" s="743">
        <v>623</v>
      </c>
      <c r="D36" s="743">
        <v>345.6</v>
      </c>
      <c r="E36" s="743">
        <v>114</v>
      </c>
      <c r="F36" s="743">
        <v>3.23</v>
      </c>
      <c r="G36" s="743">
        <v>104</v>
      </c>
      <c r="H36" s="743">
        <v>966220</v>
      </c>
    </row>
    <row r="37" spans="1:11" ht="15" customHeight="1">
      <c r="A37" s="1195" t="s">
        <v>1628</v>
      </c>
      <c r="B37" s="1195"/>
      <c r="C37" s="1195"/>
      <c r="D37" s="1195"/>
      <c r="E37" s="1195"/>
      <c r="F37" s="1195"/>
      <c r="G37" s="1195"/>
      <c r="H37" s="1195"/>
    </row>
    <row r="38" spans="1:11" s="744" customFormat="1" ht="17.45" customHeight="1">
      <c r="A38" s="741">
        <v>42583</v>
      </c>
      <c r="B38" s="742">
        <v>42583</v>
      </c>
      <c r="C38" s="743">
        <v>3627</v>
      </c>
      <c r="D38" s="743">
        <v>2358.73</v>
      </c>
      <c r="E38" s="743">
        <v>1068</v>
      </c>
      <c r="F38" s="743">
        <v>67.59</v>
      </c>
      <c r="G38" s="743">
        <v>2292</v>
      </c>
      <c r="H38" s="743">
        <v>2572116</v>
      </c>
    </row>
    <row r="39" spans="1:11" s="734" customFormat="1" ht="11.45" customHeight="1">
      <c r="A39" s="746" t="s">
        <v>354</v>
      </c>
      <c r="B39" s="742">
        <v>42614</v>
      </c>
      <c r="C39" s="743">
        <v>3509</v>
      </c>
      <c r="D39" s="743">
        <v>2849.8500000000004</v>
      </c>
      <c r="E39" s="743">
        <v>704</v>
      </c>
      <c r="F39" s="743">
        <v>53.35</v>
      </c>
      <c r="G39" s="743">
        <v>1783</v>
      </c>
      <c r="H39" s="743">
        <v>2709749</v>
      </c>
      <c r="I39" s="744"/>
      <c r="J39" s="744"/>
      <c r="K39" s="744"/>
    </row>
    <row r="40" spans="1:11" s="734" customFormat="1" ht="11.45" customHeight="1">
      <c r="A40" s="746" t="s">
        <v>354</v>
      </c>
      <c r="B40" s="742">
        <v>42644</v>
      </c>
      <c r="C40" s="743">
        <v>4227</v>
      </c>
      <c r="D40" s="743">
        <v>2536.4300000000003</v>
      </c>
      <c r="E40" s="743">
        <v>1276</v>
      </c>
      <c r="F40" s="743">
        <v>67.819999999999993</v>
      </c>
      <c r="G40" s="743">
        <v>2486</v>
      </c>
      <c r="H40" s="743">
        <v>2498827</v>
      </c>
      <c r="I40" s="744"/>
      <c r="J40" s="744"/>
      <c r="K40" s="744"/>
    </row>
    <row r="41" spans="1:11" s="734" customFormat="1" ht="11.45" customHeight="1">
      <c r="A41" s="746" t="s">
        <v>354</v>
      </c>
      <c r="B41" s="742">
        <v>42675</v>
      </c>
      <c r="C41" s="743">
        <v>3352</v>
      </c>
      <c r="D41" s="743">
        <v>2586.67</v>
      </c>
      <c r="E41" s="743">
        <v>490</v>
      </c>
      <c r="F41" s="743">
        <v>31.900000000000002</v>
      </c>
      <c r="G41" s="743">
        <v>1115</v>
      </c>
      <c r="H41" s="743">
        <v>2678894</v>
      </c>
      <c r="I41" s="744"/>
      <c r="J41" s="744"/>
      <c r="K41" s="744"/>
    </row>
    <row r="42" spans="1:11" s="744" customFormat="1" ht="11.45" customHeight="1">
      <c r="A42" s="746" t="s">
        <v>354</v>
      </c>
      <c r="B42" s="742">
        <v>42705</v>
      </c>
      <c r="C42" s="743">
        <v>3545</v>
      </c>
      <c r="D42" s="743">
        <v>2698.0400000000004</v>
      </c>
      <c r="E42" s="743">
        <v>573</v>
      </c>
      <c r="F42" s="743">
        <v>44.28</v>
      </c>
      <c r="G42" s="743">
        <v>1610</v>
      </c>
      <c r="H42" s="743">
        <v>2810143</v>
      </c>
    </row>
    <row r="43" spans="1:11" s="734" customFormat="1" ht="17.45" customHeight="1">
      <c r="A43" s="746">
        <v>42736</v>
      </c>
      <c r="B43" s="742">
        <v>42736</v>
      </c>
      <c r="C43" s="743">
        <v>2490</v>
      </c>
      <c r="D43" s="743">
        <v>1888.53</v>
      </c>
      <c r="E43" s="743">
        <v>391</v>
      </c>
      <c r="F43" s="743">
        <v>35.909999999999997</v>
      </c>
      <c r="G43" s="743">
        <v>1164</v>
      </c>
      <c r="H43" s="743">
        <v>1923720</v>
      </c>
      <c r="I43" s="744"/>
      <c r="J43" s="744"/>
      <c r="K43" s="744"/>
    </row>
    <row r="44" spans="1:11" s="734" customFormat="1" ht="11.45" customHeight="1">
      <c r="A44" s="746" t="s">
        <v>354</v>
      </c>
      <c r="B44" s="742">
        <v>42767</v>
      </c>
      <c r="C44" s="743">
        <v>2740</v>
      </c>
      <c r="D44" s="743">
        <v>2117.39</v>
      </c>
      <c r="E44" s="743">
        <v>469</v>
      </c>
      <c r="F44" s="743">
        <v>37.21</v>
      </c>
      <c r="G44" s="743">
        <v>1325</v>
      </c>
      <c r="H44" s="743">
        <v>2076976</v>
      </c>
      <c r="I44" s="744"/>
      <c r="J44" s="744"/>
      <c r="K44" s="744"/>
    </row>
    <row r="45" spans="1:11" s="734" customFormat="1" ht="11.45" customHeight="1">
      <c r="A45" s="746" t="s">
        <v>354</v>
      </c>
      <c r="B45" s="742">
        <v>42795</v>
      </c>
      <c r="C45" s="743">
        <v>3297</v>
      </c>
      <c r="D45" s="743">
        <v>2390.8900000000003</v>
      </c>
      <c r="E45" s="743">
        <v>585</v>
      </c>
      <c r="F45" s="743">
        <v>45.489999999999995</v>
      </c>
      <c r="G45" s="743">
        <v>1570</v>
      </c>
      <c r="H45" s="743">
        <v>2192920</v>
      </c>
      <c r="I45" s="744"/>
      <c r="J45" s="744"/>
      <c r="K45" s="744"/>
    </row>
    <row r="46" spans="1:11" s="734" customFormat="1" ht="11.45" customHeight="1">
      <c r="A46" s="746" t="s">
        <v>354</v>
      </c>
      <c r="B46" s="742">
        <v>42826</v>
      </c>
      <c r="C46" s="743">
        <v>3088</v>
      </c>
      <c r="D46" s="743">
        <v>2451.5099999999998</v>
      </c>
      <c r="E46" s="743">
        <v>436</v>
      </c>
      <c r="F46" s="743">
        <v>35.230000000000004</v>
      </c>
      <c r="G46" s="743">
        <v>1252</v>
      </c>
      <c r="H46" s="743">
        <v>2221649</v>
      </c>
      <c r="I46" s="744"/>
      <c r="J46" s="744"/>
      <c r="K46" s="744"/>
    </row>
    <row r="47" spans="1:11" s="734" customFormat="1" ht="11.45" customHeight="1">
      <c r="A47" s="746" t="s">
        <v>354</v>
      </c>
      <c r="B47" s="742">
        <v>42856</v>
      </c>
      <c r="C47" s="743">
        <v>3341</v>
      </c>
      <c r="D47" s="743">
        <v>2529.9699999999998</v>
      </c>
      <c r="E47" s="743">
        <v>552</v>
      </c>
      <c r="F47" s="743">
        <v>41.46</v>
      </c>
      <c r="G47" s="743">
        <v>1430</v>
      </c>
      <c r="H47" s="743">
        <v>2358639</v>
      </c>
      <c r="I47" s="744"/>
      <c r="J47" s="744"/>
      <c r="K47" s="744"/>
    </row>
    <row r="48" spans="1:11" s="734" customFormat="1" ht="11.45" customHeight="1">
      <c r="A48" s="746" t="s">
        <v>354</v>
      </c>
      <c r="B48" s="742">
        <v>42887</v>
      </c>
      <c r="C48" s="743">
        <v>3577</v>
      </c>
      <c r="D48" s="743">
        <v>2700.65</v>
      </c>
      <c r="E48" s="743">
        <v>1029</v>
      </c>
      <c r="F48" s="743">
        <v>63.02</v>
      </c>
      <c r="G48" s="743">
        <v>2330</v>
      </c>
      <c r="H48" s="743">
        <v>2908382</v>
      </c>
      <c r="I48" s="744"/>
      <c r="J48" s="744"/>
      <c r="K48" s="744"/>
    </row>
    <row r="49" spans="1:11" s="734" customFormat="1" ht="11.45" customHeight="1">
      <c r="A49" s="746" t="s">
        <v>354</v>
      </c>
      <c r="B49" s="742">
        <v>42917</v>
      </c>
      <c r="C49" s="743">
        <v>3744</v>
      </c>
      <c r="D49" s="743">
        <v>2806.1899999999996</v>
      </c>
      <c r="E49" s="743">
        <v>844</v>
      </c>
      <c r="F49" s="743">
        <v>57.89</v>
      </c>
      <c r="G49" s="743">
        <v>2240</v>
      </c>
      <c r="H49" s="743">
        <v>2778067</v>
      </c>
      <c r="I49" s="744"/>
      <c r="J49" s="744"/>
      <c r="K49" s="744"/>
    </row>
    <row r="50" spans="1:11" s="734" customFormat="1" ht="11.45" customHeight="1">
      <c r="A50" s="746" t="s">
        <v>354</v>
      </c>
      <c r="B50" s="742">
        <v>42948</v>
      </c>
      <c r="C50" s="743">
        <v>3623</v>
      </c>
      <c r="D50" s="743">
        <v>2878.7799999999997</v>
      </c>
      <c r="E50" s="743">
        <v>694</v>
      </c>
      <c r="F50" s="743">
        <v>54.769999999999996</v>
      </c>
      <c r="G50" s="743">
        <v>1961</v>
      </c>
      <c r="H50" s="743">
        <v>3084712</v>
      </c>
      <c r="I50" s="744"/>
      <c r="J50" s="744"/>
      <c r="K50" s="744"/>
    </row>
    <row r="51" spans="1:11" s="734" customFormat="1" ht="11.45" customHeight="1">
      <c r="A51" s="746" t="s">
        <v>354</v>
      </c>
      <c r="B51" s="742">
        <v>42979</v>
      </c>
      <c r="C51" s="743">
        <v>3286</v>
      </c>
      <c r="D51" s="743">
        <v>2355.65</v>
      </c>
      <c r="E51" s="743">
        <v>455</v>
      </c>
      <c r="F51" s="743">
        <v>33.459999999999994</v>
      </c>
      <c r="G51" s="743">
        <v>1113</v>
      </c>
      <c r="H51" s="743">
        <v>2487765</v>
      </c>
      <c r="I51" s="744"/>
      <c r="J51" s="744"/>
      <c r="K51" s="744"/>
    </row>
    <row r="52" spans="1:11" s="734" customFormat="1" ht="11.45" customHeight="1">
      <c r="A52" s="746" t="s">
        <v>354</v>
      </c>
      <c r="B52" s="742">
        <v>43009</v>
      </c>
      <c r="C52" s="743">
        <v>3199</v>
      </c>
      <c r="D52" s="743">
        <v>2355.31</v>
      </c>
      <c r="E52" s="743">
        <v>473</v>
      </c>
      <c r="F52" s="743">
        <v>42.45</v>
      </c>
      <c r="G52" s="743">
        <v>1455</v>
      </c>
      <c r="H52" s="743">
        <v>2370080</v>
      </c>
      <c r="I52" s="744"/>
      <c r="J52" s="744"/>
      <c r="K52" s="744"/>
    </row>
    <row r="53" spans="1:11" s="734" customFormat="1" ht="11.45" customHeight="1">
      <c r="A53" s="746" t="s">
        <v>354</v>
      </c>
      <c r="B53" s="742">
        <v>43040</v>
      </c>
      <c r="C53" s="743">
        <v>3150</v>
      </c>
      <c r="D53" s="743">
        <v>2295.71</v>
      </c>
      <c r="E53" s="743">
        <v>701</v>
      </c>
      <c r="F53" s="743">
        <v>34.67</v>
      </c>
      <c r="G53" s="743">
        <v>1467</v>
      </c>
      <c r="H53" s="743">
        <v>2239201</v>
      </c>
      <c r="I53" s="744"/>
      <c r="J53" s="744"/>
      <c r="K53" s="744"/>
    </row>
    <row r="54" spans="1:11" s="744" customFormat="1" ht="11.45" customHeight="1">
      <c r="A54" s="746" t="s">
        <v>354</v>
      </c>
      <c r="B54" s="742">
        <v>43070</v>
      </c>
      <c r="C54" s="743">
        <v>3295</v>
      </c>
      <c r="D54" s="743">
        <v>3123.91</v>
      </c>
      <c r="E54" s="743">
        <v>1046</v>
      </c>
      <c r="F54" s="743">
        <v>57.029999999999994</v>
      </c>
      <c r="G54" s="743">
        <v>1966</v>
      </c>
      <c r="H54" s="743">
        <v>3344600</v>
      </c>
    </row>
    <row r="55" spans="1:11" s="734" customFormat="1" ht="17.45" customHeight="1">
      <c r="A55" s="746">
        <v>43101</v>
      </c>
      <c r="B55" s="742">
        <v>43101</v>
      </c>
      <c r="C55" s="743">
        <v>2912</v>
      </c>
      <c r="D55" s="743">
        <v>2379.23</v>
      </c>
      <c r="E55" s="743">
        <v>207</v>
      </c>
      <c r="F55" s="743">
        <v>20.369999999999997</v>
      </c>
      <c r="G55" s="743">
        <v>627</v>
      </c>
      <c r="H55" s="743">
        <v>2287075</v>
      </c>
      <c r="I55" s="744"/>
      <c r="J55" s="744"/>
      <c r="K55" s="744"/>
    </row>
    <row r="56" spans="1:11" s="734" customFormat="1" ht="11.45" customHeight="1">
      <c r="A56" s="746" t="s">
        <v>354</v>
      </c>
      <c r="B56" s="742">
        <v>43132</v>
      </c>
      <c r="C56" s="743">
        <v>2662</v>
      </c>
      <c r="D56" s="743">
        <v>2176.2799999999997</v>
      </c>
      <c r="E56" s="743">
        <v>342</v>
      </c>
      <c r="F56" s="743">
        <v>27.79</v>
      </c>
      <c r="G56" s="743">
        <v>964</v>
      </c>
      <c r="H56" s="743">
        <v>2095313</v>
      </c>
      <c r="I56" s="744"/>
      <c r="J56" s="744"/>
      <c r="K56" s="744"/>
    </row>
    <row r="57" spans="1:11" s="734" customFormat="1" ht="11.45" customHeight="1">
      <c r="A57" s="746" t="s">
        <v>354</v>
      </c>
      <c r="B57" s="742">
        <v>43160</v>
      </c>
      <c r="C57" s="743">
        <v>3001</v>
      </c>
      <c r="D57" s="743">
        <v>2377</v>
      </c>
      <c r="E57" s="743">
        <v>763</v>
      </c>
      <c r="F57" s="743">
        <v>56.65</v>
      </c>
      <c r="G57" s="743">
        <v>1819</v>
      </c>
      <c r="H57" s="743">
        <v>2608208</v>
      </c>
      <c r="I57" s="744"/>
      <c r="J57" s="744"/>
      <c r="K57" s="744"/>
    </row>
    <row r="58" spans="1:11" s="734" customFormat="1" ht="11.45" customHeight="1">
      <c r="A58" s="746" t="s">
        <v>354</v>
      </c>
      <c r="B58" s="742">
        <v>43191</v>
      </c>
      <c r="C58" s="743">
        <v>3354</v>
      </c>
      <c r="D58" s="743">
        <v>2721.05</v>
      </c>
      <c r="E58" s="743">
        <v>790</v>
      </c>
      <c r="F58" s="743">
        <v>52.07</v>
      </c>
      <c r="G58" s="743">
        <v>1847</v>
      </c>
      <c r="H58" s="743">
        <v>3317450</v>
      </c>
      <c r="I58" s="744"/>
      <c r="J58" s="744"/>
      <c r="K58" s="744"/>
    </row>
    <row r="59" spans="1:11" s="734" customFormat="1" ht="11.45" customHeight="1">
      <c r="A59" s="746" t="s">
        <v>354</v>
      </c>
      <c r="B59" s="742">
        <v>43221</v>
      </c>
      <c r="C59" s="743">
        <v>3171</v>
      </c>
      <c r="D59" s="743">
        <v>2679.82</v>
      </c>
      <c r="E59" s="743">
        <v>585</v>
      </c>
      <c r="F59" s="743">
        <v>38.17</v>
      </c>
      <c r="G59" s="743">
        <v>1441</v>
      </c>
      <c r="H59" s="743">
        <v>2939164</v>
      </c>
      <c r="I59" s="744"/>
      <c r="J59" s="744"/>
      <c r="K59" s="744"/>
    </row>
    <row r="60" spans="1:11" s="734" customFormat="1" ht="11.45" customHeight="1">
      <c r="A60" s="746" t="s">
        <v>354</v>
      </c>
      <c r="B60" s="742">
        <v>43252</v>
      </c>
      <c r="C60" s="750">
        <v>3512</v>
      </c>
      <c r="D60" s="750">
        <v>2742.5199999999995</v>
      </c>
      <c r="E60" s="750">
        <v>610</v>
      </c>
      <c r="F60" s="750">
        <v>42.28</v>
      </c>
      <c r="G60" s="750">
        <v>1498</v>
      </c>
      <c r="H60" s="750">
        <v>2920621</v>
      </c>
      <c r="I60" s="744"/>
      <c r="J60" s="744"/>
      <c r="K60" s="744"/>
    </row>
    <row r="61" spans="1:11" s="734" customFormat="1" ht="11.45" customHeight="1">
      <c r="A61" s="746" t="s">
        <v>354</v>
      </c>
      <c r="B61" s="742">
        <v>43282</v>
      </c>
      <c r="C61" s="750">
        <v>3943</v>
      </c>
      <c r="D61" s="750">
        <v>2814.35</v>
      </c>
      <c r="E61" s="750">
        <v>698</v>
      </c>
      <c r="F61" s="750">
        <v>50.46</v>
      </c>
      <c r="G61" s="750">
        <v>1715</v>
      </c>
      <c r="H61" s="750">
        <v>3234216</v>
      </c>
      <c r="I61" s="744"/>
      <c r="J61" s="744"/>
      <c r="K61" s="744"/>
    </row>
    <row r="62" spans="1:11" s="734" customFormat="1" ht="11.45" customHeight="1">
      <c r="A62" s="746" t="s">
        <v>354</v>
      </c>
      <c r="B62" s="742">
        <v>43313</v>
      </c>
      <c r="C62" s="743">
        <v>3534</v>
      </c>
      <c r="D62" s="743">
        <v>2820.3399999999997</v>
      </c>
      <c r="E62" s="743">
        <v>549</v>
      </c>
      <c r="F62" s="743">
        <v>46.489999999999995</v>
      </c>
      <c r="G62" s="743">
        <v>1535</v>
      </c>
      <c r="H62" s="743">
        <v>3156685</v>
      </c>
      <c r="I62" s="744"/>
      <c r="J62" s="744"/>
      <c r="K62" s="744"/>
    </row>
    <row r="63" spans="1:11" ht="15" customHeight="1">
      <c r="A63" s="1195" t="s">
        <v>1489</v>
      </c>
      <c r="B63" s="1195"/>
      <c r="C63" s="1195"/>
      <c r="D63" s="1195"/>
      <c r="E63" s="1195"/>
      <c r="F63" s="1195"/>
      <c r="G63" s="1195"/>
      <c r="H63" s="1195"/>
    </row>
    <row r="64" spans="1:11" s="744" customFormat="1" ht="17.45" customHeight="1">
      <c r="A64" s="741">
        <v>42583</v>
      </c>
      <c r="B64" s="742">
        <v>42583</v>
      </c>
      <c r="C64" s="743">
        <v>768</v>
      </c>
      <c r="D64" s="743">
        <v>375.13</v>
      </c>
      <c r="E64" s="743">
        <v>403</v>
      </c>
      <c r="F64" s="743">
        <v>13.14</v>
      </c>
      <c r="G64" s="743">
        <v>518</v>
      </c>
      <c r="H64" s="743">
        <v>887675</v>
      </c>
    </row>
    <row r="65" spans="1:8" s="734" customFormat="1" ht="11.45" customHeight="1">
      <c r="A65" s="746" t="s">
        <v>354</v>
      </c>
      <c r="B65" s="742">
        <v>42614</v>
      </c>
      <c r="C65" s="743">
        <v>698</v>
      </c>
      <c r="D65" s="743">
        <v>479.06000000000006</v>
      </c>
      <c r="E65" s="743">
        <v>186</v>
      </c>
      <c r="F65" s="743">
        <v>4.7</v>
      </c>
      <c r="G65" s="743">
        <v>103</v>
      </c>
      <c r="H65" s="743">
        <v>1203487</v>
      </c>
    </row>
    <row r="66" spans="1:8" s="734" customFormat="1" ht="11.45" customHeight="1">
      <c r="A66" s="746" t="s">
        <v>354</v>
      </c>
      <c r="B66" s="742">
        <v>42644</v>
      </c>
      <c r="C66" s="743">
        <v>1598</v>
      </c>
      <c r="D66" s="743">
        <v>468.95</v>
      </c>
      <c r="E66" s="743">
        <v>231</v>
      </c>
      <c r="F66" s="743">
        <v>9.16</v>
      </c>
      <c r="G66" s="743">
        <v>347</v>
      </c>
      <c r="H66" s="743">
        <v>988124</v>
      </c>
    </row>
    <row r="67" spans="1:8" s="734" customFormat="1" ht="11.45" customHeight="1">
      <c r="A67" s="746" t="s">
        <v>354</v>
      </c>
      <c r="B67" s="742">
        <v>42675</v>
      </c>
      <c r="C67" s="743">
        <v>695</v>
      </c>
      <c r="D67" s="743">
        <v>346.79</v>
      </c>
      <c r="E67" s="743">
        <v>91</v>
      </c>
      <c r="F67" s="743">
        <v>2.21</v>
      </c>
      <c r="G67" s="743">
        <v>106</v>
      </c>
      <c r="H67" s="743">
        <v>949544</v>
      </c>
    </row>
    <row r="68" spans="1:8" s="744" customFormat="1" ht="11.45" customHeight="1">
      <c r="A68" s="746" t="s">
        <v>354</v>
      </c>
      <c r="B68" s="742">
        <v>42705</v>
      </c>
      <c r="C68" s="743">
        <v>733</v>
      </c>
      <c r="D68" s="743">
        <v>426.01000000000005</v>
      </c>
      <c r="E68" s="743">
        <v>198</v>
      </c>
      <c r="F68" s="743">
        <v>8.629999999999999</v>
      </c>
      <c r="G68" s="743">
        <v>366</v>
      </c>
      <c r="H68" s="743">
        <v>1135148</v>
      </c>
    </row>
    <row r="69" spans="1:8" s="734" customFormat="1" ht="17.45" customHeight="1">
      <c r="A69" s="746">
        <v>42736</v>
      </c>
      <c r="B69" s="742">
        <v>42736</v>
      </c>
      <c r="C69" s="743">
        <v>574</v>
      </c>
      <c r="D69" s="743">
        <v>309.18</v>
      </c>
      <c r="E69" s="743">
        <v>117</v>
      </c>
      <c r="F69" s="743">
        <v>5.32</v>
      </c>
      <c r="G69" s="743">
        <v>177</v>
      </c>
      <c r="H69" s="743">
        <v>752479</v>
      </c>
    </row>
    <row r="70" spans="1:8" s="734" customFormat="1" ht="11.45" customHeight="1">
      <c r="A70" s="746" t="s">
        <v>354</v>
      </c>
      <c r="B70" s="742">
        <v>42767</v>
      </c>
      <c r="C70" s="743">
        <v>632</v>
      </c>
      <c r="D70" s="743">
        <v>308.77</v>
      </c>
      <c r="E70" s="743">
        <v>146</v>
      </c>
      <c r="F70" s="743">
        <v>9.7200000000000006</v>
      </c>
      <c r="G70" s="743">
        <v>185</v>
      </c>
      <c r="H70" s="743">
        <v>907909</v>
      </c>
    </row>
    <row r="71" spans="1:8" s="734" customFormat="1" ht="11.45" customHeight="1">
      <c r="A71" s="746" t="s">
        <v>354</v>
      </c>
      <c r="B71" s="742">
        <v>42795</v>
      </c>
      <c r="C71" s="743">
        <v>691</v>
      </c>
      <c r="D71" s="743">
        <v>368.9</v>
      </c>
      <c r="E71" s="743">
        <v>199</v>
      </c>
      <c r="F71" s="743">
        <v>9.01</v>
      </c>
      <c r="G71" s="743">
        <v>338</v>
      </c>
      <c r="H71" s="743">
        <v>897899</v>
      </c>
    </row>
    <row r="72" spans="1:8" s="734" customFormat="1" ht="11.45" customHeight="1">
      <c r="A72" s="746" t="s">
        <v>354</v>
      </c>
      <c r="B72" s="742">
        <v>42826</v>
      </c>
      <c r="C72" s="743">
        <v>619</v>
      </c>
      <c r="D72" s="743">
        <v>340.23</v>
      </c>
      <c r="E72" s="743">
        <v>120</v>
      </c>
      <c r="F72" s="743">
        <v>3.53</v>
      </c>
      <c r="G72" s="743">
        <v>89</v>
      </c>
      <c r="H72" s="743">
        <v>923872</v>
      </c>
    </row>
    <row r="73" spans="1:8" s="734" customFormat="1" ht="11.45" customHeight="1">
      <c r="A73" s="746" t="s">
        <v>354</v>
      </c>
      <c r="B73" s="742">
        <v>42856</v>
      </c>
      <c r="C73" s="743">
        <v>674</v>
      </c>
      <c r="D73" s="743">
        <v>335.51</v>
      </c>
      <c r="E73" s="743">
        <v>59</v>
      </c>
      <c r="F73" s="743">
        <v>1.1099999999999999</v>
      </c>
      <c r="G73" s="743">
        <v>29</v>
      </c>
      <c r="H73" s="743">
        <v>800014</v>
      </c>
    </row>
    <row r="74" spans="1:8" s="734" customFormat="1" ht="11.45" customHeight="1">
      <c r="A74" s="746" t="s">
        <v>354</v>
      </c>
      <c r="B74" s="742">
        <v>42887</v>
      </c>
      <c r="C74" s="743">
        <v>825</v>
      </c>
      <c r="D74" s="743">
        <v>420.87</v>
      </c>
      <c r="E74" s="743">
        <v>174</v>
      </c>
      <c r="F74" s="743">
        <v>10.11</v>
      </c>
      <c r="G74" s="743">
        <v>338</v>
      </c>
      <c r="H74" s="743">
        <v>1140186</v>
      </c>
    </row>
    <row r="75" spans="1:8" s="734" customFormat="1" ht="11.45" customHeight="1">
      <c r="A75" s="746" t="s">
        <v>354</v>
      </c>
      <c r="B75" s="742">
        <v>42917</v>
      </c>
      <c r="C75" s="743">
        <v>781</v>
      </c>
      <c r="D75" s="743">
        <v>462.78000000000003</v>
      </c>
      <c r="E75" s="743">
        <v>257</v>
      </c>
      <c r="F75" s="743">
        <v>14.27</v>
      </c>
      <c r="G75" s="743">
        <v>603</v>
      </c>
      <c r="H75" s="743">
        <v>1155975</v>
      </c>
    </row>
    <row r="76" spans="1:8" s="734" customFormat="1" ht="11.45" customHeight="1">
      <c r="A76" s="746" t="s">
        <v>354</v>
      </c>
      <c r="B76" s="742">
        <v>42948</v>
      </c>
      <c r="C76" s="743">
        <v>809</v>
      </c>
      <c r="D76" s="743">
        <v>467.18</v>
      </c>
      <c r="E76" s="743">
        <v>290</v>
      </c>
      <c r="F76" s="743">
        <v>10.85</v>
      </c>
      <c r="G76" s="743">
        <v>402</v>
      </c>
      <c r="H76" s="743">
        <v>1363270</v>
      </c>
    </row>
    <row r="77" spans="1:8" s="734" customFormat="1" ht="11.45" customHeight="1">
      <c r="A77" s="746" t="s">
        <v>354</v>
      </c>
      <c r="B77" s="742">
        <v>42979</v>
      </c>
      <c r="C77" s="743">
        <v>735</v>
      </c>
      <c r="D77" s="743">
        <v>411.73</v>
      </c>
      <c r="E77" s="743">
        <v>103</v>
      </c>
      <c r="F77" s="743">
        <v>2.94</v>
      </c>
      <c r="G77" s="743">
        <v>93</v>
      </c>
      <c r="H77" s="743">
        <v>1024994</v>
      </c>
    </row>
    <row r="78" spans="1:8" s="734" customFormat="1" ht="11.45" customHeight="1">
      <c r="A78" s="746" t="s">
        <v>354</v>
      </c>
      <c r="B78" s="742">
        <v>43009</v>
      </c>
      <c r="C78" s="743">
        <v>647</v>
      </c>
      <c r="D78" s="743">
        <v>385.41999999999996</v>
      </c>
      <c r="E78" s="743">
        <v>128</v>
      </c>
      <c r="F78" s="743">
        <v>7.06</v>
      </c>
      <c r="G78" s="743">
        <v>258</v>
      </c>
      <c r="H78" s="743">
        <v>969832</v>
      </c>
    </row>
    <row r="79" spans="1:8" s="734" customFormat="1" ht="11.45" customHeight="1">
      <c r="A79" s="746" t="s">
        <v>354</v>
      </c>
      <c r="B79" s="742">
        <v>43040</v>
      </c>
      <c r="C79" s="743">
        <v>674</v>
      </c>
      <c r="D79" s="743">
        <v>366.23</v>
      </c>
      <c r="E79" s="743">
        <v>498</v>
      </c>
      <c r="F79" s="743">
        <v>7.8900000000000006</v>
      </c>
      <c r="G79" s="743">
        <v>515</v>
      </c>
      <c r="H79" s="743">
        <v>995688</v>
      </c>
    </row>
    <row r="80" spans="1:8" s="744" customFormat="1" ht="11.45" customHeight="1">
      <c r="A80" s="746" t="s">
        <v>354</v>
      </c>
      <c r="B80" s="742">
        <v>43070</v>
      </c>
      <c r="C80" s="743">
        <v>692</v>
      </c>
      <c r="D80" s="743">
        <v>442.98999999999995</v>
      </c>
      <c r="E80" s="743">
        <v>138</v>
      </c>
      <c r="F80" s="743">
        <v>8.76</v>
      </c>
      <c r="G80" s="743">
        <v>181</v>
      </c>
      <c r="H80" s="743">
        <v>1188269</v>
      </c>
    </row>
    <row r="81" spans="1:8" s="734" customFormat="1" ht="17.45" customHeight="1">
      <c r="A81" s="746">
        <v>43101</v>
      </c>
      <c r="B81" s="742">
        <v>43101</v>
      </c>
      <c r="C81" s="743">
        <v>585</v>
      </c>
      <c r="D81" s="743">
        <v>358.56</v>
      </c>
      <c r="E81" s="743">
        <v>89</v>
      </c>
      <c r="F81" s="743">
        <v>3.8200000000000003</v>
      </c>
      <c r="G81" s="743">
        <v>106</v>
      </c>
      <c r="H81" s="743">
        <v>898067</v>
      </c>
    </row>
    <row r="82" spans="1:8" s="734" customFormat="1" ht="11.45" customHeight="1">
      <c r="A82" s="746" t="s">
        <v>354</v>
      </c>
      <c r="B82" s="742">
        <v>43132</v>
      </c>
      <c r="C82" s="743">
        <v>587</v>
      </c>
      <c r="D82" s="743">
        <v>336.46</v>
      </c>
      <c r="E82" s="743">
        <v>112</v>
      </c>
      <c r="F82" s="743">
        <v>4.79</v>
      </c>
      <c r="G82" s="743">
        <v>163</v>
      </c>
      <c r="H82" s="743">
        <v>843563</v>
      </c>
    </row>
    <row r="83" spans="1:8" s="734" customFormat="1" ht="11.45" customHeight="1">
      <c r="A83" s="746" t="s">
        <v>354</v>
      </c>
      <c r="B83" s="742">
        <v>43160</v>
      </c>
      <c r="C83" s="743">
        <v>679</v>
      </c>
      <c r="D83" s="743">
        <v>373.05</v>
      </c>
      <c r="E83" s="743">
        <v>134</v>
      </c>
      <c r="F83" s="743">
        <v>5.16</v>
      </c>
      <c r="G83" s="743">
        <v>172</v>
      </c>
      <c r="H83" s="743">
        <v>951655</v>
      </c>
    </row>
    <row r="84" spans="1:8" s="734" customFormat="1" ht="11.45" customHeight="1">
      <c r="A84" s="746" t="s">
        <v>354</v>
      </c>
      <c r="B84" s="742">
        <v>43191</v>
      </c>
      <c r="C84" s="743">
        <v>712</v>
      </c>
      <c r="D84" s="743">
        <v>509.33000000000004</v>
      </c>
      <c r="E84" s="743">
        <v>309</v>
      </c>
      <c r="F84" s="743">
        <v>10.58</v>
      </c>
      <c r="G84" s="743">
        <v>411</v>
      </c>
      <c r="H84" s="743">
        <v>1370252</v>
      </c>
    </row>
    <row r="85" spans="1:8" s="734" customFormat="1" ht="11.45" customHeight="1">
      <c r="A85" s="746" t="s">
        <v>354</v>
      </c>
      <c r="B85" s="742">
        <v>43221</v>
      </c>
      <c r="C85" s="743">
        <v>643</v>
      </c>
      <c r="D85" s="743">
        <v>348.71</v>
      </c>
      <c r="E85" s="743">
        <v>313</v>
      </c>
      <c r="F85" s="743">
        <v>11.22</v>
      </c>
      <c r="G85" s="743">
        <v>545</v>
      </c>
      <c r="H85" s="743">
        <v>885321</v>
      </c>
    </row>
    <row r="86" spans="1:8" s="734" customFormat="1" ht="11.45" customHeight="1">
      <c r="A86" s="746" t="s">
        <v>354</v>
      </c>
      <c r="B86" s="742">
        <v>43252</v>
      </c>
      <c r="C86" s="743">
        <v>736</v>
      </c>
      <c r="D86" s="743">
        <v>438.73999999999995</v>
      </c>
      <c r="E86" s="743">
        <v>142</v>
      </c>
      <c r="F86" s="743">
        <v>7.93</v>
      </c>
      <c r="G86" s="743">
        <v>257</v>
      </c>
      <c r="H86" s="743">
        <v>1105050</v>
      </c>
    </row>
    <row r="87" spans="1:8" s="734" customFormat="1" ht="11.45" customHeight="1">
      <c r="A87" s="746" t="s">
        <v>354</v>
      </c>
      <c r="B87" s="742">
        <v>43282</v>
      </c>
      <c r="C87" s="743">
        <v>856</v>
      </c>
      <c r="D87" s="743">
        <v>493.31000000000006</v>
      </c>
      <c r="E87" s="743">
        <v>267</v>
      </c>
      <c r="F87" s="743">
        <v>10.28</v>
      </c>
      <c r="G87" s="743">
        <v>339</v>
      </c>
      <c r="H87" s="743">
        <v>1194322</v>
      </c>
    </row>
    <row r="88" spans="1:8" s="734" customFormat="1" ht="11.45" customHeight="1">
      <c r="A88" s="746" t="s">
        <v>354</v>
      </c>
      <c r="B88" s="742">
        <v>43313</v>
      </c>
      <c r="C88" s="743">
        <v>784</v>
      </c>
      <c r="D88" s="743">
        <v>430.33000000000004</v>
      </c>
      <c r="E88" s="743">
        <v>200</v>
      </c>
      <c r="F88" s="743">
        <v>9.15</v>
      </c>
      <c r="G88" s="743">
        <v>322</v>
      </c>
      <c r="H88" s="743">
        <v>1188831</v>
      </c>
    </row>
    <row r="89" spans="1:8" s="734" customFormat="1" ht="20.100000000000001" customHeight="1">
      <c r="A89" s="744"/>
      <c r="B89" s="742"/>
      <c r="C89" s="743"/>
      <c r="D89" s="743"/>
      <c r="E89" s="743"/>
      <c r="F89" s="743"/>
      <c r="G89" s="743"/>
      <c r="H89" s="743"/>
    </row>
    <row r="90" spans="1:8" ht="26.1" customHeight="1">
      <c r="A90" s="751" t="s">
        <v>1743</v>
      </c>
      <c r="C90" s="752"/>
      <c r="G90" s="744"/>
      <c r="H90" s="753"/>
    </row>
    <row r="91" spans="1:8" ht="18.95" customHeight="1">
      <c r="A91" s="1213"/>
      <c r="B91" s="1213"/>
      <c r="C91" s="1213"/>
      <c r="D91" s="1213"/>
      <c r="E91" s="1213"/>
      <c r="F91" s="1213"/>
      <c r="G91" s="1213"/>
      <c r="H91" s="1213"/>
    </row>
    <row r="92" spans="1:8" ht="11.1" customHeight="1">
      <c r="A92" s="1216"/>
      <c r="B92" s="1216"/>
      <c r="C92" s="1216"/>
      <c r="D92" s="1216"/>
      <c r="E92" s="1216"/>
      <c r="F92" s="1216"/>
      <c r="G92" s="1216"/>
      <c r="H92" s="1216"/>
    </row>
    <row r="93" spans="1:8" s="744" customFormat="1" ht="17.45" customHeight="1">
      <c r="A93" s="754"/>
      <c r="B93" s="755"/>
      <c r="C93" s="756"/>
      <c r="D93" s="757"/>
      <c r="E93" s="756"/>
      <c r="F93" s="757"/>
      <c r="G93" s="756"/>
      <c r="H93" s="756"/>
    </row>
    <row r="94" spans="1:8" s="744" customFormat="1" ht="17.45" customHeight="1">
      <c r="A94" s="754"/>
      <c r="B94" s="755"/>
      <c r="C94" s="756"/>
      <c r="D94" s="757"/>
      <c r="E94" s="756"/>
      <c r="F94" s="757"/>
      <c r="G94" s="756"/>
      <c r="H94" s="756"/>
    </row>
    <row r="95" spans="1:8" s="744" customFormat="1" ht="17.45" customHeight="1">
      <c r="A95" s="754"/>
      <c r="B95" s="755"/>
      <c r="C95" s="756"/>
      <c r="D95" s="757"/>
      <c r="E95" s="756"/>
      <c r="F95" s="757"/>
      <c r="G95" s="756"/>
      <c r="H95" s="756"/>
    </row>
    <row r="96" spans="1:8" s="744" customFormat="1" ht="17.45" customHeight="1">
      <c r="A96" s="754"/>
      <c r="B96" s="755"/>
      <c r="C96" s="756"/>
      <c r="D96" s="757"/>
      <c r="E96" s="756"/>
      <c r="F96" s="757"/>
      <c r="G96" s="756"/>
      <c r="H96" s="756"/>
    </row>
    <row r="97" spans="1:8" s="744" customFormat="1" ht="17.45" customHeight="1">
      <c r="A97" s="754"/>
      <c r="B97" s="755"/>
      <c r="C97" s="756"/>
      <c r="D97" s="757"/>
      <c r="E97" s="756"/>
      <c r="F97" s="757"/>
      <c r="G97" s="756"/>
      <c r="H97" s="756"/>
    </row>
    <row r="98" spans="1:8" s="744" customFormat="1" ht="17.45" customHeight="1">
      <c r="A98" s="754"/>
      <c r="B98" s="755"/>
      <c r="C98" s="756"/>
      <c r="D98" s="757"/>
      <c r="E98" s="756"/>
      <c r="F98" s="757"/>
      <c r="G98" s="756"/>
      <c r="H98" s="756"/>
    </row>
    <row r="99" spans="1:8" s="744" customFormat="1" ht="17.45" customHeight="1">
      <c r="A99" s="754"/>
      <c r="B99" s="755"/>
      <c r="C99" s="758"/>
      <c r="D99" s="758"/>
      <c r="E99" s="758"/>
      <c r="F99" s="758"/>
      <c r="G99" s="758"/>
      <c r="H99" s="758"/>
    </row>
    <row r="100" spans="1:8" s="744" customFormat="1" ht="17.45" customHeight="1">
      <c r="A100" s="754"/>
      <c r="B100" s="755"/>
      <c r="C100" s="758"/>
      <c r="D100" s="758"/>
      <c r="E100" s="758"/>
      <c r="F100" s="758"/>
      <c r="G100" s="758"/>
      <c r="H100" s="758"/>
    </row>
    <row r="101" spans="1:8" s="744" customFormat="1" ht="17.45" customHeight="1">
      <c r="A101" s="754"/>
      <c r="B101" s="755"/>
      <c r="C101" s="758"/>
      <c r="D101" s="758"/>
      <c r="E101" s="758"/>
      <c r="F101" s="758"/>
      <c r="G101" s="758"/>
      <c r="H101" s="758"/>
    </row>
    <row r="102" spans="1:8" s="744" customFormat="1" ht="17.45" customHeight="1">
      <c r="A102" s="754"/>
      <c r="B102" s="755"/>
      <c r="C102" s="758"/>
      <c r="D102" s="758"/>
      <c r="E102" s="758"/>
      <c r="F102" s="758"/>
      <c r="G102" s="758"/>
      <c r="H102" s="758"/>
    </row>
    <row r="103" spans="1:8" s="744" customFormat="1" ht="17.45" customHeight="1">
      <c r="A103" s="754"/>
      <c r="B103" s="755"/>
      <c r="C103" s="756"/>
      <c r="D103" s="757"/>
      <c r="E103" s="756"/>
      <c r="F103" s="757"/>
      <c r="G103" s="756"/>
      <c r="H103" s="756"/>
    </row>
    <row r="104" spans="1:8" s="744" customFormat="1" ht="17.45" customHeight="1">
      <c r="A104" s="754"/>
      <c r="B104" s="755"/>
      <c r="C104" s="756"/>
      <c r="D104" s="757"/>
      <c r="E104" s="756"/>
      <c r="F104" s="757"/>
      <c r="G104" s="756"/>
      <c r="H104" s="756"/>
    </row>
    <row r="105" spans="1:8" s="744" customFormat="1" ht="17.45" customHeight="1">
      <c r="A105" s="754"/>
      <c r="B105" s="755"/>
      <c r="C105" s="756"/>
      <c r="D105" s="757"/>
      <c r="E105" s="756"/>
      <c r="F105" s="757"/>
      <c r="G105" s="756"/>
      <c r="H105" s="756"/>
    </row>
    <row r="106" spans="1:8" s="744" customFormat="1" ht="17.45" customHeight="1">
      <c r="A106" s="754"/>
      <c r="B106" s="755"/>
      <c r="C106" s="756"/>
      <c r="D106" s="757"/>
      <c r="E106" s="756"/>
      <c r="F106" s="757"/>
      <c r="G106" s="756"/>
      <c r="H106" s="756"/>
    </row>
    <row r="107" spans="1:8" s="744" customFormat="1" ht="17.45" customHeight="1">
      <c r="A107" s="754"/>
      <c r="B107" s="755"/>
      <c r="C107" s="756"/>
      <c r="D107" s="757"/>
      <c r="E107" s="756"/>
      <c r="F107" s="757"/>
      <c r="G107" s="756"/>
      <c r="H107" s="756"/>
    </row>
    <row r="108" spans="1:8" s="744" customFormat="1" ht="17.45" customHeight="1">
      <c r="A108" s="754"/>
      <c r="B108" s="755"/>
      <c r="C108" s="756"/>
      <c r="D108" s="757"/>
      <c r="E108" s="756"/>
      <c r="F108" s="757"/>
      <c r="G108" s="756"/>
      <c r="H108" s="756"/>
    </row>
    <row r="109" spans="1:8" s="744" customFormat="1" ht="17.45" customHeight="1">
      <c r="A109" s="754"/>
      <c r="B109" s="755"/>
      <c r="C109" s="756"/>
      <c r="D109" s="757"/>
      <c r="E109" s="756"/>
      <c r="F109" s="757"/>
      <c r="G109" s="756"/>
      <c r="H109" s="756"/>
    </row>
    <row r="110" spans="1:8" s="744" customFormat="1" ht="17.45" customHeight="1">
      <c r="A110" s="754"/>
      <c r="B110" s="755"/>
      <c r="C110" s="756"/>
      <c r="D110" s="757"/>
      <c r="E110" s="756"/>
      <c r="F110" s="757"/>
      <c r="G110" s="756"/>
      <c r="H110" s="756"/>
    </row>
    <row r="111" spans="1:8" s="744" customFormat="1" ht="17.45" customHeight="1">
      <c r="A111" s="754"/>
      <c r="B111" s="755"/>
      <c r="C111" s="756"/>
      <c r="D111" s="757"/>
      <c r="E111" s="756"/>
      <c r="F111" s="757"/>
      <c r="G111" s="756"/>
      <c r="H111" s="756"/>
    </row>
    <row r="112" spans="1:8" s="744" customFormat="1" ht="17.45" customHeight="1">
      <c r="A112" s="754"/>
      <c r="B112" s="755"/>
      <c r="C112" s="756"/>
      <c r="D112" s="757"/>
      <c r="E112" s="756"/>
      <c r="F112" s="757"/>
      <c r="G112" s="756"/>
      <c r="H112" s="756"/>
    </row>
    <row r="113" spans="1:11" s="744" customFormat="1" ht="17.45" customHeight="1">
      <c r="A113" s="754"/>
      <c r="B113" s="755"/>
      <c r="C113" s="756"/>
      <c r="D113" s="757"/>
      <c r="E113" s="756"/>
      <c r="F113" s="757"/>
      <c r="G113" s="756"/>
      <c r="H113" s="756"/>
    </row>
    <row r="114" spans="1:11" s="744" customFormat="1" ht="17.45" customHeight="1">
      <c r="A114" s="754"/>
      <c r="B114" s="755"/>
      <c r="C114" s="756"/>
      <c r="D114" s="757"/>
      <c r="E114" s="756"/>
      <c r="F114" s="757"/>
      <c r="G114" s="756"/>
      <c r="H114" s="756"/>
    </row>
    <row r="115" spans="1:11" s="744" customFormat="1" ht="17.45" customHeight="1">
      <c r="A115" s="754"/>
      <c r="B115" s="755"/>
      <c r="C115" s="756"/>
      <c r="D115" s="757"/>
      <c r="E115" s="756"/>
      <c r="F115" s="757"/>
      <c r="G115" s="756"/>
      <c r="H115" s="756"/>
    </row>
    <row r="116" spans="1:11" s="744" customFormat="1" ht="17.45" customHeight="1">
      <c r="A116" s="754"/>
      <c r="B116" s="755"/>
      <c r="C116" s="756"/>
      <c r="D116" s="757"/>
      <c r="E116" s="756"/>
      <c r="F116" s="757"/>
      <c r="G116" s="756"/>
      <c r="H116" s="756"/>
    </row>
    <row r="117" spans="1:11" s="744" customFormat="1" ht="17.45" customHeight="1">
      <c r="A117" s="754"/>
      <c r="B117" s="755"/>
      <c r="C117" s="756"/>
      <c r="D117" s="757"/>
      <c r="E117" s="756"/>
      <c r="F117" s="757"/>
      <c r="G117" s="756"/>
      <c r="H117" s="756"/>
    </row>
    <row r="118" spans="1:11" ht="20.100000000000001" customHeight="1">
      <c r="A118" s="1213"/>
      <c r="B118" s="1213"/>
      <c r="C118" s="1213"/>
      <c r="D118" s="1213"/>
      <c r="E118" s="1213"/>
      <c r="F118" s="1213"/>
      <c r="G118" s="1213"/>
      <c r="H118" s="1213"/>
    </row>
    <row r="119" spans="1:11" s="744" customFormat="1" ht="17.45" customHeight="1">
      <c r="A119" s="754"/>
      <c r="B119" s="755"/>
      <c r="C119" s="756"/>
      <c r="D119" s="757"/>
      <c r="E119" s="756"/>
      <c r="F119" s="757"/>
      <c r="G119" s="756"/>
      <c r="H119" s="756"/>
    </row>
    <row r="120" spans="1:11" s="734" customFormat="1" ht="17.45" customHeight="1">
      <c r="A120" s="754"/>
      <c r="B120" s="755"/>
      <c r="C120" s="756"/>
      <c r="D120" s="757"/>
      <c r="E120" s="756"/>
      <c r="F120" s="757"/>
      <c r="G120" s="756"/>
      <c r="H120" s="756"/>
      <c r="I120" s="744"/>
      <c r="J120" s="744"/>
      <c r="K120" s="744"/>
    </row>
    <row r="121" spans="1:11" s="734" customFormat="1" ht="17.45" customHeight="1">
      <c r="A121" s="754"/>
      <c r="B121" s="755"/>
      <c r="C121" s="756"/>
      <c r="D121" s="757"/>
      <c r="E121" s="756"/>
      <c r="F121" s="757"/>
      <c r="G121" s="756"/>
      <c r="H121" s="756"/>
      <c r="I121" s="744"/>
      <c r="J121" s="744"/>
      <c r="K121" s="744"/>
    </row>
    <row r="122" spans="1:11" s="734" customFormat="1" ht="17.45" customHeight="1">
      <c r="A122" s="754"/>
      <c r="B122" s="755"/>
      <c r="C122" s="756"/>
      <c r="D122" s="757"/>
      <c r="E122" s="756"/>
      <c r="F122" s="757"/>
      <c r="G122" s="756"/>
      <c r="H122" s="756"/>
      <c r="I122" s="744"/>
      <c r="J122" s="744"/>
      <c r="K122" s="744"/>
    </row>
    <row r="123" spans="1:11" s="744" customFormat="1" ht="17.45" customHeight="1">
      <c r="A123" s="754"/>
      <c r="B123" s="755"/>
      <c r="C123" s="756"/>
      <c r="D123" s="757"/>
      <c r="E123" s="756"/>
      <c r="F123" s="757"/>
      <c r="G123" s="756"/>
      <c r="H123" s="756"/>
    </row>
    <row r="124" spans="1:11" s="734" customFormat="1" ht="17.45" customHeight="1">
      <c r="A124" s="754"/>
      <c r="B124" s="755"/>
      <c r="C124" s="756"/>
      <c r="D124" s="757"/>
      <c r="E124" s="756"/>
      <c r="F124" s="757"/>
      <c r="G124" s="756"/>
      <c r="H124" s="756"/>
      <c r="I124" s="744"/>
      <c r="J124" s="744"/>
      <c r="K124" s="744"/>
    </row>
    <row r="125" spans="1:11" s="734" customFormat="1" ht="17.45" customHeight="1">
      <c r="A125" s="754"/>
      <c r="B125" s="755"/>
      <c r="C125" s="756"/>
      <c r="D125" s="757"/>
      <c r="E125" s="756"/>
      <c r="F125" s="757"/>
      <c r="G125" s="756"/>
      <c r="H125" s="756"/>
      <c r="I125" s="744"/>
      <c r="J125" s="744"/>
      <c r="K125" s="744"/>
    </row>
    <row r="126" spans="1:11" s="734" customFormat="1" ht="17.45" customHeight="1">
      <c r="A126" s="754"/>
      <c r="B126" s="755"/>
      <c r="C126" s="756"/>
      <c r="D126" s="757"/>
      <c r="E126" s="756"/>
      <c r="F126" s="757"/>
      <c r="G126" s="756"/>
      <c r="H126" s="756"/>
      <c r="I126" s="744"/>
      <c r="J126" s="744"/>
      <c r="K126" s="744"/>
    </row>
    <row r="127" spans="1:11" s="734" customFormat="1" ht="17.45" customHeight="1">
      <c r="A127" s="754"/>
      <c r="B127" s="755"/>
      <c r="C127" s="756"/>
      <c r="D127" s="757"/>
      <c r="E127" s="756"/>
      <c r="F127" s="757"/>
      <c r="G127" s="756"/>
      <c r="H127" s="756"/>
      <c r="I127" s="744"/>
      <c r="J127" s="744"/>
      <c r="K127" s="744"/>
    </row>
    <row r="128" spans="1:11" s="734" customFormat="1" ht="17.45" customHeight="1">
      <c r="A128" s="754"/>
      <c r="B128" s="755"/>
      <c r="C128" s="756"/>
      <c r="D128" s="757"/>
      <c r="E128" s="756"/>
      <c r="F128" s="757"/>
      <c r="G128" s="756"/>
      <c r="H128" s="756"/>
      <c r="I128" s="744"/>
      <c r="J128" s="744"/>
      <c r="K128" s="744"/>
    </row>
    <row r="129" spans="1:11" s="734" customFormat="1" ht="17.45" customHeight="1">
      <c r="A129" s="754"/>
      <c r="B129" s="755"/>
      <c r="C129" s="756"/>
      <c r="D129" s="757"/>
      <c r="E129" s="756"/>
      <c r="F129" s="757"/>
      <c r="G129" s="756"/>
      <c r="H129" s="756"/>
      <c r="I129" s="744"/>
      <c r="J129" s="744"/>
      <c r="K129" s="744"/>
    </row>
    <row r="130" spans="1:11" s="734" customFormat="1" ht="17.45" customHeight="1">
      <c r="A130" s="754"/>
      <c r="B130" s="755"/>
      <c r="C130" s="759"/>
      <c r="D130" s="759"/>
      <c r="E130" s="759"/>
      <c r="F130" s="759"/>
      <c r="G130" s="759"/>
      <c r="H130" s="759"/>
      <c r="I130" s="744"/>
      <c r="J130" s="744"/>
      <c r="K130" s="744"/>
    </row>
    <row r="131" spans="1:11" s="734" customFormat="1" ht="17.45" customHeight="1">
      <c r="A131" s="754"/>
      <c r="B131" s="755"/>
      <c r="C131" s="759"/>
      <c r="D131" s="759"/>
      <c r="E131" s="759"/>
      <c r="F131" s="759"/>
      <c r="G131" s="759"/>
      <c r="H131" s="759"/>
      <c r="I131" s="744"/>
      <c r="J131" s="744"/>
      <c r="K131" s="744"/>
    </row>
    <row r="132" spans="1:11" s="734" customFormat="1" ht="17.45" customHeight="1">
      <c r="A132" s="754"/>
      <c r="B132" s="755"/>
      <c r="C132" s="759"/>
      <c r="D132" s="759"/>
      <c r="E132" s="759"/>
      <c r="F132" s="759"/>
      <c r="G132" s="759"/>
      <c r="H132" s="759"/>
      <c r="I132" s="744"/>
      <c r="J132" s="744"/>
      <c r="K132" s="744"/>
    </row>
    <row r="133" spans="1:11" s="734" customFormat="1" ht="17.45" customHeight="1">
      <c r="A133" s="754"/>
      <c r="B133" s="755"/>
      <c r="C133" s="756"/>
      <c r="D133" s="757"/>
      <c r="E133" s="756"/>
      <c r="F133" s="757"/>
      <c r="G133" s="756"/>
      <c r="H133" s="756"/>
      <c r="I133" s="744"/>
      <c r="J133" s="744"/>
      <c r="K133" s="744"/>
    </row>
    <row r="134" spans="1:11" s="734" customFormat="1" ht="17.45" customHeight="1">
      <c r="A134" s="754"/>
      <c r="B134" s="755"/>
      <c r="C134" s="756"/>
      <c r="D134" s="757"/>
      <c r="E134" s="756"/>
      <c r="F134" s="757"/>
      <c r="G134" s="756"/>
      <c r="H134" s="756"/>
      <c r="I134" s="744"/>
      <c r="J134" s="744"/>
      <c r="K134" s="744"/>
    </row>
    <row r="135" spans="1:11" s="744" customFormat="1" ht="17.45" customHeight="1">
      <c r="A135" s="754"/>
      <c r="B135" s="755"/>
      <c r="C135" s="756"/>
      <c r="D135" s="757"/>
      <c r="E135" s="756"/>
      <c r="F135" s="757"/>
      <c r="G135" s="756"/>
      <c r="H135" s="756"/>
    </row>
    <row r="136" spans="1:11" s="734" customFormat="1" ht="17.45" customHeight="1">
      <c r="A136" s="754"/>
      <c r="B136" s="755"/>
      <c r="C136" s="756"/>
      <c r="D136" s="757"/>
      <c r="E136" s="756"/>
      <c r="F136" s="757"/>
      <c r="G136" s="756"/>
      <c r="H136" s="756"/>
      <c r="I136" s="744"/>
      <c r="J136" s="744"/>
      <c r="K136" s="744"/>
    </row>
    <row r="137" spans="1:11" s="734" customFormat="1" ht="17.45" customHeight="1">
      <c r="A137" s="754"/>
      <c r="B137" s="755"/>
      <c r="C137" s="756"/>
      <c r="D137" s="757"/>
      <c r="E137" s="756"/>
      <c r="F137" s="757"/>
      <c r="G137" s="756"/>
      <c r="H137" s="756"/>
      <c r="I137" s="744"/>
      <c r="J137" s="744"/>
      <c r="K137" s="744"/>
    </row>
    <row r="138" spans="1:11" s="734" customFormat="1" ht="17.45" customHeight="1">
      <c r="A138" s="754"/>
      <c r="B138" s="755"/>
      <c r="C138" s="756"/>
      <c r="D138" s="757"/>
      <c r="E138" s="756"/>
      <c r="F138" s="757"/>
      <c r="G138" s="756"/>
      <c r="H138" s="756"/>
      <c r="I138" s="744"/>
      <c r="J138" s="744"/>
      <c r="K138" s="744"/>
    </row>
    <row r="139" spans="1:11" s="734" customFormat="1" ht="17.45" customHeight="1">
      <c r="A139" s="754"/>
      <c r="B139" s="755"/>
      <c r="C139" s="756"/>
      <c r="D139" s="756"/>
      <c r="E139" s="756"/>
      <c r="F139" s="756"/>
      <c r="G139" s="756"/>
      <c r="H139" s="756"/>
      <c r="I139" s="744"/>
      <c r="J139" s="744"/>
      <c r="K139" s="744"/>
    </row>
    <row r="140" spans="1:11" s="734" customFormat="1" ht="17.45" customHeight="1">
      <c r="A140" s="754"/>
      <c r="B140" s="755"/>
      <c r="C140" s="756"/>
      <c r="D140" s="756"/>
      <c r="E140" s="756"/>
      <c r="F140" s="756"/>
      <c r="G140" s="756"/>
      <c r="H140" s="756"/>
      <c r="I140" s="744"/>
      <c r="J140" s="744"/>
      <c r="K140" s="744"/>
    </row>
    <row r="141" spans="1:11" s="734" customFormat="1" ht="17.45" customHeight="1">
      <c r="A141" s="754"/>
      <c r="B141" s="755"/>
      <c r="C141" s="756"/>
      <c r="D141" s="756"/>
      <c r="E141" s="756"/>
      <c r="F141" s="756"/>
      <c r="G141" s="756"/>
      <c r="H141" s="756"/>
      <c r="I141" s="744"/>
      <c r="J141" s="744"/>
      <c r="K141" s="744"/>
    </row>
    <row r="142" spans="1:11" s="734" customFormat="1" ht="17.45" customHeight="1">
      <c r="A142" s="754"/>
      <c r="B142" s="755"/>
      <c r="C142" s="756"/>
      <c r="D142" s="756"/>
      <c r="E142" s="756"/>
      <c r="F142" s="756"/>
      <c r="G142" s="756"/>
      <c r="H142" s="756"/>
      <c r="I142" s="744"/>
      <c r="J142" s="744"/>
      <c r="K142" s="744"/>
    </row>
    <row r="143" spans="1:11" s="734" customFormat="1" ht="17.45" customHeight="1">
      <c r="A143" s="754"/>
      <c r="B143" s="755"/>
      <c r="C143" s="756"/>
      <c r="D143" s="756"/>
      <c r="E143" s="756"/>
      <c r="F143" s="756"/>
      <c r="G143" s="756"/>
      <c r="H143" s="760"/>
      <c r="I143" s="744"/>
      <c r="J143" s="744"/>
      <c r="K143" s="744"/>
    </row>
    <row r="144" spans="1:11" ht="20.100000000000001" customHeight="1">
      <c r="A144" s="1213"/>
      <c r="B144" s="1213"/>
      <c r="C144" s="1213"/>
      <c r="D144" s="1213"/>
      <c r="E144" s="1213"/>
      <c r="F144" s="1213"/>
      <c r="G144" s="1213"/>
      <c r="H144" s="1213"/>
    </row>
    <row r="145" spans="1:6" s="744" customFormat="1" ht="17.45" customHeight="1">
      <c r="A145" s="754"/>
      <c r="B145" s="755"/>
      <c r="C145" s="759"/>
      <c r="D145" s="761"/>
      <c r="E145" s="761"/>
      <c r="F145" s="761"/>
    </row>
    <row r="146" spans="1:6" s="734" customFormat="1" ht="17.45" customHeight="1">
      <c r="A146" s="754"/>
      <c r="B146" s="755"/>
      <c r="C146" s="752"/>
      <c r="D146" s="749"/>
      <c r="E146" s="749"/>
      <c r="F146" s="749"/>
    </row>
    <row r="147" spans="1:6" s="734" customFormat="1" ht="17.45" customHeight="1">
      <c r="A147" s="754"/>
      <c r="B147" s="755"/>
      <c r="C147" s="752"/>
      <c r="D147" s="749"/>
      <c r="E147" s="749"/>
      <c r="F147" s="749"/>
    </row>
    <row r="148" spans="1:6" s="734" customFormat="1" ht="17.45" customHeight="1">
      <c r="A148" s="754"/>
      <c r="B148" s="755"/>
      <c r="C148" s="752"/>
      <c r="D148" s="749"/>
      <c r="E148" s="749"/>
      <c r="F148" s="749"/>
    </row>
    <row r="149" spans="1:6" s="744" customFormat="1" ht="17.45" customHeight="1">
      <c r="A149" s="754"/>
      <c r="B149" s="755"/>
      <c r="C149" s="759"/>
      <c r="D149" s="761"/>
      <c r="E149" s="761"/>
      <c r="F149" s="761"/>
    </row>
    <row r="150" spans="1:6" s="734" customFormat="1" ht="17.45" customHeight="1">
      <c r="A150" s="754"/>
      <c r="B150" s="755"/>
      <c r="C150" s="752"/>
      <c r="D150" s="749"/>
      <c r="E150" s="749"/>
      <c r="F150" s="749"/>
    </row>
    <row r="151" spans="1:6" s="734" customFormat="1" ht="17.45" customHeight="1">
      <c r="A151" s="754"/>
      <c r="B151" s="755"/>
      <c r="C151" s="752"/>
      <c r="D151" s="749"/>
      <c r="E151" s="749"/>
      <c r="F151" s="749"/>
    </row>
    <row r="152" spans="1:6" s="734" customFormat="1" ht="17.45" customHeight="1">
      <c r="A152" s="754"/>
      <c r="B152" s="755"/>
      <c r="C152" s="752"/>
      <c r="D152" s="749"/>
      <c r="E152" s="749"/>
      <c r="F152" s="749"/>
    </row>
    <row r="153" spans="1:6" s="734" customFormat="1" ht="17.45" customHeight="1">
      <c r="A153" s="754"/>
      <c r="B153" s="755"/>
      <c r="C153" s="752"/>
      <c r="D153" s="749"/>
      <c r="E153" s="749"/>
      <c r="F153" s="749"/>
    </row>
    <row r="154" spans="1:6" s="734" customFormat="1" ht="17.45" customHeight="1">
      <c r="A154" s="754"/>
      <c r="B154" s="755"/>
      <c r="C154" s="752"/>
      <c r="D154" s="749"/>
      <c r="E154" s="749"/>
      <c r="F154" s="749"/>
    </row>
    <row r="155" spans="1:6" s="734" customFormat="1" ht="17.45" customHeight="1">
      <c r="A155" s="754"/>
      <c r="B155" s="755"/>
      <c r="C155" s="752"/>
      <c r="D155" s="749"/>
      <c r="E155" s="749"/>
      <c r="F155" s="749"/>
    </row>
    <row r="156" spans="1:6" s="734" customFormat="1" ht="17.45" customHeight="1">
      <c r="A156" s="754"/>
      <c r="B156" s="755"/>
      <c r="C156" s="752"/>
      <c r="D156" s="749"/>
      <c r="E156" s="749"/>
      <c r="F156" s="749"/>
    </row>
    <row r="157" spans="1:6" s="734" customFormat="1" ht="17.45" customHeight="1">
      <c r="A157" s="754"/>
      <c r="B157" s="755"/>
      <c r="C157" s="752"/>
      <c r="D157" s="749"/>
      <c r="E157" s="749"/>
      <c r="F157" s="749"/>
    </row>
    <row r="158" spans="1:6" s="734" customFormat="1" ht="17.45" customHeight="1">
      <c r="A158" s="754"/>
      <c r="B158" s="755"/>
      <c r="C158" s="752"/>
      <c r="D158" s="749"/>
      <c r="E158" s="749"/>
      <c r="F158" s="749"/>
    </row>
    <row r="159" spans="1:6" s="734" customFormat="1" ht="17.45" customHeight="1">
      <c r="A159" s="754"/>
      <c r="B159" s="755"/>
      <c r="C159" s="752"/>
      <c r="D159" s="749"/>
      <c r="E159" s="749"/>
      <c r="F159" s="749"/>
    </row>
    <row r="160" spans="1:6" s="734" customFormat="1" ht="17.45" customHeight="1">
      <c r="A160" s="754"/>
      <c r="B160" s="755"/>
      <c r="C160" s="752"/>
      <c r="D160" s="749"/>
      <c r="E160" s="749"/>
      <c r="F160" s="749"/>
    </row>
    <row r="161" spans="1:8" s="744" customFormat="1" ht="17.45" customHeight="1">
      <c r="A161" s="754"/>
      <c r="B161" s="755"/>
      <c r="C161" s="759"/>
      <c r="D161" s="761"/>
      <c r="E161" s="761"/>
      <c r="F161" s="761"/>
    </row>
    <row r="162" spans="1:8" s="734" customFormat="1" ht="17.45" customHeight="1">
      <c r="A162" s="754"/>
      <c r="B162" s="755"/>
      <c r="C162" s="752"/>
      <c r="D162" s="749"/>
      <c r="E162" s="749"/>
      <c r="F162" s="749"/>
    </row>
    <row r="163" spans="1:8" s="734" customFormat="1" ht="17.45" customHeight="1">
      <c r="A163" s="754"/>
      <c r="B163" s="755"/>
      <c r="C163" s="752"/>
      <c r="D163" s="749"/>
      <c r="E163" s="749"/>
      <c r="F163" s="749"/>
    </row>
    <row r="164" spans="1:8" s="734" customFormat="1" ht="17.45" customHeight="1">
      <c r="A164" s="754"/>
      <c r="B164" s="755"/>
      <c r="C164" s="752"/>
      <c r="D164" s="749"/>
      <c r="E164" s="749"/>
      <c r="F164" s="749"/>
    </row>
    <row r="165" spans="1:8" s="734" customFormat="1" ht="17.45" customHeight="1">
      <c r="A165" s="754"/>
      <c r="B165" s="755"/>
      <c r="C165" s="752"/>
      <c r="D165" s="749"/>
      <c r="E165" s="749"/>
      <c r="F165" s="749"/>
    </row>
    <row r="166" spans="1:8" s="734" customFormat="1" ht="17.45" customHeight="1">
      <c r="A166" s="754"/>
      <c r="B166" s="755"/>
      <c r="C166" s="752"/>
      <c r="D166" s="749"/>
      <c r="E166" s="749"/>
      <c r="F166" s="749"/>
    </row>
    <row r="167" spans="1:8" s="734" customFormat="1" ht="17.45" customHeight="1">
      <c r="A167" s="754"/>
      <c r="B167" s="755"/>
      <c r="C167" s="752"/>
      <c r="D167" s="749"/>
      <c r="E167" s="749"/>
      <c r="F167" s="749"/>
    </row>
    <row r="168" spans="1:8" s="734" customFormat="1" ht="17.45" customHeight="1">
      <c r="A168" s="754"/>
      <c r="B168" s="755"/>
      <c r="C168" s="752"/>
      <c r="D168" s="749"/>
      <c r="E168" s="749"/>
      <c r="F168" s="749"/>
      <c r="G168" s="749"/>
      <c r="H168" s="749"/>
    </row>
    <row r="169" spans="1:8" s="734" customFormat="1" ht="17.45" customHeight="1">
      <c r="A169" s="754"/>
      <c r="B169" s="755"/>
      <c r="C169" s="752"/>
      <c r="D169" s="749"/>
      <c r="E169" s="749"/>
      <c r="F169" s="749"/>
      <c r="G169" s="749"/>
      <c r="H169" s="749"/>
    </row>
    <row r="170" spans="1:8" ht="25.5" customHeight="1">
      <c r="A170" s="724"/>
      <c r="C170" s="752"/>
      <c r="G170" s="744"/>
      <c r="H170" s="753"/>
    </row>
  </sheetData>
  <mergeCells count="18">
    <mergeCell ref="A118:H118"/>
    <mergeCell ref="A144:H144"/>
    <mergeCell ref="A10:H10"/>
    <mergeCell ref="A11:H11"/>
    <mergeCell ref="A37:H37"/>
    <mergeCell ref="A63:H63"/>
    <mergeCell ref="A91:H91"/>
    <mergeCell ref="A92:H92"/>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44" customWidth="1"/>
    <col min="2" max="2" width="25.7109375" style="724" customWidth="1"/>
    <col min="3" max="7" width="14.7109375" style="749" customWidth="1"/>
    <col min="8" max="8" width="14.7109375" style="724" customWidth="1"/>
    <col min="9" max="9" width="19.7109375" style="724" customWidth="1"/>
    <col min="10" max="16384" width="11.42578125" style="724"/>
  </cols>
  <sheetData>
    <row r="1" spans="1:9" ht="15" customHeight="1">
      <c r="A1" s="812" t="s">
        <v>1764</v>
      </c>
      <c r="C1" s="809"/>
      <c r="D1" s="809"/>
      <c r="E1" s="809"/>
      <c r="F1" s="809"/>
      <c r="G1" s="809"/>
    </row>
    <row r="2" spans="1:9" s="734" customFormat="1" ht="14.1" customHeight="1">
      <c r="A2" s="734" t="s">
        <v>680</v>
      </c>
    </row>
    <row r="3" spans="1:9" s="734" customFormat="1" ht="14.1" customHeight="1">
      <c r="A3" s="1196" t="s">
        <v>1484</v>
      </c>
      <c r="B3" s="1196"/>
      <c r="C3" s="1196"/>
      <c r="D3" s="1196"/>
      <c r="E3" s="1196"/>
      <c r="F3" s="1196"/>
      <c r="G3" s="1196"/>
      <c r="H3" s="1196"/>
      <c r="I3" s="1196"/>
    </row>
    <row r="4" spans="1:9" s="734" customFormat="1" ht="14.1" customHeight="1">
      <c r="A4" s="1196" t="s">
        <v>1624</v>
      </c>
      <c r="B4" s="1196"/>
      <c r="C4" s="1196"/>
      <c r="D4" s="1196"/>
      <c r="E4" s="1196"/>
      <c r="F4" s="1196"/>
      <c r="G4" s="1196"/>
      <c r="H4" s="1196"/>
      <c r="I4" s="1196"/>
    </row>
    <row r="5" spans="1:9" s="734" customFormat="1" ht="24" customHeight="1">
      <c r="A5" s="1197" t="s">
        <v>346</v>
      </c>
      <c r="B5" s="1197"/>
      <c r="C5" s="1197"/>
      <c r="D5" s="1197"/>
      <c r="E5" s="1197"/>
      <c r="F5" s="1197"/>
      <c r="G5" s="1197"/>
      <c r="H5" s="1197"/>
      <c r="I5" s="1197"/>
    </row>
    <row r="6" spans="1:9" ht="20.100000000000001" customHeight="1">
      <c r="A6" s="1198" t="s">
        <v>1625</v>
      </c>
      <c r="B6" s="1199"/>
      <c r="C6" s="1204" t="s">
        <v>702</v>
      </c>
      <c r="D6" s="1205"/>
      <c r="E6" s="1205"/>
      <c r="F6" s="1205"/>
      <c r="G6" s="1205"/>
      <c r="H6" s="1205"/>
      <c r="I6" s="1205"/>
    </row>
    <row r="7" spans="1:9" ht="20.100000000000001" customHeight="1">
      <c r="A7" s="1200"/>
      <c r="B7" s="1201"/>
      <c r="C7" s="1206" t="s">
        <v>365</v>
      </c>
      <c r="D7" s="1217" t="s">
        <v>563</v>
      </c>
      <c r="E7" s="1208" t="s">
        <v>1063</v>
      </c>
      <c r="F7" s="1204" t="s">
        <v>550</v>
      </c>
      <c r="G7" s="1210"/>
      <c r="H7" s="1208" t="s">
        <v>1626</v>
      </c>
      <c r="I7" s="1211" t="s">
        <v>1487</v>
      </c>
    </row>
    <row r="8" spans="1:9" ht="24.95" customHeight="1">
      <c r="A8" s="1200"/>
      <c r="B8" s="1201"/>
      <c r="C8" s="1207"/>
      <c r="D8" s="1218"/>
      <c r="E8" s="1209"/>
      <c r="F8" s="735" t="s">
        <v>548</v>
      </c>
      <c r="G8" s="735" t="s">
        <v>537</v>
      </c>
      <c r="H8" s="1209"/>
      <c r="I8" s="1212"/>
    </row>
    <row r="9" spans="1:9" ht="20.100000000000001" customHeight="1">
      <c r="A9" s="1202"/>
      <c r="B9" s="1203"/>
      <c r="C9" s="736" t="s">
        <v>183</v>
      </c>
      <c r="D9" s="736" t="s">
        <v>1490</v>
      </c>
      <c r="E9" s="735" t="s">
        <v>813</v>
      </c>
      <c r="F9" s="737" t="s">
        <v>183</v>
      </c>
      <c r="G9" s="735" t="s">
        <v>813</v>
      </c>
      <c r="H9" s="738" t="s">
        <v>183</v>
      </c>
      <c r="I9" s="739" t="s">
        <v>672</v>
      </c>
    </row>
    <row r="10" spans="1:9" s="744" customFormat="1" ht="20.100000000000001" customHeight="1">
      <c r="A10" s="1219"/>
      <c r="B10" s="1219"/>
      <c r="C10" s="1219"/>
      <c r="D10" s="1219"/>
      <c r="E10" s="1219"/>
      <c r="F10" s="1219"/>
      <c r="G10" s="1219"/>
      <c r="H10" s="1219"/>
      <c r="I10" s="1219"/>
    </row>
    <row r="11" spans="1:9" s="744" customFormat="1" ht="15" customHeight="1">
      <c r="A11" s="1215" t="s">
        <v>514</v>
      </c>
      <c r="B11" s="1215"/>
      <c r="C11" s="1215"/>
      <c r="D11" s="1215"/>
      <c r="E11" s="1215"/>
      <c r="F11" s="1215"/>
      <c r="G11" s="1215"/>
      <c r="H11" s="1215"/>
      <c r="I11" s="1215"/>
    </row>
    <row r="12" spans="1:9" s="744" customFormat="1" ht="17.45" customHeight="1">
      <c r="A12" s="741">
        <v>42583</v>
      </c>
      <c r="B12" s="742">
        <v>42583</v>
      </c>
      <c r="C12" s="743">
        <v>12808</v>
      </c>
      <c r="D12" s="743">
        <v>30681</v>
      </c>
      <c r="E12" s="743">
        <v>3044.84</v>
      </c>
      <c r="F12" s="743">
        <v>27752</v>
      </c>
      <c r="G12" s="743">
        <v>2670.8900000000003</v>
      </c>
      <c r="H12" s="743">
        <v>104044</v>
      </c>
      <c r="I12" s="743">
        <v>6825164</v>
      </c>
    </row>
    <row r="13" spans="1:9" s="744" customFormat="1" ht="11.45" customHeight="1">
      <c r="A13" s="746" t="s">
        <v>354</v>
      </c>
      <c r="B13" s="742">
        <v>42614</v>
      </c>
      <c r="C13" s="743">
        <v>12383</v>
      </c>
      <c r="D13" s="743">
        <v>35521</v>
      </c>
      <c r="E13" s="743">
        <v>3533.9800000000005</v>
      </c>
      <c r="F13" s="743">
        <v>26705</v>
      </c>
      <c r="G13" s="743">
        <v>2621.96</v>
      </c>
      <c r="H13" s="743">
        <v>101221</v>
      </c>
      <c r="I13" s="743">
        <v>7248948</v>
      </c>
    </row>
    <row r="14" spans="1:9" s="744" customFormat="1" ht="11.45" customHeight="1">
      <c r="A14" s="746" t="s">
        <v>354</v>
      </c>
      <c r="B14" s="742">
        <v>42644</v>
      </c>
      <c r="C14" s="743">
        <v>12755</v>
      </c>
      <c r="D14" s="743">
        <v>31616</v>
      </c>
      <c r="E14" s="743">
        <v>3195.0299999999997</v>
      </c>
      <c r="F14" s="743">
        <v>27777</v>
      </c>
      <c r="G14" s="743">
        <v>2603.0500000000002</v>
      </c>
      <c r="H14" s="743">
        <v>101575</v>
      </c>
      <c r="I14" s="743">
        <v>6814548</v>
      </c>
    </row>
    <row r="15" spans="1:9" s="744" customFormat="1" ht="11.45" customHeight="1">
      <c r="A15" s="746" t="s">
        <v>354</v>
      </c>
      <c r="B15" s="742">
        <v>42675</v>
      </c>
      <c r="C15" s="743">
        <v>11854</v>
      </c>
      <c r="D15" s="743">
        <v>33058</v>
      </c>
      <c r="E15" s="743">
        <v>3232.83</v>
      </c>
      <c r="F15" s="743">
        <v>27139</v>
      </c>
      <c r="G15" s="743">
        <v>2564.21</v>
      </c>
      <c r="H15" s="743">
        <v>100514</v>
      </c>
      <c r="I15" s="743">
        <v>6880403</v>
      </c>
    </row>
    <row r="16" spans="1:9" s="744" customFormat="1" ht="11.45" customHeight="1">
      <c r="A16" s="746" t="s">
        <v>354</v>
      </c>
      <c r="B16" s="742">
        <v>42705</v>
      </c>
      <c r="C16" s="743">
        <v>13366</v>
      </c>
      <c r="D16" s="743">
        <v>34955</v>
      </c>
      <c r="E16" s="743">
        <v>3502.79</v>
      </c>
      <c r="F16" s="743">
        <v>31125</v>
      </c>
      <c r="G16" s="743">
        <v>2973.52</v>
      </c>
      <c r="H16" s="743">
        <v>117084</v>
      </c>
      <c r="I16" s="743">
        <v>7760486</v>
      </c>
    </row>
    <row r="17" spans="1:9" s="744" customFormat="1" ht="17.45" customHeight="1">
      <c r="A17" s="746">
        <v>42736</v>
      </c>
      <c r="B17" s="742">
        <v>42736</v>
      </c>
      <c r="C17" s="743">
        <v>9860</v>
      </c>
      <c r="D17" s="743">
        <v>25322</v>
      </c>
      <c r="E17" s="743">
        <v>2455.73</v>
      </c>
      <c r="F17" s="743">
        <v>22474</v>
      </c>
      <c r="G17" s="743">
        <v>2115.83</v>
      </c>
      <c r="H17" s="743">
        <v>82005</v>
      </c>
      <c r="I17" s="743">
        <v>5352124</v>
      </c>
    </row>
    <row r="18" spans="1:9" s="744" customFormat="1" ht="11.45" customHeight="1">
      <c r="A18" s="746" t="s">
        <v>354</v>
      </c>
      <c r="B18" s="742">
        <v>42767</v>
      </c>
      <c r="C18" s="743">
        <v>10446</v>
      </c>
      <c r="D18" s="743">
        <v>26990</v>
      </c>
      <c r="E18" s="743">
        <v>2676.2</v>
      </c>
      <c r="F18" s="743">
        <v>22211</v>
      </c>
      <c r="G18" s="743">
        <v>2194.34</v>
      </c>
      <c r="H18" s="743">
        <v>84907</v>
      </c>
      <c r="I18" s="743">
        <v>5875149</v>
      </c>
    </row>
    <row r="19" spans="1:9" s="744" customFormat="1" ht="11.45" customHeight="1">
      <c r="A19" s="746" t="s">
        <v>354</v>
      </c>
      <c r="B19" s="742">
        <v>42795</v>
      </c>
      <c r="C19" s="743">
        <v>12963</v>
      </c>
      <c r="D19" s="743">
        <v>31505</v>
      </c>
      <c r="E19" s="743">
        <v>3021.43</v>
      </c>
      <c r="F19" s="743">
        <v>25547</v>
      </c>
      <c r="G19" s="743">
        <v>2606.13</v>
      </c>
      <c r="H19" s="743">
        <v>100648</v>
      </c>
      <c r="I19" s="743">
        <v>6497348</v>
      </c>
    </row>
    <row r="20" spans="1:9" s="744" customFormat="1" ht="11.45" customHeight="1">
      <c r="A20" s="746" t="s">
        <v>354</v>
      </c>
      <c r="B20" s="742">
        <v>42826</v>
      </c>
      <c r="C20" s="743">
        <v>11772</v>
      </c>
      <c r="D20" s="743">
        <v>30100</v>
      </c>
      <c r="E20" s="743">
        <v>2972.85</v>
      </c>
      <c r="F20" s="743">
        <v>24318</v>
      </c>
      <c r="G20" s="743">
        <v>2463.7200000000003</v>
      </c>
      <c r="H20" s="743">
        <v>94728</v>
      </c>
      <c r="I20" s="743">
        <v>6438888</v>
      </c>
    </row>
    <row r="21" spans="1:9" s="744" customFormat="1" ht="11.45" customHeight="1">
      <c r="A21" s="746" t="s">
        <v>354</v>
      </c>
      <c r="B21" s="742">
        <v>42856</v>
      </c>
      <c r="C21" s="743">
        <v>13600</v>
      </c>
      <c r="D21" s="743">
        <v>31759</v>
      </c>
      <c r="E21" s="743">
        <v>3090.2799999999997</v>
      </c>
      <c r="F21" s="743">
        <v>26682</v>
      </c>
      <c r="G21" s="743">
        <v>2737.77</v>
      </c>
      <c r="H21" s="743">
        <v>106480</v>
      </c>
      <c r="I21" s="743">
        <v>6831467</v>
      </c>
    </row>
    <row r="22" spans="1:9" s="744" customFormat="1" ht="11.45" customHeight="1">
      <c r="A22" s="746" t="s">
        <v>354</v>
      </c>
      <c r="B22" s="742">
        <v>42887</v>
      </c>
      <c r="C22" s="743">
        <v>13346</v>
      </c>
      <c r="D22" s="743">
        <v>35405</v>
      </c>
      <c r="E22" s="743">
        <v>3491.6800000000003</v>
      </c>
      <c r="F22" s="743">
        <v>28127</v>
      </c>
      <c r="G22" s="743">
        <v>2808.54</v>
      </c>
      <c r="H22" s="743">
        <v>108117</v>
      </c>
      <c r="I22" s="743">
        <v>7865470</v>
      </c>
    </row>
    <row r="23" spans="1:9" s="744" customFormat="1" ht="11.45" customHeight="1">
      <c r="A23" s="746" t="s">
        <v>354</v>
      </c>
      <c r="B23" s="742">
        <v>42917</v>
      </c>
      <c r="C23" s="743">
        <v>13327</v>
      </c>
      <c r="D23" s="743">
        <v>34767</v>
      </c>
      <c r="E23" s="743">
        <v>3580.6699999999996</v>
      </c>
      <c r="F23" s="743">
        <v>26440</v>
      </c>
      <c r="G23" s="743">
        <v>2685.17</v>
      </c>
      <c r="H23" s="743">
        <v>104129</v>
      </c>
      <c r="I23" s="743">
        <v>7382101</v>
      </c>
    </row>
    <row r="24" spans="1:9" s="744" customFormat="1" ht="11.45" customHeight="1">
      <c r="A24" s="746" t="s">
        <v>354</v>
      </c>
      <c r="B24" s="742">
        <v>42948</v>
      </c>
      <c r="C24" s="743">
        <v>13313</v>
      </c>
      <c r="D24" s="743">
        <v>35555</v>
      </c>
      <c r="E24" s="743">
        <v>3592.1800000000003</v>
      </c>
      <c r="F24" s="743">
        <v>26943</v>
      </c>
      <c r="G24" s="743">
        <v>2707.04</v>
      </c>
      <c r="H24" s="743">
        <v>104314</v>
      </c>
      <c r="I24" s="743">
        <v>7942780</v>
      </c>
    </row>
    <row r="25" spans="1:9" s="744" customFormat="1" ht="11.45" customHeight="1">
      <c r="A25" s="746" t="s">
        <v>354</v>
      </c>
      <c r="B25" s="742">
        <v>42979</v>
      </c>
      <c r="C25" s="743">
        <v>11921</v>
      </c>
      <c r="D25" s="743">
        <v>28822</v>
      </c>
      <c r="E25" s="743">
        <v>3036.1099999999997</v>
      </c>
      <c r="F25" s="743">
        <v>23178</v>
      </c>
      <c r="G25" s="743">
        <v>2371.8900000000003</v>
      </c>
      <c r="H25" s="743">
        <v>91176</v>
      </c>
      <c r="I25" s="743">
        <v>6725935</v>
      </c>
    </row>
    <row r="26" spans="1:9" s="744" customFormat="1" ht="11.45" customHeight="1">
      <c r="A26" s="746" t="s">
        <v>354</v>
      </c>
      <c r="B26" s="742">
        <v>43009</v>
      </c>
      <c r="C26" s="743">
        <v>11787</v>
      </c>
      <c r="D26" s="743">
        <v>30748</v>
      </c>
      <c r="E26" s="743">
        <v>3026.52</v>
      </c>
      <c r="F26" s="743">
        <v>25982</v>
      </c>
      <c r="G26" s="743">
        <v>2555.8000000000002</v>
      </c>
      <c r="H26" s="743">
        <v>98142</v>
      </c>
      <c r="I26" s="743">
        <v>6960833</v>
      </c>
    </row>
    <row r="27" spans="1:9" s="744" customFormat="1" ht="11.45" customHeight="1">
      <c r="A27" s="746" t="s">
        <v>354</v>
      </c>
      <c r="B27" s="742">
        <v>43040</v>
      </c>
      <c r="C27" s="743">
        <v>11004</v>
      </c>
      <c r="D27" s="743">
        <v>29701</v>
      </c>
      <c r="E27" s="743">
        <v>2975.2400000000002</v>
      </c>
      <c r="F27" s="743">
        <v>23960</v>
      </c>
      <c r="G27" s="743">
        <v>2339.5099999999998</v>
      </c>
      <c r="H27" s="743">
        <v>89479</v>
      </c>
      <c r="I27" s="743">
        <v>6443575</v>
      </c>
    </row>
    <row r="28" spans="1:9" s="744" customFormat="1" ht="11.45" customHeight="1">
      <c r="A28" s="746" t="s">
        <v>354</v>
      </c>
      <c r="B28" s="742">
        <v>43070</v>
      </c>
      <c r="C28" s="743">
        <v>12712</v>
      </c>
      <c r="D28" s="743">
        <v>38066</v>
      </c>
      <c r="E28" s="743">
        <v>3878.7699999999995</v>
      </c>
      <c r="F28" s="743">
        <v>30129</v>
      </c>
      <c r="G28" s="743">
        <v>2811.21</v>
      </c>
      <c r="H28" s="743">
        <v>108675</v>
      </c>
      <c r="I28" s="743">
        <v>8131394</v>
      </c>
    </row>
    <row r="29" spans="1:9" s="744" customFormat="1" ht="17.45" customHeight="1">
      <c r="A29" s="746">
        <v>43101</v>
      </c>
      <c r="B29" s="742">
        <v>43101</v>
      </c>
      <c r="C29" s="743">
        <v>10602</v>
      </c>
      <c r="D29" s="743">
        <v>29429</v>
      </c>
      <c r="E29" s="743">
        <v>2941.2200000000003</v>
      </c>
      <c r="F29" s="743">
        <v>22006</v>
      </c>
      <c r="G29" s="743">
        <v>2210.34</v>
      </c>
      <c r="H29" s="743">
        <v>85011</v>
      </c>
      <c r="I29" s="743">
        <v>6176572</v>
      </c>
    </row>
    <row r="30" spans="1:9" s="744" customFormat="1" ht="11.45" customHeight="1">
      <c r="A30" s="746" t="s">
        <v>354</v>
      </c>
      <c r="B30" s="742">
        <v>43132</v>
      </c>
      <c r="C30" s="743">
        <v>10426</v>
      </c>
      <c r="D30" s="743">
        <v>27293</v>
      </c>
      <c r="E30" s="743">
        <v>2748.29</v>
      </c>
      <c r="F30" s="743">
        <v>21994</v>
      </c>
      <c r="G30" s="743">
        <v>2188.6</v>
      </c>
      <c r="H30" s="743">
        <v>84370</v>
      </c>
      <c r="I30" s="743">
        <v>5949721</v>
      </c>
    </row>
    <row r="31" spans="1:9" s="744" customFormat="1" ht="11.45" customHeight="1">
      <c r="A31" s="746" t="s">
        <v>354</v>
      </c>
      <c r="B31" s="742">
        <v>43160</v>
      </c>
      <c r="C31" s="743">
        <v>12111</v>
      </c>
      <c r="D31" s="743">
        <v>31963</v>
      </c>
      <c r="E31" s="743">
        <v>3097.95</v>
      </c>
      <c r="F31" s="743">
        <v>25152</v>
      </c>
      <c r="G31" s="743">
        <v>2554.1400000000003</v>
      </c>
      <c r="H31" s="743">
        <v>97381</v>
      </c>
      <c r="I31" s="743">
        <v>7211875</v>
      </c>
    </row>
    <row r="32" spans="1:9" s="744" customFormat="1" ht="11.45" customHeight="1">
      <c r="A32" s="746" t="s">
        <v>354</v>
      </c>
      <c r="B32" s="742">
        <v>43191</v>
      </c>
      <c r="C32" s="743">
        <v>12496</v>
      </c>
      <c r="D32" s="743">
        <v>34115</v>
      </c>
      <c r="E32" s="743">
        <v>3532.54</v>
      </c>
      <c r="F32" s="743">
        <v>25750</v>
      </c>
      <c r="G32" s="743">
        <v>2574.9299999999998</v>
      </c>
      <c r="H32" s="743">
        <v>99798</v>
      </c>
      <c r="I32" s="743">
        <v>8293052</v>
      </c>
    </row>
    <row r="33" spans="1:11" s="744" customFormat="1" ht="11.45" customHeight="1">
      <c r="A33" s="746" t="s">
        <v>354</v>
      </c>
      <c r="B33" s="742">
        <v>43221</v>
      </c>
      <c r="C33" s="743">
        <v>12737</v>
      </c>
      <c r="D33" s="743">
        <v>33506</v>
      </c>
      <c r="E33" s="743">
        <v>3411.59</v>
      </c>
      <c r="F33" s="743">
        <v>28999</v>
      </c>
      <c r="G33" s="743">
        <v>2817.95</v>
      </c>
      <c r="H33" s="743">
        <v>109701</v>
      </c>
      <c r="I33" s="743">
        <v>7942997</v>
      </c>
    </row>
    <row r="34" spans="1:11" s="744" customFormat="1" ht="11.45" customHeight="1">
      <c r="A34" s="746" t="s">
        <v>354</v>
      </c>
      <c r="B34" s="742">
        <v>43252</v>
      </c>
      <c r="C34" s="743">
        <v>13189</v>
      </c>
      <c r="D34" s="743">
        <v>32250</v>
      </c>
      <c r="E34" s="743">
        <v>3463.7699999999995</v>
      </c>
      <c r="F34" s="743">
        <v>25676</v>
      </c>
      <c r="G34" s="743">
        <v>2641.96</v>
      </c>
      <c r="H34" s="743">
        <v>100767</v>
      </c>
      <c r="I34" s="743">
        <v>7683335</v>
      </c>
    </row>
    <row r="35" spans="1:11" s="744" customFormat="1" ht="11.45" customHeight="1">
      <c r="A35" s="746" t="s">
        <v>354</v>
      </c>
      <c r="B35" s="742">
        <v>43282</v>
      </c>
      <c r="C35" s="743">
        <v>14289</v>
      </c>
      <c r="D35" s="743">
        <v>37303</v>
      </c>
      <c r="E35" s="743">
        <v>3745.21</v>
      </c>
      <c r="F35" s="743">
        <v>30737</v>
      </c>
      <c r="G35" s="743">
        <v>3025.1099999999997</v>
      </c>
      <c r="H35" s="743">
        <v>117729</v>
      </c>
      <c r="I35" s="743">
        <v>8611500</v>
      </c>
    </row>
    <row r="36" spans="1:11" s="744" customFormat="1" ht="11.45" customHeight="1">
      <c r="A36" s="746" t="s">
        <v>354</v>
      </c>
      <c r="B36" s="742">
        <v>43313</v>
      </c>
      <c r="C36" s="743">
        <v>12446</v>
      </c>
      <c r="D36" s="743">
        <v>32914</v>
      </c>
      <c r="E36" s="743">
        <v>3561.5</v>
      </c>
      <c r="F36" s="743">
        <v>27498</v>
      </c>
      <c r="G36" s="743">
        <v>2702.06</v>
      </c>
      <c r="H36" s="743">
        <v>103355</v>
      </c>
      <c r="I36" s="743">
        <v>8047263</v>
      </c>
    </row>
    <row r="37" spans="1:11" ht="15" customHeight="1">
      <c r="A37" s="1195" t="s">
        <v>154</v>
      </c>
      <c r="B37" s="1195"/>
      <c r="C37" s="1195"/>
      <c r="D37" s="1195"/>
      <c r="E37" s="1195"/>
      <c r="F37" s="1195"/>
      <c r="G37" s="1195"/>
      <c r="H37" s="1195"/>
      <c r="I37" s="1195"/>
    </row>
    <row r="38" spans="1:11" s="744" customFormat="1" ht="17.45" customHeight="1">
      <c r="A38" s="741">
        <v>42583</v>
      </c>
      <c r="B38" s="742">
        <v>42583</v>
      </c>
      <c r="C38" s="743">
        <v>10200</v>
      </c>
      <c r="D38" s="743">
        <v>14024</v>
      </c>
      <c r="E38" s="743">
        <v>675.97</v>
      </c>
      <c r="F38" s="743">
        <v>26812</v>
      </c>
      <c r="G38" s="743">
        <v>2611.7200000000003</v>
      </c>
      <c r="H38" s="743">
        <v>101986</v>
      </c>
      <c r="I38" s="743">
        <v>4281521</v>
      </c>
    </row>
    <row r="39" spans="1:11" s="734" customFormat="1" ht="11.45" customHeight="1">
      <c r="A39" s="746" t="s">
        <v>354</v>
      </c>
      <c r="B39" s="742">
        <v>42614</v>
      </c>
      <c r="C39" s="743">
        <v>9913</v>
      </c>
      <c r="D39" s="743">
        <v>13843</v>
      </c>
      <c r="E39" s="743">
        <v>647.25</v>
      </c>
      <c r="F39" s="743">
        <v>26110</v>
      </c>
      <c r="G39" s="743">
        <v>2577.7599999999998</v>
      </c>
      <c r="H39" s="743">
        <v>99646</v>
      </c>
      <c r="I39" s="743">
        <v>4220811</v>
      </c>
      <c r="J39" s="744"/>
      <c r="K39" s="744"/>
    </row>
    <row r="40" spans="1:11" s="734" customFormat="1" ht="11.45" customHeight="1">
      <c r="A40" s="746" t="s">
        <v>354</v>
      </c>
      <c r="B40" s="742">
        <v>42644</v>
      </c>
      <c r="C40" s="743">
        <v>9667</v>
      </c>
      <c r="D40" s="743">
        <v>13631</v>
      </c>
      <c r="E40" s="743">
        <v>634.35</v>
      </c>
      <c r="F40" s="743">
        <v>26916</v>
      </c>
      <c r="G40" s="743">
        <v>2556.67</v>
      </c>
      <c r="H40" s="743">
        <v>99798</v>
      </c>
      <c r="I40" s="743">
        <v>4182061</v>
      </c>
      <c r="J40" s="744"/>
      <c r="K40" s="744"/>
    </row>
    <row r="41" spans="1:11" s="734" customFormat="1" ht="11.45" customHeight="1">
      <c r="A41" s="746" t="s">
        <v>354</v>
      </c>
      <c r="B41" s="742">
        <v>42675</v>
      </c>
      <c r="C41" s="743">
        <v>9579</v>
      </c>
      <c r="D41" s="743">
        <v>13591</v>
      </c>
      <c r="E41" s="743">
        <v>657.81000000000006</v>
      </c>
      <c r="F41" s="743">
        <v>26746</v>
      </c>
      <c r="G41" s="743">
        <v>2538.92</v>
      </c>
      <c r="H41" s="743">
        <v>99574</v>
      </c>
      <c r="I41" s="743">
        <v>4187075</v>
      </c>
      <c r="J41" s="744"/>
      <c r="K41" s="744"/>
    </row>
    <row r="42" spans="1:11" s="744" customFormat="1" ht="11.45" customHeight="1">
      <c r="A42" s="746" t="s">
        <v>354</v>
      </c>
      <c r="B42" s="742">
        <v>42705</v>
      </c>
      <c r="C42" s="743">
        <v>10891</v>
      </c>
      <c r="D42" s="743">
        <v>15431</v>
      </c>
      <c r="E42" s="743">
        <v>736.04</v>
      </c>
      <c r="F42" s="743">
        <v>30658</v>
      </c>
      <c r="G42" s="743">
        <v>2935.7599999999998</v>
      </c>
      <c r="H42" s="743">
        <v>115647</v>
      </c>
      <c r="I42" s="743">
        <v>4733188</v>
      </c>
    </row>
    <row r="43" spans="1:11" s="734" customFormat="1" ht="17.45" customHeight="1">
      <c r="A43" s="746">
        <v>42736</v>
      </c>
      <c r="B43" s="742">
        <v>42736</v>
      </c>
      <c r="C43" s="743">
        <v>8181</v>
      </c>
      <c r="D43" s="743">
        <v>11313</v>
      </c>
      <c r="E43" s="743">
        <v>545.65</v>
      </c>
      <c r="F43" s="743">
        <v>22226</v>
      </c>
      <c r="G43" s="743">
        <v>2094.0099999999998</v>
      </c>
      <c r="H43" s="743">
        <v>81221</v>
      </c>
      <c r="I43" s="743">
        <v>3513019</v>
      </c>
      <c r="J43" s="744"/>
      <c r="K43" s="744"/>
    </row>
    <row r="44" spans="1:11" s="734" customFormat="1" ht="11.45" customHeight="1">
      <c r="A44" s="746" t="s">
        <v>354</v>
      </c>
      <c r="B44" s="742">
        <v>42767</v>
      </c>
      <c r="C44" s="743">
        <v>8617</v>
      </c>
      <c r="D44" s="743">
        <v>11605</v>
      </c>
      <c r="E44" s="743">
        <v>549.68000000000006</v>
      </c>
      <c r="F44" s="743">
        <v>21770</v>
      </c>
      <c r="G44" s="743">
        <v>2166.8599999999997</v>
      </c>
      <c r="H44" s="743">
        <v>83827</v>
      </c>
      <c r="I44" s="743">
        <v>3655299</v>
      </c>
      <c r="J44" s="744"/>
      <c r="K44" s="744"/>
    </row>
    <row r="45" spans="1:11" s="734" customFormat="1" ht="11.45" customHeight="1">
      <c r="A45" s="746" t="s">
        <v>354</v>
      </c>
      <c r="B45" s="742">
        <v>42795</v>
      </c>
      <c r="C45" s="743">
        <v>10702</v>
      </c>
      <c r="D45" s="743">
        <v>13990</v>
      </c>
      <c r="E45" s="743">
        <v>663.97</v>
      </c>
      <c r="F45" s="743">
        <v>25122</v>
      </c>
      <c r="G45" s="743">
        <v>2574.6400000000003</v>
      </c>
      <c r="H45" s="743">
        <v>99459</v>
      </c>
      <c r="I45" s="743">
        <v>4297629</v>
      </c>
      <c r="J45" s="744"/>
      <c r="K45" s="744"/>
    </row>
    <row r="46" spans="1:11" s="734" customFormat="1" ht="11.45" customHeight="1">
      <c r="A46" s="746" t="s">
        <v>354</v>
      </c>
      <c r="B46" s="742">
        <v>42826</v>
      </c>
      <c r="C46" s="743">
        <v>9696</v>
      </c>
      <c r="D46" s="743">
        <v>13102</v>
      </c>
      <c r="E46" s="743">
        <v>623.37</v>
      </c>
      <c r="F46" s="743">
        <v>23912</v>
      </c>
      <c r="G46" s="743">
        <v>2434.3599999999997</v>
      </c>
      <c r="H46" s="743">
        <v>93659</v>
      </c>
      <c r="I46" s="743">
        <v>4115085</v>
      </c>
      <c r="J46" s="744"/>
      <c r="K46" s="744"/>
    </row>
    <row r="47" spans="1:11" s="734" customFormat="1" ht="11.45" customHeight="1">
      <c r="A47" s="746" t="s">
        <v>354</v>
      </c>
      <c r="B47" s="742">
        <v>42856</v>
      </c>
      <c r="C47" s="743">
        <v>11174</v>
      </c>
      <c r="D47" s="743">
        <v>14601</v>
      </c>
      <c r="E47" s="743">
        <v>690.05</v>
      </c>
      <c r="F47" s="743">
        <v>26304</v>
      </c>
      <c r="G47" s="743">
        <v>2706.6</v>
      </c>
      <c r="H47" s="743">
        <v>105333</v>
      </c>
      <c r="I47" s="743">
        <v>4572483</v>
      </c>
      <c r="J47" s="744"/>
      <c r="K47" s="744"/>
    </row>
    <row r="48" spans="1:11" s="734" customFormat="1" ht="11.45" customHeight="1">
      <c r="A48" s="746" t="s">
        <v>354</v>
      </c>
      <c r="B48" s="742">
        <v>42887</v>
      </c>
      <c r="C48" s="743">
        <v>10801</v>
      </c>
      <c r="D48" s="743">
        <v>14882</v>
      </c>
      <c r="E48" s="743">
        <v>690.52</v>
      </c>
      <c r="F48" s="743">
        <v>27613</v>
      </c>
      <c r="G48" s="743">
        <v>2769.83</v>
      </c>
      <c r="H48" s="743">
        <v>106721</v>
      </c>
      <c r="I48" s="743">
        <v>4669207</v>
      </c>
      <c r="J48" s="744"/>
      <c r="K48" s="744"/>
    </row>
    <row r="49" spans="1:11" s="734" customFormat="1" ht="11.45" customHeight="1">
      <c r="A49" s="746" t="s">
        <v>354</v>
      </c>
      <c r="B49" s="742">
        <v>42917</v>
      </c>
      <c r="C49" s="743">
        <v>10746</v>
      </c>
      <c r="D49" s="743">
        <v>14296</v>
      </c>
      <c r="E49" s="743">
        <v>687.31999999999994</v>
      </c>
      <c r="F49" s="743">
        <v>25728</v>
      </c>
      <c r="G49" s="743">
        <v>2643.4</v>
      </c>
      <c r="H49" s="743">
        <v>102367</v>
      </c>
      <c r="I49" s="743">
        <v>4462079</v>
      </c>
      <c r="J49" s="744"/>
      <c r="K49" s="744"/>
    </row>
    <row r="50" spans="1:11" s="734" customFormat="1" ht="11.45" customHeight="1">
      <c r="A50" s="746" t="s">
        <v>354</v>
      </c>
      <c r="B50" s="742">
        <v>42948</v>
      </c>
      <c r="C50" s="743">
        <v>10713</v>
      </c>
      <c r="D50" s="743">
        <v>14356</v>
      </c>
      <c r="E50" s="743">
        <v>653.54999999999995</v>
      </c>
      <c r="F50" s="743">
        <v>26420</v>
      </c>
      <c r="G50" s="743">
        <v>2668.42</v>
      </c>
      <c r="H50" s="743">
        <v>102890</v>
      </c>
      <c r="I50" s="743">
        <v>4578043</v>
      </c>
      <c r="J50" s="744"/>
      <c r="K50" s="744"/>
    </row>
    <row r="51" spans="1:11" s="734" customFormat="1" ht="11.45" customHeight="1">
      <c r="A51" s="746" t="s">
        <v>354</v>
      </c>
      <c r="B51" s="742">
        <v>42979</v>
      </c>
      <c r="C51" s="743">
        <v>9532</v>
      </c>
      <c r="D51" s="743">
        <v>12636</v>
      </c>
      <c r="E51" s="743">
        <v>605.43000000000006</v>
      </c>
      <c r="F51" s="743">
        <v>22815</v>
      </c>
      <c r="G51" s="743">
        <v>2343.85</v>
      </c>
      <c r="H51" s="743">
        <v>90185</v>
      </c>
      <c r="I51" s="743">
        <v>4028435</v>
      </c>
      <c r="J51" s="744"/>
      <c r="K51" s="744"/>
    </row>
    <row r="52" spans="1:11" s="734" customFormat="1" ht="11.45" customHeight="1">
      <c r="A52" s="746" t="s">
        <v>354</v>
      </c>
      <c r="B52" s="742">
        <v>43009</v>
      </c>
      <c r="C52" s="743">
        <v>9574</v>
      </c>
      <c r="D52" s="743">
        <v>13575</v>
      </c>
      <c r="E52" s="743">
        <v>611.79</v>
      </c>
      <c r="F52" s="743">
        <v>25544</v>
      </c>
      <c r="G52" s="743">
        <v>2520.12</v>
      </c>
      <c r="H52" s="743">
        <v>96905</v>
      </c>
      <c r="I52" s="743">
        <v>4395449</v>
      </c>
      <c r="J52" s="744"/>
      <c r="K52" s="744"/>
    </row>
    <row r="53" spans="1:11" s="734" customFormat="1" ht="11.45" customHeight="1">
      <c r="A53" s="746" t="s">
        <v>354</v>
      </c>
      <c r="B53" s="742">
        <v>43040</v>
      </c>
      <c r="C53" s="743">
        <v>8860</v>
      </c>
      <c r="D53" s="743">
        <v>12382</v>
      </c>
      <c r="E53" s="743">
        <v>576.76</v>
      </c>
      <c r="F53" s="743">
        <v>23580</v>
      </c>
      <c r="G53" s="743">
        <v>2315.1999999999998</v>
      </c>
      <c r="H53" s="743">
        <v>88573</v>
      </c>
      <c r="I53" s="743">
        <v>3886089</v>
      </c>
      <c r="J53" s="744"/>
      <c r="K53" s="744"/>
    </row>
    <row r="54" spans="1:11" s="744" customFormat="1" ht="11.45" customHeight="1">
      <c r="A54" s="746" t="s">
        <v>354</v>
      </c>
      <c r="B54" s="742">
        <v>43070</v>
      </c>
      <c r="C54" s="743">
        <v>10495</v>
      </c>
      <c r="D54" s="743">
        <v>14881</v>
      </c>
      <c r="E54" s="743">
        <v>684.92</v>
      </c>
      <c r="F54" s="743">
        <v>29661</v>
      </c>
      <c r="G54" s="743">
        <v>2772.84</v>
      </c>
      <c r="H54" s="743">
        <v>107466</v>
      </c>
      <c r="I54" s="743">
        <v>4692271</v>
      </c>
    </row>
    <row r="55" spans="1:11" s="734" customFormat="1" ht="17.45" customHeight="1">
      <c r="A55" s="746">
        <v>43101</v>
      </c>
      <c r="B55" s="742">
        <v>43101</v>
      </c>
      <c r="C55" s="743">
        <v>8628</v>
      </c>
      <c r="D55" s="743">
        <v>11663</v>
      </c>
      <c r="E55" s="743">
        <v>544.23</v>
      </c>
      <c r="F55" s="743">
        <v>21726</v>
      </c>
      <c r="G55" s="743">
        <v>2187.77</v>
      </c>
      <c r="H55" s="743">
        <v>84176</v>
      </c>
      <c r="I55" s="743">
        <v>3749757</v>
      </c>
      <c r="J55" s="744"/>
      <c r="K55" s="744"/>
    </row>
    <row r="56" spans="1:11" s="734" customFormat="1" ht="11.45" customHeight="1">
      <c r="A56" s="746" t="s">
        <v>354</v>
      </c>
      <c r="B56" s="742">
        <v>43132</v>
      </c>
      <c r="C56" s="743">
        <v>8579</v>
      </c>
      <c r="D56" s="743">
        <v>11786</v>
      </c>
      <c r="E56" s="743">
        <v>578.04999999999995</v>
      </c>
      <c r="F56" s="743">
        <v>21783</v>
      </c>
      <c r="G56" s="743">
        <v>2170.3599999999997</v>
      </c>
      <c r="H56" s="743">
        <v>83699</v>
      </c>
      <c r="I56" s="743">
        <v>3801544</v>
      </c>
      <c r="J56" s="744"/>
      <c r="K56" s="744"/>
    </row>
    <row r="57" spans="1:11" s="734" customFormat="1" ht="11.45" customHeight="1">
      <c r="A57" s="746" t="s">
        <v>354</v>
      </c>
      <c r="B57" s="742">
        <v>43160</v>
      </c>
      <c r="C57" s="743">
        <v>10005</v>
      </c>
      <c r="D57" s="743">
        <v>13817</v>
      </c>
      <c r="E57" s="743">
        <v>682.13</v>
      </c>
      <c r="F57" s="743">
        <v>24562</v>
      </c>
      <c r="G57" s="743">
        <v>2510.16</v>
      </c>
      <c r="H57" s="743">
        <v>95937</v>
      </c>
      <c r="I57" s="743">
        <v>4441488</v>
      </c>
      <c r="J57" s="744"/>
      <c r="K57" s="744"/>
    </row>
    <row r="58" spans="1:11" s="734" customFormat="1" ht="11.45" customHeight="1">
      <c r="A58" s="746" t="s">
        <v>354</v>
      </c>
      <c r="B58" s="742">
        <v>43191</v>
      </c>
      <c r="C58" s="743">
        <v>10162</v>
      </c>
      <c r="D58" s="743">
        <v>13796</v>
      </c>
      <c r="E58" s="743">
        <v>669.79</v>
      </c>
      <c r="F58" s="743">
        <v>25148</v>
      </c>
      <c r="G58" s="743">
        <v>2537.4700000000003</v>
      </c>
      <c r="H58" s="743">
        <v>98364</v>
      </c>
      <c r="I58" s="743">
        <v>4515013</v>
      </c>
      <c r="J58" s="744"/>
      <c r="K58" s="744"/>
    </row>
    <row r="59" spans="1:11" s="734" customFormat="1" ht="11.45" customHeight="1">
      <c r="A59" s="746" t="s">
        <v>354</v>
      </c>
      <c r="B59" s="742">
        <v>43221</v>
      </c>
      <c r="C59" s="743">
        <v>10508</v>
      </c>
      <c r="D59" s="743">
        <v>15121</v>
      </c>
      <c r="E59" s="743">
        <v>723.16000000000008</v>
      </c>
      <c r="F59" s="743">
        <v>28510</v>
      </c>
      <c r="G59" s="743">
        <v>2786</v>
      </c>
      <c r="H59" s="743">
        <v>108410</v>
      </c>
      <c r="I59" s="743">
        <v>4938686</v>
      </c>
      <c r="J59" s="744"/>
      <c r="K59" s="744"/>
    </row>
    <row r="60" spans="1:11" s="734" customFormat="1" ht="11.45" customHeight="1">
      <c r="A60" s="746" t="s">
        <v>354</v>
      </c>
      <c r="B60" s="742">
        <v>43252</v>
      </c>
      <c r="C60" s="743">
        <v>10719</v>
      </c>
      <c r="D60" s="743">
        <v>13959</v>
      </c>
      <c r="E60" s="743">
        <v>680.01</v>
      </c>
      <c r="F60" s="743">
        <v>25178</v>
      </c>
      <c r="G60" s="743">
        <v>2608.29</v>
      </c>
      <c r="H60" s="743">
        <v>99505</v>
      </c>
      <c r="I60" s="743">
        <v>4526834</v>
      </c>
      <c r="J60" s="744"/>
      <c r="K60" s="744"/>
    </row>
    <row r="61" spans="1:11" s="734" customFormat="1" ht="11.45" customHeight="1">
      <c r="A61" s="746" t="s">
        <v>354</v>
      </c>
      <c r="B61" s="742">
        <v>43282</v>
      </c>
      <c r="C61" s="743">
        <v>11573</v>
      </c>
      <c r="D61" s="743">
        <v>15952</v>
      </c>
      <c r="E61" s="743">
        <v>769.93999999999994</v>
      </c>
      <c r="F61" s="743">
        <v>30181</v>
      </c>
      <c r="G61" s="743">
        <v>2983.38</v>
      </c>
      <c r="H61" s="743">
        <v>116220</v>
      </c>
      <c r="I61" s="743">
        <v>5226882</v>
      </c>
      <c r="J61" s="744"/>
      <c r="K61" s="744"/>
    </row>
    <row r="62" spans="1:11" s="734" customFormat="1" ht="11.45" customHeight="1">
      <c r="A62" s="746" t="s">
        <v>354</v>
      </c>
      <c r="B62" s="742">
        <v>43313</v>
      </c>
      <c r="C62" s="743">
        <v>9991</v>
      </c>
      <c r="D62" s="743">
        <v>14273</v>
      </c>
      <c r="E62" s="743">
        <v>686.15</v>
      </c>
      <c r="F62" s="743">
        <v>27026</v>
      </c>
      <c r="G62" s="743">
        <v>2664.2</v>
      </c>
      <c r="H62" s="743">
        <v>102013</v>
      </c>
      <c r="I62" s="743">
        <v>4764210</v>
      </c>
      <c r="J62" s="744"/>
      <c r="K62" s="744"/>
    </row>
    <row r="63" spans="1:11" ht="15" customHeight="1">
      <c r="A63" s="1195" t="s">
        <v>212</v>
      </c>
      <c r="B63" s="1195"/>
      <c r="C63" s="1195"/>
      <c r="D63" s="1195"/>
      <c r="E63" s="1195"/>
      <c r="F63" s="1195"/>
      <c r="G63" s="1195"/>
      <c r="H63" s="1195"/>
      <c r="I63" s="1195"/>
    </row>
    <row r="64" spans="1:11" s="744" customFormat="1" ht="17.45" customHeight="1">
      <c r="A64" s="741">
        <v>42583</v>
      </c>
      <c r="B64" s="742">
        <v>42583</v>
      </c>
      <c r="C64" s="743">
        <v>2608</v>
      </c>
      <c r="D64" s="743">
        <v>16657</v>
      </c>
      <c r="E64" s="743">
        <v>2368.87</v>
      </c>
      <c r="F64" s="743">
        <v>940</v>
      </c>
      <c r="G64" s="743">
        <v>59.160000000000004</v>
      </c>
      <c r="H64" s="743">
        <v>2058</v>
      </c>
      <c r="I64" s="743">
        <v>2543643</v>
      </c>
    </row>
    <row r="65" spans="1:9" s="734" customFormat="1" ht="11.45" customHeight="1">
      <c r="A65" s="746" t="s">
        <v>354</v>
      </c>
      <c r="B65" s="742">
        <v>42614</v>
      </c>
      <c r="C65" s="743">
        <v>2470</v>
      </c>
      <c r="D65" s="743">
        <v>21678</v>
      </c>
      <c r="E65" s="743">
        <v>2886.73</v>
      </c>
      <c r="F65" s="743">
        <v>595</v>
      </c>
      <c r="G65" s="743">
        <v>44.2</v>
      </c>
      <c r="H65" s="743">
        <v>1575</v>
      </c>
      <c r="I65" s="743">
        <v>3028137</v>
      </c>
    </row>
    <row r="66" spans="1:9" s="734" customFormat="1" ht="11.45" customHeight="1">
      <c r="A66" s="746" t="s">
        <v>354</v>
      </c>
      <c r="B66" s="742">
        <v>42644</v>
      </c>
      <c r="C66" s="743">
        <v>3088</v>
      </c>
      <c r="D66" s="743">
        <v>17985</v>
      </c>
      <c r="E66" s="743">
        <v>2560.6799999999998</v>
      </c>
      <c r="F66" s="743">
        <v>861</v>
      </c>
      <c r="G66" s="743">
        <v>46.38</v>
      </c>
      <c r="H66" s="743">
        <v>1777</v>
      </c>
      <c r="I66" s="743">
        <v>2632487</v>
      </c>
    </row>
    <row r="67" spans="1:9" s="734" customFormat="1" ht="11.45" customHeight="1">
      <c r="A67" s="746" t="s">
        <v>354</v>
      </c>
      <c r="B67" s="742">
        <v>42675</v>
      </c>
      <c r="C67" s="743">
        <v>2275</v>
      </c>
      <c r="D67" s="743">
        <v>19467</v>
      </c>
      <c r="E67" s="743">
        <v>2575.0099999999998</v>
      </c>
      <c r="F67" s="743">
        <v>393</v>
      </c>
      <c r="G67" s="743">
        <v>25.29</v>
      </c>
      <c r="H67" s="743">
        <v>940</v>
      </c>
      <c r="I67" s="743">
        <v>2693328</v>
      </c>
    </row>
    <row r="68" spans="1:9" s="744" customFormat="1" ht="11.45" customHeight="1">
      <c r="A68" s="746" t="s">
        <v>354</v>
      </c>
      <c r="B68" s="742">
        <v>42705</v>
      </c>
      <c r="C68" s="743">
        <v>2475</v>
      </c>
      <c r="D68" s="743">
        <v>19524</v>
      </c>
      <c r="E68" s="743">
        <v>2766.75</v>
      </c>
      <c r="F68" s="743">
        <v>467</v>
      </c>
      <c r="G68" s="743">
        <v>37.760000000000005</v>
      </c>
      <c r="H68" s="743">
        <v>1437</v>
      </c>
      <c r="I68" s="743">
        <v>3027298</v>
      </c>
    </row>
    <row r="69" spans="1:9" s="734" customFormat="1" ht="17.45" customHeight="1">
      <c r="A69" s="746">
        <v>42736</v>
      </c>
      <c r="B69" s="742">
        <v>42736</v>
      </c>
      <c r="C69" s="743">
        <v>1679</v>
      </c>
      <c r="D69" s="743">
        <v>14009</v>
      </c>
      <c r="E69" s="743">
        <v>1910.0700000000002</v>
      </c>
      <c r="F69" s="743">
        <v>248</v>
      </c>
      <c r="G69" s="743">
        <v>21.82</v>
      </c>
      <c r="H69" s="743">
        <v>784</v>
      </c>
      <c r="I69" s="743">
        <v>1839105</v>
      </c>
    </row>
    <row r="70" spans="1:9" s="734" customFormat="1" ht="11.45" customHeight="1">
      <c r="A70" s="746" t="s">
        <v>354</v>
      </c>
      <c r="B70" s="742">
        <v>42767</v>
      </c>
      <c r="C70" s="743">
        <v>1829</v>
      </c>
      <c r="D70" s="743">
        <v>15385</v>
      </c>
      <c r="E70" s="743">
        <v>2126.52</v>
      </c>
      <c r="F70" s="743">
        <v>441</v>
      </c>
      <c r="G70" s="743">
        <v>27.48</v>
      </c>
      <c r="H70" s="743">
        <v>1080</v>
      </c>
      <c r="I70" s="743">
        <v>2219850</v>
      </c>
    </row>
    <row r="71" spans="1:9" s="734" customFormat="1" ht="11.45" customHeight="1">
      <c r="A71" s="746" t="s">
        <v>354</v>
      </c>
      <c r="B71" s="742">
        <v>42795</v>
      </c>
      <c r="C71" s="743">
        <v>2261</v>
      </c>
      <c r="D71" s="743">
        <v>17516</v>
      </c>
      <c r="E71" s="743">
        <v>2357.46</v>
      </c>
      <c r="F71" s="743">
        <v>425</v>
      </c>
      <c r="G71" s="743">
        <v>31.49</v>
      </c>
      <c r="H71" s="743">
        <v>1189</v>
      </c>
      <c r="I71" s="743">
        <v>2199719</v>
      </c>
    </row>
    <row r="72" spans="1:9" s="734" customFormat="1" ht="11.45" customHeight="1">
      <c r="A72" s="746" t="s">
        <v>354</v>
      </c>
      <c r="B72" s="742">
        <v>42826</v>
      </c>
      <c r="C72" s="743">
        <v>2076</v>
      </c>
      <c r="D72" s="743">
        <v>16998</v>
      </c>
      <c r="E72" s="743">
        <v>2349.48</v>
      </c>
      <c r="F72" s="743">
        <v>406</v>
      </c>
      <c r="G72" s="743">
        <v>29.360000000000003</v>
      </c>
      <c r="H72" s="743">
        <v>1069</v>
      </c>
      <c r="I72" s="743">
        <v>2323803</v>
      </c>
    </row>
    <row r="73" spans="1:9" s="734" customFormat="1" ht="11.45" customHeight="1">
      <c r="A73" s="746" t="s">
        <v>354</v>
      </c>
      <c r="B73" s="742">
        <v>42856</v>
      </c>
      <c r="C73" s="743">
        <v>2426</v>
      </c>
      <c r="D73" s="743">
        <v>17158</v>
      </c>
      <c r="E73" s="743">
        <v>2400.23</v>
      </c>
      <c r="F73" s="743">
        <v>378</v>
      </c>
      <c r="G73" s="743">
        <v>31.18</v>
      </c>
      <c r="H73" s="743">
        <v>1147</v>
      </c>
      <c r="I73" s="743">
        <v>2258984</v>
      </c>
    </row>
    <row r="74" spans="1:9" s="734" customFormat="1" ht="11.45" customHeight="1">
      <c r="A74" s="746" t="s">
        <v>354</v>
      </c>
      <c r="B74" s="742">
        <v>42887</v>
      </c>
      <c r="C74" s="743">
        <v>2545</v>
      </c>
      <c r="D74" s="743">
        <v>20523</v>
      </c>
      <c r="E74" s="743">
        <v>2801.16</v>
      </c>
      <c r="F74" s="743">
        <v>514</v>
      </c>
      <c r="G74" s="743">
        <v>38.71</v>
      </c>
      <c r="H74" s="743">
        <v>1396</v>
      </c>
      <c r="I74" s="743">
        <v>3196263</v>
      </c>
    </row>
    <row r="75" spans="1:9" s="734" customFormat="1" ht="11.45" customHeight="1">
      <c r="A75" s="746" t="s">
        <v>354</v>
      </c>
      <c r="B75" s="742">
        <v>42917</v>
      </c>
      <c r="C75" s="743">
        <v>2581</v>
      </c>
      <c r="D75" s="743">
        <v>20471</v>
      </c>
      <c r="E75" s="743">
        <v>2893.35</v>
      </c>
      <c r="F75" s="743">
        <v>712</v>
      </c>
      <c r="G75" s="743">
        <v>41.769999999999996</v>
      </c>
      <c r="H75" s="743">
        <v>1762</v>
      </c>
      <c r="I75" s="743">
        <v>2920022</v>
      </c>
    </row>
    <row r="76" spans="1:9" s="734" customFormat="1" ht="11.45" customHeight="1">
      <c r="A76" s="746" t="s">
        <v>354</v>
      </c>
      <c r="B76" s="742">
        <v>42948</v>
      </c>
      <c r="C76" s="743">
        <v>2600</v>
      </c>
      <c r="D76" s="743">
        <v>21199</v>
      </c>
      <c r="E76" s="743">
        <v>2938.6400000000003</v>
      </c>
      <c r="F76" s="743">
        <v>523</v>
      </c>
      <c r="G76" s="743">
        <v>38.619999999999997</v>
      </c>
      <c r="H76" s="743">
        <v>1424</v>
      </c>
      <c r="I76" s="743">
        <v>3364737</v>
      </c>
    </row>
    <row r="77" spans="1:9" s="734" customFormat="1" ht="11.45" customHeight="1">
      <c r="A77" s="746" t="s">
        <v>354</v>
      </c>
      <c r="B77" s="742">
        <v>42979</v>
      </c>
      <c r="C77" s="743">
        <v>2389</v>
      </c>
      <c r="D77" s="743">
        <v>16186</v>
      </c>
      <c r="E77" s="743">
        <v>2430.6799999999998</v>
      </c>
      <c r="F77" s="743">
        <v>363</v>
      </c>
      <c r="G77" s="743">
        <v>28.03</v>
      </c>
      <c r="H77" s="743">
        <v>991</v>
      </c>
      <c r="I77" s="743">
        <v>2697500</v>
      </c>
    </row>
    <row r="78" spans="1:9" s="734" customFormat="1" ht="11.45" customHeight="1">
      <c r="A78" s="746" t="s">
        <v>354</v>
      </c>
      <c r="B78" s="742">
        <v>43009</v>
      </c>
      <c r="C78" s="743">
        <v>2213</v>
      </c>
      <c r="D78" s="743">
        <v>17173</v>
      </c>
      <c r="E78" s="743">
        <v>2414.73</v>
      </c>
      <c r="F78" s="743">
        <v>438</v>
      </c>
      <c r="G78" s="743">
        <v>35.67</v>
      </c>
      <c r="H78" s="743">
        <v>1237</v>
      </c>
      <c r="I78" s="743">
        <v>2565384</v>
      </c>
    </row>
    <row r="79" spans="1:9" s="734" customFormat="1" ht="11.45" customHeight="1">
      <c r="A79" s="746" t="s">
        <v>354</v>
      </c>
      <c r="B79" s="742">
        <v>43040</v>
      </c>
      <c r="C79" s="743">
        <v>2144</v>
      </c>
      <c r="D79" s="743">
        <v>17320</v>
      </c>
      <c r="E79" s="743">
        <v>2398.48</v>
      </c>
      <c r="F79" s="743">
        <v>380</v>
      </c>
      <c r="G79" s="743">
        <v>24.31</v>
      </c>
      <c r="H79" s="743">
        <v>906</v>
      </c>
      <c r="I79" s="743">
        <v>2557486</v>
      </c>
    </row>
    <row r="80" spans="1:9" s="744" customFormat="1" ht="11.45" customHeight="1">
      <c r="A80" s="746" t="s">
        <v>354</v>
      </c>
      <c r="B80" s="742">
        <v>43070</v>
      </c>
      <c r="C80" s="743">
        <v>2217</v>
      </c>
      <c r="D80" s="743">
        <v>23185</v>
      </c>
      <c r="E80" s="743">
        <v>3193.85</v>
      </c>
      <c r="F80" s="743">
        <v>468</v>
      </c>
      <c r="G80" s="743">
        <v>38.36</v>
      </c>
      <c r="H80" s="743">
        <v>1209</v>
      </c>
      <c r="I80" s="743">
        <v>3439123</v>
      </c>
    </row>
    <row r="81" spans="1:9" s="734" customFormat="1" ht="17.45" customHeight="1">
      <c r="A81" s="746">
        <v>43101</v>
      </c>
      <c r="B81" s="742">
        <v>43101</v>
      </c>
      <c r="C81" s="743">
        <v>1974</v>
      </c>
      <c r="D81" s="743">
        <v>17766</v>
      </c>
      <c r="E81" s="743">
        <v>2396.9900000000002</v>
      </c>
      <c r="F81" s="743">
        <v>280</v>
      </c>
      <c r="G81" s="743">
        <v>22.57</v>
      </c>
      <c r="H81" s="743">
        <v>835</v>
      </c>
      <c r="I81" s="743">
        <v>2426815</v>
      </c>
    </row>
    <row r="82" spans="1:9" s="734" customFormat="1" ht="11.45" customHeight="1">
      <c r="A82" s="746" t="s">
        <v>354</v>
      </c>
      <c r="B82" s="742">
        <v>43132</v>
      </c>
      <c r="C82" s="743">
        <v>1847</v>
      </c>
      <c r="D82" s="743">
        <v>15507</v>
      </c>
      <c r="E82" s="743">
        <v>2170.2400000000002</v>
      </c>
      <c r="F82" s="743">
        <v>211</v>
      </c>
      <c r="G82" s="743">
        <v>18.240000000000002</v>
      </c>
      <c r="H82" s="743">
        <v>671</v>
      </c>
      <c r="I82" s="743">
        <v>2148177</v>
      </c>
    </row>
    <row r="83" spans="1:9" s="734" customFormat="1" ht="11.45" customHeight="1">
      <c r="A83" s="746" t="s">
        <v>354</v>
      </c>
      <c r="B83" s="742">
        <v>43160</v>
      </c>
      <c r="C83" s="743">
        <v>2106</v>
      </c>
      <c r="D83" s="743">
        <v>18146</v>
      </c>
      <c r="E83" s="743">
        <v>2415.8200000000002</v>
      </c>
      <c r="F83" s="743">
        <v>590</v>
      </c>
      <c r="G83" s="743">
        <v>43.980000000000004</v>
      </c>
      <c r="H83" s="743">
        <v>1444</v>
      </c>
      <c r="I83" s="743">
        <v>2770387</v>
      </c>
    </row>
    <row r="84" spans="1:9" s="734" customFormat="1" ht="11.45" customHeight="1">
      <c r="A84" s="746" t="s">
        <v>354</v>
      </c>
      <c r="B84" s="742">
        <v>43191</v>
      </c>
      <c r="C84" s="743">
        <v>2334</v>
      </c>
      <c r="D84" s="743">
        <v>20319</v>
      </c>
      <c r="E84" s="743">
        <v>2862.75</v>
      </c>
      <c r="F84" s="743">
        <v>602</v>
      </c>
      <c r="G84" s="743">
        <v>37.46</v>
      </c>
      <c r="H84" s="743">
        <v>1434</v>
      </c>
      <c r="I84" s="743">
        <v>3778039</v>
      </c>
    </row>
    <row r="85" spans="1:9" s="734" customFormat="1" ht="11.45" customHeight="1">
      <c r="A85" s="746" t="s">
        <v>354</v>
      </c>
      <c r="B85" s="742">
        <v>43221</v>
      </c>
      <c r="C85" s="743">
        <v>2229</v>
      </c>
      <c r="D85" s="743">
        <v>18385</v>
      </c>
      <c r="E85" s="743">
        <v>2688.43</v>
      </c>
      <c r="F85" s="743">
        <v>489</v>
      </c>
      <c r="G85" s="743">
        <v>31.95</v>
      </c>
      <c r="H85" s="743">
        <v>1291</v>
      </c>
      <c r="I85" s="743">
        <v>3004311</v>
      </c>
    </row>
    <row r="86" spans="1:9" s="734" customFormat="1" ht="11.45" customHeight="1">
      <c r="A86" s="746" t="s">
        <v>354</v>
      </c>
      <c r="B86" s="742">
        <v>43252</v>
      </c>
      <c r="C86" s="743">
        <v>2470</v>
      </c>
      <c r="D86" s="743">
        <v>18291</v>
      </c>
      <c r="E86" s="743">
        <v>2783.7599999999998</v>
      </c>
      <c r="F86" s="743">
        <v>498</v>
      </c>
      <c r="G86" s="743">
        <v>33.67</v>
      </c>
      <c r="H86" s="743">
        <v>1262</v>
      </c>
      <c r="I86" s="743">
        <v>3156501</v>
      </c>
    </row>
    <row r="87" spans="1:9" s="734" customFormat="1" ht="11.45" customHeight="1">
      <c r="A87" s="746" t="s">
        <v>354</v>
      </c>
      <c r="B87" s="742">
        <v>43282</v>
      </c>
      <c r="C87" s="743">
        <v>2716</v>
      </c>
      <c r="D87" s="743">
        <v>21350</v>
      </c>
      <c r="E87" s="743">
        <v>2975.27</v>
      </c>
      <c r="F87" s="743">
        <v>556</v>
      </c>
      <c r="G87" s="743">
        <v>41.730000000000004</v>
      </c>
      <c r="H87" s="743">
        <v>1509</v>
      </c>
      <c r="I87" s="743">
        <v>3384618</v>
      </c>
    </row>
    <row r="88" spans="1:9" s="734" customFormat="1" ht="11.45" customHeight="1">
      <c r="A88" s="746" t="s">
        <v>354</v>
      </c>
      <c r="B88" s="742">
        <v>43313</v>
      </c>
      <c r="C88" s="743">
        <v>2455</v>
      </c>
      <c r="D88" s="743">
        <v>18641</v>
      </c>
      <c r="E88" s="743">
        <v>2875.35</v>
      </c>
      <c r="F88" s="743">
        <v>472</v>
      </c>
      <c r="G88" s="743">
        <v>37.86</v>
      </c>
      <c r="H88" s="743">
        <v>1342</v>
      </c>
      <c r="I88" s="743">
        <v>3283053</v>
      </c>
    </row>
    <row r="89" spans="1:9" s="734" customFormat="1" ht="20.100000000000001" customHeight="1">
      <c r="A89" s="744"/>
      <c r="B89" s="742"/>
      <c r="C89" s="743"/>
      <c r="D89" s="743"/>
      <c r="E89" s="743"/>
      <c r="F89" s="743"/>
      <c r="G89" s="743"/>
      <c r="H89" s="743"/>
    </row>
    <row r="90" spans="1:9" ht="26.1" customHeight="1">
      <c r="A90" s="751" t="s">
        <v>1743</v>
      </c>
      <c r="C90" s="752"/>
    </row>
    <row r="91" spans="1:9" ht="18.95" customHeight="1">
      <c r="A91" s="1213"/>
      <c r="B91" s="1213"/>
      <c r="C91" s="1213"/>
      <c r="D91" s="1213"/>
      <c r="E91" s="1213"/>
      <c r="F91" s="1213"/>
      <c r="G91" s="1213"/>
      <c r="H91" s="1213"/>
    </row>
    <row r="92" spans="1:9" ht="11.1" customHeight="1">
      <c r="A92" s="1216"/>
      <c r="B92" s="1216"/>
      <c r="C92" s="1216"/>
      <c r="D92" s="1216"/>
      <c r="E92" s="1216"/>
      <c r="F92" s="1216"/>
      <c r="G92" s="1216"/>
      <c r="H92" s="1216"/>
    </row>
    <row r="93" spans="1:9" s="744" customFormat="1" ht="17.45" customHeight="1">
      <c r="A93" s="754"/>
      <c r="B93" s="755"/>
      <c r="C93" s="756"/>
      <c r="D93" s="757"/>
      <c r="E93" s="756"/>
      <c r="F93" s="757"/>
      <c r="G93" s="756"/>
      <c r="H93" s="756"/>
    </row>
    <row r="94" spans="1:9" s="744" customFormat="1" ht="17.45" customHeight="1">
      <c r="A94" s="754"/>
      <c r="B94" s="755"/>
    </row>
    <row r="95" spans="1:9" s="744" customFormat="1" ht="17.45" customHeight="1">
      <c r="A95" s="754"/>
      <c r="B95" s="755"/>
      <c r="C95" s="756"/>
      <c r="D95" s="757"/>
      <c r="E95" s="756"/>
      <c r="F95" s="757"/>
      <c r="G95" s="756"/>
      <c r="H95" s="756"/>
    </row>
    <row r="96" spans="1:9" s="744" customFormat="1" ht="17.45" customHeight="1">
      <c r="A96" s="754"/>
      <c r="B96" s="755"/>
      <c r="C96" s="756"/>
      <c r="D96" s="757"/>
      <c r="E96" s="756"/>
      <c r="F96" s="757"/>
      <c r="G96" s="756"/>
      <c r="H96" s="756"/>
    </row>
    <row r="97" spans="1:8" s="744" customFormat="1" ht="17.45" customHeight="1">
      <c r="A97" s="754"/>
      <c r="B97" s="755"/>
      <c r="C97" s="756"/>
      <c r="D97" s="757"/>
      <c r="E97" s="756"/>
      <c r="F97" s="757"/>
      <c r="G97" s="756"/>
      <c r="H97" s="756"/>
    </row>
    <row r="98" spans="1:8" s="744" customFormat="1" ht="17.45" customHeight="1">
      <c r="A98" s="754"/>
      <c r="B98" s="755"/>
      <c r="C98" s="756"/>
      <c r="D98" s="757"/>
      <c r="E98" s="756"/>
      <c r="F98" s="757"/>
      <c r="G98" s="756"/>
      <c r="H98" s="756"/>
    </row>
    <row r="99" spans="1:8" s="744" customFormat="1" ht="17.45" customHeight="1">
      <c r="A99" s="754"/>
      <c r="B99" s="755"/>
      <c r="C99" s="758"/>
      <c r="D99" s="758"/>
      <c r="E99" s="758"/>
      <c r="F99" s="758"/>
      <c r="G99" s="758"/>
      <c r="H99" s="758"/>
    </row>
    <row r="100" spans="1:8" s="744" customFormat="1" ht="17.45" customHeight="1">
      <c r="A100" s="754"/>
      <c r="B100" s="755"/>
      <c r="C100" s="758"/>
      <c r="D100" s="758"/>
      <c r="E100" s="758"/>
      <c r="F100" s="758"/>
      <c r="G100" s="758"/>
      <c r="H100" s="758"/>
    </row>
    <row r="101" spans="1:8" s="744" customFormat="1" ht="17.45" customHeight="1">
      <c r="A101" s="754"/>
      <c r="B101" s="755"/>
      <c r="C101" s="758"/>
      <c r="D101" s="758"/>
      <c r="E101" s="758"/>
      <c r="F101" s="758"/>
      <c r="G101" s="758"/>
      <c r="H101" s="758"/>
    </row>
    <row r="102" spans="1:8" s="744" customFormat="1" ht="17.45" customHeight="1">
      <c r="A102" s="754"/>
      <c r="B102" s="755"/>
      <c r="C102" s="758"/>
      <c r="D102" s="758"/>
      <c r="E102" s="758"/>
      <c r="F102" s="758"/>
      <c r="G102" s="758"/>
      <c r="H102" s="758"/>
    </row>
    <row r="103" spans="1:8" s="744" customFormat="1" ht="17.45" customHeight="1">
      <c r="A103" s="754"/>
      <c r="B103" s="755"/>
      <c r="C103" s="756"/>
      <c r="D103" s="757"/>
      <c r="E103" s="756"/>
      <c r="F103" s="757"/>
      <c r="G103" s="756"/>
      <c r="H103" s="756"/>
    </row>
    <row r="104" spans="1:8" s="744" customFormat="1" ht="17.45" customHeight="1">
      <c r="A104" s="754"/>
      <c r="B104" s="755"/>
      <c r="C104" s="756"/>
      <c r="D104" s="757"/>
      <c r="E104" s="756"/>
      <c r="F104" s="757"/>
      <c r="G104" s="756"/>
      <c r="H104" s="756"/>
    </row>
    <row r="105" spans="1:8" s="744" customFormat="1" ht="17.45" customHeight="1">
      <c r="A105" s="754"/>
      <c r="B105" s="755"/>
      <c r="C105" s="756"/>
      <c r="D105" s="757"/>
      <c r="E105" s="756"/>
      <c r="F105" s="757"/>
      <c r="G105" s="756"/>
      <c r="H105" s="756"/>
    </row>
    <row r="106" spans="1:8" s="744" customFormat="1" ht="17.45" customHeight="1">
      <c r="A106" s="754"/>
      <c r="B106" s="755"/>
      <c r="C106" s="756"/>
      <c r="D106" s="757"/>
      <c r="E106" s="756"/>
      <c r="F106" s="757"/>
      <c r="G106" s="756"/>
      <c r="H106" s="756"/>
    </row>
    <row r="107" spans="1:8" s="744" customFormat="1" ht="17.45" customHeight="1">
      <c r="A107" s="754"/>
      <c r="B107" s="755"/>
      <c r="C107" s="756"/>
      <c r="D107" s="757"/>
      <c r="E107" s="756"/>
      <c r="F107" s="757"/>
      <c r="G107" s="756"/>
      <c r="H107" s="756"/>
    </row>
    <row r="108" spans="1:8" s="744" customFormat="1" ht="17.45" customHeight="1">
      <c r="A108" s="754"/>
      <c r="B108" s="755"/>
      <c r="C108" s="756"/>
      <c r="D108" s="757"/>
      <c r="E108" s="756"/>
      <c r="F108" s="757"/>
      <c r="G108" s="756"/>
      <c r="H108" s="756"/>
    </row>
    <row r="109" spans="1:8" s="744" customFormat="1" ht="17.45" customHeight="1">
      <c r="A109" s="754"/>
      <c r="B109" s="755"/>
      <c r="C109" s="756"/>
      <c r="D109" s="757"/>
      <c r="E109" s="756"/>
      <c r="F109" s="757"/>
      <c r="G109" s="756"/>
      <c r="H109" s="756"/>
    </row>
    <row r="110" spans="1:8" s="744" customFormat="1" ht="17.45" customHeight="1">
      <c r="A110" s="754"/>
      <c r="B110" s="755"/>
      <c r="C110" s="756"/>
      <c r="D110" s="757"/>
      <c r="E110" s="756"/>
      <c r="F110" s="757"/>
      <c r="G110" s="756"/>
      <c r="H110" s="756"/>
    </row>
    <row r="111" spans="1:8" s="744" customFormat="1" ht="17.45" customHeight="1">
      <c r="A111" s="754"/>
      <c r="B111" s="755"/>
      <c r="C111" s="756"/>
      <c r="D111" s="757"/>
      <c r="E111" s="756"/>
      <c r="F111" s="757"/>
      <c r="G111" s="756"/>
      <c r="H111" s="756"/>
    </row>
    <row r="112" spans="1:8" s="744" customFormat="1" ht="17.45" customHeight="1">
      <c r="A112" s="754"/>
      <c r="B112" s="755"/>
      <c r="C112" s="756"/>
      <c r="D112" s="757"/>
      <c r="E112" s="756"/>
      <c r="F112" s="757"/>
      <c r="G112" s="756"/>
      <c r="H112" s="756"/>
    </row>
    <row r="113" spans="1:11" s="744" customFormat="1" ht="17.45" customHeight="1">
      <c r="A113" s="754"/>
      <c r="B113" s="755"/>
      <c r="C113" s="756"/>
      <c r="D113" s="757"/>
      <c r="E113" s="756"/>
      <c r="F113" s="757"/>
      <c r="G113" s="756"/>
      <c r="H113" s="756"/>
    </row>
    <row r="114" spans="1:11" s="744" customFormat="1" ht="17.45" customHeight="1">
      <c r="A114" s="754"/>
      <c r="B114" s="755"/>
      <c r="C114" s="756"/>
      <c r="D114" s="757"/>
      <c r="E114" s="756"/>
      <c r="F114" s="757"/>
      <c r="G114" s="756"/>
      <c r="H114" s="756"/>
    </row>
    <row r="115" spans="1:11" s="744" customFormat="1" ht="17.45" customHeight="1">
      <c r="A115" s="754"/>
      <c r="B115" s="755"/>
      <c r="C115" s="756"/>
      <c r="D115" s="757"/>
      <c r="E115" s="756"/>
      <c r="F115" s="757"/>
      <c r="G115" s="756"/>
      <c r="H115" s="756"/>
    </row>
    <row r="116" spans="1:11" s="744" customFormat="1" ht="17.45" customHeight="1">
      <c r="A116" s="754"/>
      <c r="B116" s="755"/>
      <c r="C116" s="756"/>
      <c r="D116" s="757"/>
      <c r="E116" s="756"/>
      <c r="F116" s="757"/>
      <c r="G116" s="756"/>
      <c r="H116" s="756"/>
    </row>
    <row r="117" spans="1:11" s="744" customFormat="1" ht="17.45" customHeight="1">
      <c r="A117" s="754"/>
      <c r="B117" s="755"/>
      <c r="C117" s="756"/>
      <c r="D117" s="757"/>
      <c r="E117" s="756"/>
      <c r="F117" s="757"/>
      <c r="G117" s="756"/>
      <c r="H117" s="756"/>
    </row>
    <row r="118" spans="1:11" ht="20.100000000000001" customHeight="1">
      <c r="A118" s="1213"/>
      <c r="B118" s="1213"/>
      <c r="C118" s="1213"/>
      <c r="D118" s="1213"/>
      <c r="E118" s="1213"/>
      <c r="F118" s="1213"/>
      <c r="G118" s="1213"/>
      <c r="H118" s="1213"/>
    </row>
    <row r="119" spans="1:11" s="744" customFormat="1" ht="17.45" customHeight="1">
      <c r="A119" s="754"/>
      <c r="B119" s="755"/>
      <c r="C119" s="756"/>
      <c r="D119" s="757"/>
      <c r="E119" s="756"/>
      <c r="F119" s="757"/>
      <c r="G119" s="756"/>
      <c r="H119" s="756"/>
    </row>
    <row r="120" spans="1:11" s="734" customFormat="1" ht="17.45" customHeight="1">
      <c r="A120" s="754"/>
      <c r="B120" s="755"/>
      <c r="C120" s="756"/>
      <c r="D120" s="757"/>
      <c r="E120" s="756"/>
      <c r="F120" s="757"/>
      <c r="G120" s="756"/>
      <c r="H120" s="756"/>
      <c r="I120" s="744"/>
      <c r="J120" s="744"/>
      <c r="K120" s="744"/>
    </row>
    <row r="121" spans="1:11" s="734" customFormat="1" ht="17.45" customHeight="1">
      <c r="A121" s="754"/>
      <c r="B121" s="755"/>
      <c r="C121" s="756"/>
      <c r="D121" s="757"/>
      <c r="E121" s="756"/>
      <c r="F121" s="757"/>
      <c r="G121" s="756"/>
      <c r="H121" s="756"/>
      <c r="I121" s="744"/>
      <c r="J121" s="744"/>
      <c r="K121" s="744"/>
    </row>
    <row r="122" spans="1:11" s="734" customFormat="1" ht="17.45" customHeight="1">
      <c r="A122" s="754"/>
      <c r="B122" s="755"/>
      <c r="C122" s="756"/>
      <c r="D122" s="757"/>
      <c r="E122" s="756"/>
      <c r="F122" s="757"/>
      <c r="G122" s="756"/>
      <c r="H122" s="756"/>
      <c r="I122" s="744"/>
      <c r="J122" s="744"/>
      <c r="K122" s="744"/>
    </row>
    <row r="123" spans="1:11" s="744" customFormat="1" ht="17.45" customHeight="1">
      <c r="A123" s="754"/>
      <c r="B123" s="755"/>
      <c r="C123" s="756"/>
      <c r="D123" s="757"/>
      <c r="E123" s="756"/>
      <c r="F123" s="757"/>
      <c r="G123" s="756"/>
      <c r="H123" s="756"/>
    </row>
    <row r="124" spans="1:11" s="734" customFormat="1" ht="17.45" customHeight="1">
      <c r="A124" s="754"/>
      <c r="B124" s="755"/>
      <c r="C124" s="756"/>
      <c r="D124" s="757"/>
      <c r="E124" s="756"/>
      <c r="F124" s="757"/>
      <c r="G124" s="756"/>
      <c r="H124" s="756"/>
      <c r="I124" s="744"/>
      <c r="J124" s="744"/>
      <c r="K124" s="744"/>
    </row>
    <row r="125" spans="1:11" s="734" customFormat="1" ht="17.45" customHeight="1">
      <c r="A125" s="754"/>
      <c r="B125" s="755"/>
      <c r="C125" s="756"/>
      <c r="D125" s="757"/>
      <c r="E125" s="756"/>
      <c r="F125" s="757"/>
      <c r="G125" s="756"/>
      <c r="H125" s="756"/>
      <c r="I125" s="744"/>
      <c r="J125" s="744"/>
      <c r="K125" s="744"/>
    </row>
    <row r="126" spans="1:11" s="734" customFormat="1" ht="17.45" customHeight="1">
      <c r="A126" s="754"/>
      <c r="B126" s="755"/>
      <c r="C126" s="756"/>
      <c r="D126" s="757"/>
      <c r="E126" s="756"/>
      <c r="F126" s="757"/>
      <c r="G126" s="756"/>
      <c r="H126" s="756"/>
      <c r="I126" s="744"/>
      <c r="J126" s="744"/>
      <c r="K126" s="744"/>
    </row>
    <row r="127" spans="1:11" s="734" customFormat="1" ht="17.45" customHeight="1">
      <c r="A127" s="754"/>
      <c r="B127" s="755"/>
      <c r="C127" s="756"/>
      <c r="D127" s="757"/>
      <c r="E127" s="756"/>
      <c r="F127" s="757"/>
      <c r="G127" s="756"/>
      <c r="H127" s="756"/>
      <c r="I127" s="744"/>
      <c r="J127" s="744"/>
      <c r="K127" s="744"/>
    </row>
    <row r="128" spans="1:11" s="734" customFormat="1" ht="17.45" customHeight="1">
      <c r="A128" s="754"/>
      <c r="B128" s="755"/>
      <c r="C128" s="756"/>
      <c r="D128" s="757"/>
      <c r="E128" s="756"/>
      <c r="F128" s="757"/>
      <c r="G128" s="756"/>
      <c r="H128" s="756"/>
      <c r="I128" s="744"/>
      <c r="J128" s="744"/>
      <c r="K128" s="744"/>
    </row>
    <row r="129" spans="1:11" s="734" customFormat="1" ht="17.45" customHeight="1">
      <c r="A129" s="754"/>
      <c r="B129" s="755"/>
      <c r="C129" s="756"/>
      <c r="D129" s="757"/>
      <c r="E129" s="756"/>
      <c r="F129" s="757"/>
      <c r="G129" s="756"/>
      <c r="H129" s="756"/>
      <c r="I129" s="744"/>
      <c r="J129" s="744"/>
      <c r="K129" s="744"/>
    </row>
    <row r="130" spans="1:11" s="734" customFormat="1" ht="17.45" customHeight="1">
      <c r="A130" s="754"/>
      <c r="B130" s="755"/>
      <c r="C130" s="759"/>
      <c r="D130" s="759"/>
      <c r="E130" s="759"/>
      <c r="F130" s="759"/>
      <c r="G130" s="759"/>
      <c r="H130" s="759"/>
      <c r="I130" s="744"/>
      <c r="J130" s="744"/>
      <c r="K130" s="744"/>
    </row>
    <row r="131" spans="1:11" s="734" customFormat="1" ht="17.45" customHeight="1">
      <c r="A131" s="754"/>
      <c r="B131" s="755"/>
      <c r="C131" s="759"/>
      <c r="D131" s="759"/>
      <c r="E131" s="759"/>
      <c r="F131" s="759"/>
      <c r="G131" s="759"/>
      <c r="H131" s="759"/>
      <c r="I131" s="744"/>
      <c r="J131" s="744"/>
      <c r="K131" s="744"/>
    </row>
    <row r="132" spans="1:11" s="734" customFormat="1" ht="17.45" customHeight="1">
      <c r="A132" s="754"/>
      <c r="B132" s="755"/>
      <c r="C132" s="759"/>
      <c r="D132" s="759"/>
      <c r="E132" s="759"/>
      <c r="F132" s="759"/>
      <c r="G132" s="759"/>
      <c r="H132" s="759"/>
      <c r="I132" s="744"/>
      <c r="J132" s="744"/>
      <c r="K132" s="744"/>
    </row>
    <row r="133" spans="1:11" s="734" customFormat="1" ht="17.45" customHeight="1">
      <c r="A133" s="754"/>
      <c r="B133" s="755"/>
      <c r="C133" s="756"/>
      <c r="D133" s="757"/>
      <c r="E133" s="756"/>
      <c r="F133" s="757"/>
      <c r="G133" s="756"/>
      <c r="H133" s="756"/>
      <c r="I133" s="744"/>
      <c r="J133" s="744"/>
      <c r="K133" s="744"/>
    </row>
    <row r="134" spans="1:11" s="734" customFormat="1" ht="17.45" customHeight="1">
      <c r="A134" s="754"/>
      <c r="B134" s="755"/>
      <c r="C134" s="756"/>
      <c r="D134" s="757"/>
      <c r="E134" s="756"/>
      <c r="F134" s="757"/>
      <c r="G134" s="756"/>
      <c r="H134" s="756"/>
      <c r="I134" s="744"/>
      <c r="J134" s="744"/>
      <c r="K134" s="744"/>
    </row>
    <row r="135" spans="1:11" s="744" customFormat="1" ht="17.45" customHeight="1">
      <c r="A135" s="754"/>
      <c r="B135" s="755"/>
      <c r="C135" s="756"/>
      <c r="D135" s="757"/>
      <c r="E135" s="756"/>
      <c r="F135" s="757"/>
      <c r="G135" s="756"/>
      <c r="H135" s="756"/>
    </row>
    <row r="136" spans="1:11" s="734" customFormat="1" ht="17.45" customHeight="1">
      <c r="A136" s="754"/>
      <c r="B136" s="755"/>
      <c r="C136" s="756"/>
      <c r="D136" s="757"/>
      <c r="E136" s="756"/>
      <c r="F136" s="757"/>
      <c r="G136" s="756"/>
      <c r="H136" s="756"/>
      <c r="I136" s="744"/>
      <c r="J136" s="744"/>
      <c r="K136" s="744"/>
    </row>
    <row r="137" spans="1:11" s="734" customFormat="1" ht="17.45" customHeight="1">
      <c r="A137" s="754"/>
      <c r="B137" s="755"/>
      <c r="C137" s="756"/>
      <c r="D137" s="757"/>
      <c r="E137" s="756"/>
      <c r="F137" s="757"/>
      <c r="G137" s="756"/>
      <c r="H137" s="756"/>
      <c r="I137" s="744"/>
      <c r="J137" s="744"/>
      <c r="K137" s="744"/>
    </row>
    <row r="138" spans="1:11" s="734" customFormat="1" ht="17.45" customHeight="1">
      <c r="A138" s="754"/>
      <c r="B138" s="755"/>
      <c r="C138" s="756"/>
      <c r="D138" s="757"/>
      <c r="E138" s="756"/>
      <c r="F138" s="757"/>
      <c r="G138" s="756"/>
      <c r="H138" s="756"/>
      <c r="I138" s="744"/>
      <c r="J138" s="744"/>
      <c r="K138" s="744"/>
    </row>
    <row r="139" spans="1:11" s="734" customFormat="1" ht="17.45" customHeight="1">
      <c r="A139" s="754"/>
      <c r="B139" s="755"/>
      <c r="C139" s="756"/>
      <c r="D139" s="756"/>
      <c r="E139" s="756"/>
      <c r="F139" s="756"/>
      <c r="G139" s="756"/>
      <c r="H139" s="756"/>
      <c r="I139" s="744"/>
      <c r="J139" s="744"/>
      <c r="K139" s="744"/>
    </row>
    <row r="140" spans="1:11" s="734" customFormat="1" ht="17.45" customHeight="1">
      <c r="A140" s="754"/>
      <c r="B140" s="755"/>
      <c r="C140" s="756"/>
      <c r="D140" s="756"/>
      <c r="E140" s="756"/>
      <c r="F140" s="756"/>
      <c r="G140" s="756"/>
      <c r="H140" s="756"/>
      <c r="I140" s="744"/>
      <c r="J140" s="744"/>
      <c r="K140" s="744"/>
    </row>
    <row r="141" spans="1:11" s="734" customFormat="1" ht="17.45" customHeight="1">
      <c r="A141" s="754"/>
      <c r="B141" s="755"/>
      <c r="C141" s="756"/>
      <c r="D141" s="756"/>
      <c r="E141" s="756"/>
      <c r="F141" s="756"/>
      <c r="G141" s="756"/>
      <c r="H141" s="756"/>
      <c r="I141" s="744"/>
      <c r="J141" s="744"/>
      <c r="K141" s="744"/>
    </row>
    <row r="142" spans="1:11" s="734" customFormat="1" ht="17.45" customHeight="1">
      <c r="A142" s="754"/>
      <c r="B142" s="755"/>
      <c r="C142" s="756"/>
      <c r="D142" s="756"/>
      <c r="E142" s="756"/>
      <c r="F142" s="756"/>
      <c r="G142" s="756"/>
      <c r="H142" s="756"/>
      <c r="I142" s="744"/>
      <c r="J142" s="744"/>
      <c r="K142" s="744"/>
    </row>
    <row r="143" spans="1:11" s="734" customFormat="1" ht="17.45" customHeight="1">
      <c r="A143" s="754"/>
      <c r="B143" s="755"/>
      <c r="C143" s="756"/>
      <c r="D143" s="756"/>
      <c r="E143" s="756"/>
      <c r="F143" s="756"/>
      <c r="G143" s="756"/>
      <c r="H143" s="760"/>
      <c r="I143" s="744"/>
      <c r="J143" s="744"/>
      <c r="K143" s="744"/>
    </row>
    <row r="144" spans="1:11" ht="20.100000000000001" customHeight="1">
      <c r="A144" s="1213"/>
      <c r="B144" s="1213"/>
      <c r="C144" s="1213"/>
      <c r="D144" s="1213"/>
      <c r="E144" s="1213"/>
      <c r="F144" s="1213"/>
      <c r="G144" s="1213"/>
      <c r="H144" s="1213"/>
    </row>
    <row r="145" spans="1:7" s="744" customFormat="1" ht="17.45" customHeight="1">
      <c r="A145" s="754"/>
      <c r="B145" s="755"/>
      <c r="C145" s="759"/>
      <c r="D145" s="761"/>
      <c r="E145" s="761"/>
      <c r="F145" s="761"/>
      <c r="G145" s="761"/>
    </row>
    <row r="146" spans="1:7" s="734" customFormat="1" ht="17.45" customHeight="1">
      <c r="A146" s="754"/>
      <c r="B146" s="755"/>
      <c r="C146" s="752"/>
      <c r="D146" s="749"/>
      <c r="E146" s="749"/>
      <c r="F146" s="749"/>
      <c r="G146" s="749"/>
    </row>
    <row r="147" spans="1:7" s="734" customFormat="1" ht="17.45" customHeight="1">
      <c r="A147" s="754"/>
      <c r="B147" s="755"/>
      <c r="C147" s="752"/>
      <c r="D147" s="749"/>
      <c r="E147" s="749"/>
      <c r="F147" s="749"/>
      <c r="G147" s="749"/>
    </row>
    <row r="148" spans="1:7" s="734" customFormat="1" ht="17.45" customHeight="1">
      <c r="A148" s="754"/>
      <c r="B148" s="755"/>
      <c r="C148" s="752"/>
      <c r="D148" s="749"/>
      <c r="E148" s="749"/>
      <c r="F148" s="749"/>
      <c r="G148" s="749"/>
    </row>
    <row r="149" spans="1:7" s="744" customFormat="1" ht="17.45" customHeight="1">
      <c r="A149" s="754"/>
      <c r="B149" s="755"/>
      <c r="C149" s="759"/>
      <c r="D149" s="761"/>
      <c r="E149" s="761"/>
      <c r="F149" s="761"/>
      <c r="G149" s="761"/>
    </row>
    <row r="150" spans="1:7" s="734" customFormat="1" ht="17.45" customHeight="1">
      <c r="A150" s="754"/>
      <c r="B150" s="755"/>
      <c r="C150" s="752"/>
      <c r="D150" s="749"/>
      <c r="E150" s="749"/>
      <c r="F150" s="749"/>
      <c r="G150" s="749"/>
    </row>
    <row r="151" spans="1:7" s="734" customFormat="1" ht="17.45" customHeight="1">
      <c r="A151" s="754"/>
      <c r="B151" s="755"/>
      <c r="C151" s="752"/>
      <c r="D151" s="749"/>
      <c r="E151" s="749"/>
      <c r="F151" s="749"/>
      <c r="G151" s="749"/>
    </row>
    <row r="152" spans="1:7" s="734" customFormat="1" ht="17.45" customHeight="1">
      <c r="A152" s="754"/>
      <c r="B152" s="755"/>
      <c r="C152" s="752"/>
      <c r="D152" s="749"/>
      <c r="E152" s="749"/>
      <c r="F152" s="749"/>
      <c r="G152" s="749"/>
    </row>
    <row r="153" spans="1:7" s="734" customFormat="1" ht="17.45" customHeight="1">
      <c r="A153" s="754"/>
      <c r="B153" s="755"/>
      <c r="C153" s="752"/>
      <c r="D153" s="749"/>
      <c r="E153" s="749"/>
      <c r="F153" s="749"/>
      <c r="G153" s="749"/>
    </row>
    <row r="154" spans="1:7" s="734" customFormat="1" ht="17.45" customHeight="1">
      <c r="A154" s="754"/>
      <c r="B154" s="755"/>
      <c r="C154" s="752"/>
      <c r="D154" s="749"/>
      <c r="E154" s="749"/>
      <c r="F154" s="749"/>
      <c r="G154" s="749"/>
    </row>
    <row r="155" spans="1:7" s="734" customFormat="1" ht="17.45" customHeight="1">
      <c r="A155" s="754"/>
      <c r="B155" s="755"/>
      <c r="C155" s="752"/>
      <c r="D155" s="749"/>
      <c r="E155" s="749"/>
      <c r="F155" s="749"/>
      <c r="G155" s="749"/>
    </row>
    <row r="156" spans="1:7" s="734" customFormat="1" ht="17.45" customHeight="1">
      <c r="A156" s="754"/>
      <c r="B156" s="755"/>
      <c r="C156" s="752"/>
      <c r="D156" s="749"/>
      <c r="E156" s="749"/>
      <c r="F156" s="749"/>
      <c r="G156" s="749"/>
    </row>
    <row r="157" spans="1:7" s="734" customFormat="1" ht="17.45" customHeight="1">
      <c r="A157" s="754"/>
      <c r="B157" s="755"/>
      <c r="C157" s="752"/>
      <c r="D157" s="749"/>
      <c r="E157" s="749"/>
      <c r="F157" s="749"/>
      <c r="G157" s="749"/>
    </row>
    <row r="158" spans="1:7" s="734" customFormat="1" ht="17.45" customHeight="1">
      <c r="A158" s="754"/>
      <c r="B158" s="755"/>
      <c r="C158" s="752"/>
      <c r="D158" s="749"/>
      <c r="E158" s="749"/>
      <c r="F158" s="749"/>
      <c r="G158" s="749"/>
    </row>
    <row r="159" spans="1:7" s="734" customFormat="1" ht="17.45" customHeight="1">
      <c r="A159" s="754"/>
      <c r="B159" s="755"/>
      <c r="C159" s="752"/>
      <c r="D159" s="749"/>
      <c r="E159" s="749"/>
      <c r="F159" s="749"/>
      <c r="G159" s="749"/>
    </row>
    <row r="160" spans="1:7" s="734" customFormat="1" ht="17.45" customHeight="1">
      <c r="A160" s="754"/>
      <c r="B160" s="755"/>
      <c r="C160" s="752"/>
      <c r="D160" s="749"/>
      <c r="E160" s="749"/>
      <c r="F160" s="749"/>
      <c r="G160" s="749"/>
    </row>
    <row r="161" spans="1:8" s="744" customFormat="1" ht="17.45" customHeight="1">
      <c r="A161" s="754"/>
      <c r="B161" s="755"/>
      <c r="C161" s="759"/>
      <c r="D161" s="761"/>
      <c r="E161" s="761"/>
      <c r="F161" s="761"/>
      <c r="G161" s="761"/>
    </row>
    <row r="162" spans="1:8" s="734" customFormat="1" ht="17.45" customHeight="1">
      <c r="A162" s="754"/>
      <c r="B162" s="755"/>
      <c r="C162" s="752"/>
      <c r="D162" s="749"/>
      <c r="E162" s="749"/>
      <c r="F162" s="749"/>
      <c r="G162" s="749"/>
    </row>
    <row r="163" spans="1:8" s="734" customFormat="1" ht="17.45" customHeight="1">
      <c r="A163" s="754"/>
      <c r="B163" s="755"/>
      <c r="C163" s="752"/>
      <c r="D163" s="749"/>
      <c r="E163" s="749"/>
      <c r="F163" s="749"/>
      <c r="G163" s="749"/>
    </row>
    <row r="164" spans="1:8" s="734" customFormat="1" ht="17.45" customHeight="1">
      <c r="A164" s="754"/>
      <c r="B164" s="755"/>
      <c r="C164" s="752"/>
      <c r="D164" s="749"/>
      <c r="E164" s="749"/>
      <c r="F164" s="749"/>
      <c r="G164" s="749"/>
    </row>
    <row r="165" spans="1:8" s="734" customFormat="1" ht="17.45" customHeight="1">
      <c r="A165" s="754"/>
      <c r="B165" s="755"/>
      <c r="C165" s="752"/>
      <c r="D165" s="749"/>
      <c r="E165" s="749"/>
      <c r="F165" s="749"/>
      <c r="G165" s="749"/>
    </row>
    <row r="166" spans="1:8" s="734" customFormat="1" ht="17.45" customHeight="1">
      <c r="A166" s="754"/>
      <c r="B166" s="755"/>
      <c r="C166" s="752"/>
      <c r="D166" s="749"/>
      <c r="E166" s="749"/>
      <c r="F166" s="749"/>
      <c r="G166" s="749"/>
    </row>
    <row r="167" spans="1:8" s="734" customFormat="1" ht="17.45" customHeight="1">
      <c r="A167" s="754"/>
      <c r="B167" s="755"/>
      <c r="C167" s="752"/>
      <c r="D167" s="749"/>
      <c r="E167" s="749"/>
      <c r="F167" s="749"/>
      <c r="G167" s="749"/>
    </row>
    <row r="168" spans="1:8" s="734" customFormat="1" ht="17.45" customHeight="1">
      <c r="A168" s="754"/>
      <c r="B168" s="755"/>
      <c r="C168" s="752"/>
      <c r="D168" s="749"/>
      <c r="E168" s="749"/>
      <c r="F168" s="749"/>
      <c r="G168" s="749"/>
      <c r="H168" s="749"/>
    </row>
    <row r="169" spans="1:8" s="734" customFormat="1" ht="17.45" customHeight="1">
      <c r="A169" s="754"/>
      <c r="B169" s="755"/>
      <c r="C169" s="752"/>
      <c r="D169" s="749"/>
      <c r="E169" s="749"/>
      <c r="F169" s="749"/>
      <c r="G169" s="749"/>
      <c r="H169" s="749"/>
    </row>
    <row r="170" spans="1:8" ht="25.5" customHeight="1">
      <c r="A170" s="724"/>
      <c r="C170" s="752"/>
      <c r="H170" s="753"/>
    </row>
  </sheetData>
  <mergeCells count="19">
    <mergeCell ref="A92:H92"/>
    <mergeCell ref="A118:H118"/>
    <mergeCell ref="A144:H144"/>
    <mergeCell ref="I7:I8"/>
    <mergeCell ref="A10:I10"/>
    <mergeCell ref="A11:I11"/>
    <mergeCell ref="A37:I37"/>
    <mergeCell ref="A63:I63"/>
    <mergeCell ref="A91:H91"/>
    <mergeCell ref="A3:I3"/>
    <mergeCell ref="A4:I4"/>
    <mergeCell ref="A5:I5"/>
    <mergeCell ref="A6:B9"/>
    <mergeCell ref="C6:I6"/>
    <mergeCell ref="C7:C8"/>
    <mergeCell ref="D7:D8"/>
    <mergeCell ref="E7:E8"/>
    <mergeCell ref="F7:G7"/>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44" customWidth="1"/>
    <col min="2" max="2" width="25.7109375" style="724" customWidth="1"/>
    <col min="3" max="7" width="14.7109375" style="749" customWidth="1"/>
    <col min="8" max="8" width="14.7109375" style="724" customWidth="1"/>
    <col min="9" max="9" width="19.7109375" style="724" customWidth="1"/>
    <col min="10" max="16384" width="11.42578125" style="724"/>
  </cols>
  <sheetData>
    <row r="1" spans="1:9" ht="15" customHeight="1">
      <c r="A1" s="812" t="s">
        <v>1764</v>
      </c>
      <c r="C1" s="809"/>
      <c r="D1" s="809"/>
      <c r="E1" s="809"/>
      <c r="F1" s="809"/>
      <c r="G1" s="809"/>
    </row>
    <row r="2" spans="1:9" s="734" customFormat="1" ht="14.1" customHeight="1">
      <c r="A2" s="734" t="s">
        <v>680</v>
      </c>
    </row>
    <row r="3" spans="1:9" s="734" customFormat="1" ht="14.1" customHeight="1">
      <c r="A3" s="1196" t="s">
        <v>1484</v>
      </c>
      <c r="B3" s="1196"/>
      <c r="C3" s="1196"/>
      <c r="D3" s="1196"/>
      <c r="E3" s="1196"/>
      <c r="F3" s="1196"/>
      <c r="G3" s="1196"/>
      <c r="H3" s="1196"/>
      <c r="I3" s="1196"/>
    </row>
    <row r="4" spans="1:9" s="734" customFormat="1" ht="14.1" customHeight="1">
      <c r="A4" s="1196" t="s">
        <v>1624</v>
      </c>
      <c r="B4" s="1196"/>
      <c r="C4" s="1196"/>
      <c r="D4" s="1196"/>
      <c r="E4" s="1196"/>
      <c r="F4" s="1196"/>
      <c r="G4" s="1196"/>
      <c r="H4" s="1196"/>
      <c r="I4" s="1196"/>
    </row>
    <row r="5" spans="1:9" s="734" customFormat="1" ht="24" customHeight="1">
      <c r="A5" s="1197" t="s">
        <v>346</v>
      </c>
      <c r="B5" s="1197"/>
      <c r="C5" s="1197"/>
      <c r="D5" s="1197"/>
      <c r="E5" s="1197"/>
      <c r="F5" s="1197"/>
      <c r="G5" s="1197"/>
      <c r="H5" s="1197"/>
      <c r="I5" s="1197"/>
    </row>
    <row r="6" spans="1:9" ht="20.100000000000001" customHeight="1">
      <c r="A6" s="1198" t="s">
        <v>1625</v>
      </c>
      <c r="B6" s="1199"/>
      <c r="C6" s="1204" t="s">
        <v>702</v>
      </c>
      <c r="D6" s="1205"/>
      <c r="E6" s="1205"/>
      <c r="F6" s="1205"/>
      <c r="G6" s="1205"/>
      <c r="H6" s="1205"/>
      <c r="I6" s="1205"/>
    </row>
    <row r="7" spans="1:9" ht="20.100000000000001" customHeight="1">
      <c r="A7" s="1200"/>
      <c r="B7" s="1201"/>
      <c r="C7" s="1206" t="s">
        <v>365</v>
      </c>
      <c r="D7" s="1217" t="s">
        <v>563</v>
      </c>
      <c r="E7" s="1208" t="s">
        <v>1063</v>
      </c>
      <c r="F7" s="1204" t="s">
        <v>550</v>
      </c>
      <c r="G7" s="1210"/>
      <c r="H7" s="1208" t="s">
        <v>1626</v>
      </c>
      <c r="I7" s="1211" t="s">
        <v>1487</v>
      </c>
    </row>
    <row r="8" spans="1:9" ht="24.95" customHeight="1">
      <c r="A8" s="1200"/>
      <c r="B8" s="1201"/>
      <c r="C8" s="1207"/>
      <c r="D8" s="1218"/>
      <c r="E8" s="1209"/>
      <c r="F8" s="735" t="s">
        <v>548</v>
      </c>
      <c r="G8" s="735" t="s">
        <v>537</v>
      </c>
      <c r="H8" s="1209"/>
      <c r="I8" s="1212"/>
    </row>
    <row r="9" spans="1:9" ht="20.100000000000001" customHeight="1">
      <c r="A9" s="1202"/>
      <c r="B9" s="1203"/>
      <c r="C9" s="736" t="s">
        <v>183</v>
      </c>
      <c r="D9" s="736" t="s">
        <v>1490</v>
      </c>
      <c r="E9" s="735" t="s">
        <v>813</v>
      </c>
      <c r="F9" s="737" t="s">
        <v>183</v>
      </c>
      <c r="G9" s="735" t="s">
        <v>813</v>
      </c>
      <c r="H9" s="738" t="s">
        <v>183</v>
      </c>
      <c r="I9" s="739" t="s">
        <v>672</v>
      </c>
    </row>
    <row r="10" spans="1:9" s="744" customFormat="1" ht="20.100000000000001" customHeight="1">
      <c r="A10" s="1214" t="s">
        <v>1627</v>
      </c>
      <c r="B10" s="1214"/>
      <c r="C10" s="1214"/>
      <c r="D10" s="1214"/>
      <c r="E10" s="1214"/>
      <c r="F10" s="1214"/>
      <c r="G10" s="1214"/>
      <c r="H10" s="1214"/>
      <c r="I10" s="1214"/>
    </row>
    <row r="11" spans="1:9" s="744" customFormat="1" ht="15" customHeight="1">
      <c r="A11" s="1215" t="s">
        <v>1488</v>
      </c>
      <c r="B11" s="1215"/>
      <c r="C11" s="1215"/>
      <c r="D11" s="1215"/>
      <c r="E11" s="1215"/>
      <c r="F11" s="1215"/>
      <c r="G11" s="1215"/>
      <c r="H11" s="1215"/>
      <c r="I11" s="1215"/>
    </row>
    <row r="12" spans="1:9" s="744" customFormat="1" ht="17.45" customHeight="1">
      <c r="A12" s="741">
        <v>42583</v>
      </c>
      <c r="B12" s="742">
        <v>42583</v>
      </c>
      <c r="C12" s="743">
        <v>365</v>
      </c>
      <c r="D12" s="743">
        <v>1673</v>
      </c>
      <c r="E12" s="743">
        <v>293.65999999999997</v>
      </c>
      <c r="F12" s="743">
        <v>138</v>
      </c>
      <c r="G12" s="743">
        <v>5.61</v>
      </c>
      <c r="H12" s="743">
        <v>209</v>
      </c>
      <c r="I12" s="743">
        <v>552413</v>
      </c>
    </row>
    <row r="13" spans="1:9" s="744" customFormat="1" ht="11.45" customHeight="1">
      <c r="A13" s="746" t="s">
        <v>354</v>
      </c>
      <c r="B13" s="742">
        <v>42614</v>
      </c>
      <c r="C13" s="743">
        <v>291</v>
      </c>
      <c r="D13" s="743">
        <v>1933</v>
      </c>
      <c r="E13" s="743">
        <v>305.95</v>
      </c>
      <c r="F13" s="743">
        <v>53</v>
      </c>
      <c r="G13" s="743">
        <v>4.12</v>
      </c>
      <c r="H13" s="743">
        <v>131</v>
      </c>
      <c r="I13" s="743">
        <v>755714</v>
      </c>
    </row>
    <row r="14" spans="1:9" s="744" customFormat="1" ht="11.45" customHeight="1">
      <c r="A14" s="746" t="s">
        <v>354</v>
      </c>
      <c r="B14" s="742">
        <v>42644</v>
      </c>
      <c r="C14" s="743">
        <v>267</v>
      </c>
      <c r="D14" s="743">
        <v>1435</v>
      </c>
      <c r="E14" s="743">
        <v>254.69</v>
      </c>
      <c r="F14" s="743">
        <v>67</v>
      </c>
      <c r="G14" s="743">
        <v>2.61</v>
      </c>
      <c r="H14" s="743">
        <v>128</v>
      </c>
      <c r="I14" s="743">
        <v>564935</v>
      </c>
    </row>
    <row r="15" spans="1:9" s="744" customFormat="1" ht="11.45" customHeight="1">
      <c r="A15" s="746" t="s">
        <v>354</v>
      </c>
      <c r="B15" s="742">
        <v>42675</v>
      </c>
      <c r="C15" s="743">
        <v>270</v>
      </c>
      <c r="D15" s="743">
        <v>1520</v>
      </c>
      <c r="E15" s="743">
        <v>238.26999999999998</v>
      </c>
      <c r="F15" s="743">
        <v>15</v>
      </c>
      <c r="G15" s="743">
        <v>1.1000000000000001</v>
      </c>
      <c r="H15" s="743">
        <v>57</v>
      </c>
      <c r="I15" s="743">
        <v>527820</v>
      </c>
    </row>
    <row r="16" spans="1:9" s="744" customFormat="1" ht="11.45" customHeight="1">
      <c r="A16" s="746" t="s">
        <v>354</v>
      </c>
      <c r="B16" s="742">
        <v>42705</v>
      </c>
      <c r="C16" s="743">
        <v>297</v>
      </c>
      <c r="D16" s="743">
        <v>2005</v>
      </c>
      <c r="E16" s="743">
        <v>317.84000000000003</v>
      </c>
      <c r="F16" s="743">
        <v>100</v>
      </c>
      <c r="G16" s="743">
        <v>3.8999999999999995</v>
      </c>
      <c r="H16" s="743">
        <v>227</v>
      </c>
      <c r="I16" s="743">
        <v>710577</v>
      </c>
    </row>
    <row r="17" spans="1:9" s="744" customFormat="1" ht="17.45" customHeight="1">
      <c r="A17" s="746">
        <v>42736</v>
      </c>
      <c r="B17" s="742">
        <v>42736</v>
      </c>
      <c r="C17" s="743">
        <v>205</v>
      </c>
      <c r="D17" s="743">
        <v>991</v>
      </c>
      <c r="E17" s="743">
        <v>178.98</v>
      </c>
      <c r="F17" s="743">
        <v>32</v>
      </c>
      <c r="G17" s="743">
        <v>1.04</v>
      </c>
      <c r="H17" s="743">
        <v>40</v>
      </c>
      <c r="I17" s="743">
        <v>332674</v>
      </c>
    </row>
    <row r="18" spans="1:9" s="744" customFormat="1" ht="11.45" customHeight="1">
      <c r="A18" s="746" t="s">
        <v>354</v>
      </c>
      <c r="B18" s="742">
        <v>42767</v>
      </c>
      <c r="C18" s="743">
        <v>215</v>
      </c>
      <c r="D18" s="743">
        <v>1331</v>
      </c>
      <c r="E18" s="743">
        <v>212.04999999999998</v>
      </c>
      <c r="F18" s="743">
        <v>157</v>
      </c>
      <c r="G18" s="743">
        <v>5.51</v>
      </c>
      <c r="H18" s="743">
        <v>219</v>
      </c>
      <c r="I18" s="743">
        <v>504572</v>
      </c>
    </row>
    <row r="19" spans="1:9" s="744" customFormat="1" ht="11.45" customHeight="1">
      <c r="A19" s="746" t="s">
        <v>354</v>
      </c>
      <c r="B19" s="742">
        <v>42795</v>
      </c>
      <c r="C19" s="743">
        <v>272</v>
      </c>
      <c r="D19" s="743">
        <v>1379</v>
      </c>
      <c r="E19" s="743">
        <v>217.92</v>
      </c>
      <c r="F19" s="743">
        <v>63</v>
      </c>
      <c r="G19" s="743">
        <v>3.12</v>
      </c>
      <c r="H19" s="743">
        <v>152</v>
      </c>
      <c r="I19" s="743">
        <v>471312</v>
      </c>
    </row>
    <row r="20" spans="1:9" s="744" customFormat="1" ht="11.45" customHeight="1">
      <c r="A20" s="746" t="s">
        <v>354</v>
      </c>
      <c r="B20" s="742">
        <v>42826</v>
      </c>
      <c r="C20" s="743">
        <v>217</v>
      </c>
      <c r="D20" s="743">
        <v>1391</v>
      </c>
      <c r="E20" s="743">
        <v>221.14</v>
      </c>
      <c r="F20" s="743">
        <v>82</v>
      </c>
      <c r="G20" s="743">
        <v>4.88</v>
      </c>
      <c r="H20" s="743">
        <v>198</v>
      </c>
      <c r="I20" s="743">
        <v>558455</v>
      </c>
    </row>
    <row r="21" spans="1:9" s="744" customFormat="1" ht="11.45" customHeight="1">
      <c r="A21" s="746" t="s">
        <v>354</v>
      </c>
      <c r="B21" s="742">
        <v>42856</v>
      </c>
      <c r="C21" s="743">
        <v>374</v>
      </c>
      <c r="D21" s="743">
        <v>1291</v>
      </c>
      <c r="E21" s="743">
        <v>239.95</v>
      </c>
      <c r="F21" s="743">
        <v>18</v>
      </c>
      <c r="G21" s="743">
        <v>1.21</v>
      </c>
      <c r="H21" s="743">
        <v>47</v>
      </c>
      <c r="I21" s="743">
        <v>430015</v>
      </c>
    </row>
    <row r="22" spans="1:9" s="744" customFormat="1" ht="11.45" customHeight="1">
      <c r="A22" s="746" t="s">
        <v>354</v>
      </c>
      <c r="B22" s="742">
        <v>42887</v>
      </c>
      <c r="C22" s="743">
        <v>314</v>
      </c>
      <c r="D22" s="743">
        <v>2140</v>
      </c>
      <c r="E22" s="743">
        <v>341.2</v>
      </c>
      <c r="F22" s="743">
        <v>98</v>
      </c>
      <c r="G22" s="743">
        <v>5.23</v>
      </c>
      <c r="H22" s="743">
        <v>183</v>
      </c>
      <c r="I22" s="743">
        <v>779259</v>
      </c>
    </row>
    <row r="23" spans="1:9" s="744" customFormat="1" ht="11.45" customHeight="1">
      <c r="A23" s="746" t="s">
        <v>354</v>
      </c>
      <c r="B23" s="742">
        <v>42917</v>
      </c>
      <c r="C23" s="743">
        <v>296</v>
      </c>
      <c r="D23" s="743">
        <v>1851</v>
      </c>
      <c r="E23" s="743">
        <v>329.74</v>
      </c>
      <c r="F23" s="743">
        <v>99</v>
      </c>
      <c r="G23" s="743">
        <v>5.58</v>
      </c>
      <c r="H23" s="743">
        <v>251</v>
      </c>
      <c r="I23" s="743">
        <v>696987</v>
      </c>
    </row>
    <row r="24" spans="1:9" s="744" customFormat="1" ht="11.45" customHeight="1">
      <c r="A24" s="746" t="s">
        <v>354</v>
      </c>
      <c r="B24" s="742">
        <v>42948</v>
      </c>
      <c r="C24" s="743">
        <v>304</v>
      </c>
      <c r="D24" s="743">
        <v>1881</v>
      </c>
      <c r="E24" s="743">
        <v>290.75</v>
      </c>
      <c r="F24" s="743">
        <v>91</v>
      </c>
      <c r="G24" s="743">
        <v>5.21</v>
      </c>
      <c r="H24" s="743">
        <v>200</v>
      </c>
      <c r="I24" s="743">
        <v>729176</v>
      </c>
    </row>
    <row r="25" spans="1:9" s="744" customFormat="1" ht="11.45" customHeight="1">
      <c r="A25" s="746" t="s">
        <v>354</v>
      </c>
      <c r="B25" s="742">
        <v>42979</v>
      </c>
      <c r="C25" s="743">
        <v>322</v>
      </c>
      <c r="D25" s="743">
        <v>1797</v>
      </c>
      <c r="E25" s="743">
        <v>304.59000000000003</v>
      </c>
      <c r="F25" s="743">
        <v>33</v>
      </c>
      <c r="G25" s="743">
        <v>1.5100000000000002</v>
      </c>
      <c r="H25" s="743">
        <v>61</v>
      </c>
      <c r="I25" s="743">
        <v>657703</v>
      </c>
    </row>
    <row r="26" spans="1:9" s="744" customFormat="1" ht="11.45" customHeight="1">
      <c r="A26" s="746" t="s">
        <v>354</v>
      </c>
      <c r="B26" s="742">
        <v>43009</v>
      </c>
      <c r="C26" s="743">
        <v>250</v>
      </c>
      <c r="D26" s="743">
        <v>1587</v>
      </c>
      <c r="E26" s="743">
        <v>257.34000000000003</v>
      </c>
      <c r="F26" s="743">
        <v>37</v>
      </c>
      <c r="G26" s="743">
        <v>2.59</v>
      </c>
      <c r="H26" s="743">
        <v>105</v>
      </c>
      <c r="I26" s="743">
        <v>607695</v>
      </c>
    </row>
    <row r="27" spans="1:9" s="744" customFormat="1" ht="11.45" customHeight="1">
      <c r="A27" s="746" t="s">
        <v>354</v>
      </c>
      <c r="B27" s="742">
        <v>43040</v>
      </c>
      <c r="C27" s="743">
        <v>258</v>
      </c>
      <c r="D27" s="743">
        <v>1853</v>
      </c>
      <c r="E27" s="743">
        <v>325.38</v>
      </c>
      <c r="F27" s="743">
        <v>19</v>
      </c>
      <c r="G27" s="743">
        <v>1.01</v>
      </c>
      <c r="H27" s="743">
        <v>39</v>
      </c>
      <c r="I27" s="743">
        <v>698270</v>
      </c>
    </row>
    <row r="28" spans="1:9" s="744" customFormat="1" ht="11.45" customHeight="1">
      <c r="A28" s="746" t="s">
        <v>354</v>
      </c>
      <c r="B28" s="742">
        <v>43070</v>
      </c>
      <c r="C28" s="743">
        <v>278</v>
      </c>
      <c r="D28" s="743">
        <v>1938</v>
      </c>
      <c r="E28" s="743">
        <v>331.88</v>
      </c>
      <c r="F28" s="743">
        <v>108</v>
      </c>
      <c r="G28" s="743">
        <v>6.2000000000000011</v>
      </c>
      <c r="H28" s="743">
        <v>214</v>
      </c>
      <c r="I28" s="743">
        <v>744358</v>
      </c>
    </row>
    <row r="29" spans="1:9" s="744" customFormat="1" ht="17.45" customHeight="1">
      <c r="A29" s="746">
        <v>43101</v>
      </c>
      <c r="B29" s="742">
        <v>43101</v>
      </c>
      <c r="C29" s="743">
        <v>216</v>
      </c>
      <c r="D29" s="743">
        <v>1659</v>
      </c>
      <c r="E29" s="743">
        <v>247.91</v>
      </c>
      <c r="F29" s="743">
        <v>93</v>
      </c>
      <c r="G29" s="743">
        <v>5.46</v>
      </c>
      <c r="H29" s="743">
        <v>200</v>
      </c>
      <c r="I29" s="743">
        <v>587599</v>
      </c>
    </row>
    <row r="30" spans="1:9" s="744" customFormat="1" ht="11.45" customHeight="1">
      <c r="A30" s="746" t="s">
        <v>354</v>
      </c>
      <c r="B30" s="742">
        <v>43132</v>
      </c>
      <c r="C30" s="743">
        <v>242</v>
      </c>
      <c r="D30" s="743">
        <v>1375</v>
      </c>
      <c r="E30" s="743">
        <v>227.8</v>
      </c>
      <c r="F30" s="743">
        <v>72</v>
      </c>
      <c r="G30" s="743">
        <v>4.71</v>
      </c>
      <c r="H30" s="743">
        <v>178</v>
      </c>
      <c r="I30" s="743">
        <v>458557</v>
      </c>
    </row>
    <row r="31" spans="1:9" s="744" customFormat="1" ht="11.45" customHeight="1">
      <c r="A31" s="746" t="s">
        <v>354</v>
      </c>
      <c r="B31" s="742">
        <v>43160</v>
      </c>
      <c r="C31" s="743">
        <v>273</v>
      </c>
      <c r="D31" s="743">
        <v>1573</v>
      </c>
      <c r="E31" s="743">
        <v>263.15999999999997</v>
      </c>
      <c r="F31" s="743">
        <v>22</v>
      </c>
      <c r="G31" s="743">
        <v>1.1099999999999999</v>
      </c>
      <c r="H31" s="743">
        <v>39</v>
      </c>
      <c r="I31" s="743">
        <v>647543</v>
      </c>
    </row>
    <row r="32" spans="1:9" s="744" customFormat="1" ht="11.45" customHeight="1">
      <c r="A32" s="746" t="s">
        <v>354</v>
      </c>
      <c r="B32" s="742">
        <v>43191</v>
      </c>
      <c r="C32" s="743">
        <v>284</v>
      </c>
      <c r="D32" s="743">
        <v>2438</v>
      </c>
      <c r="E32" s="743">
        <v>377.16</v>
      </c>
      <c r="F32" s="743">
        <v>31</v>
      </c>
      <c r="G32" s="743">
        <v>2.9799999999999995</v>
      </c>
      <c r="H32" s="743">
        <v>104</v>
      </c>
      <c r="I32" s="743">
        <v>997378</v>
      </c>
    </row>
    <row r="33" spans="1:11" s="744" customFormat="1" ht="11.45" customHeight="1">
      <c r="A33" s="746" t="s">
        <v>354</v>
      </c>
      <c r="B33" s="742">
        <v>43221</v>
      </c>
      <c r="C33" s="743">
        <v>263</v>
      </c>
      <c r="D33" s="743">
        <v>1381</v>
      </c>
      <c r="E33" s="743">
        <v>243.23</v>
      </c>
      <c r="F33" s="743">
        <v>104</v>
      </c>
      <c r="G33" s="743">
        <v>5.84</v>
      </c>
      <c r="H33" s="743">
        <v>215</v>
      </c>
      <c r="I33" s="743">
        <v>517939</v>
      </c>
    </row>
    <row r="34" spans="1:11" s="744" customFormat="1" ht="11.45" customHeight="1">
      <c r="A34" s="746" t="s">
        <v>354</v>
      </c>
      <c r="B34" s="742">
        <v>43252</v>
      </c>
      <c r="C34" s="743">
        <v>279</v>
      </c>
      <c r="D34" s="743">
        <v>1612</v>
      </c>
      <c r="E34" s="743">
        <v>265.93</v>
      </c>
      <c r="F34" s="743">
        <v>58</v>
      </c>
      <c r="G34" s="743">
        <v>3.3600000000000003</v>
      </c>
      <c r="H34" s="743">
        <v>127</v>
      </c>
      <c r="I34" s="743">
        <v>645831</v>
      </c>
    </row>
    <row r="35" spans="1:11" s="744" customFormat="1" ht="11.45" customHeight="1">
      <c r="A35" s="746" t="s">
        <v>354</v>
      </c>
      <c r="B35" s="742">
        <v>43282</v>
      </c>
      <c r="C35" s="743">
        <v>304</v>
      </c>
      <c r="D35" s="743">
        <v>1839</v>
      </c>
      <c r="E35" s="743">
        <v>302.78999999999996</v>
      </c>
      <c r="F35" s="743">
        <v>6</v>
      </c>
      <c r="G35" s="743">
        <v>0.55999999999999994</v>
      </c>
      <c r="H35" s="743">
        <v>22</v>
      </c>
      <c r="I35" s="743">
        <v>667637</v>
      </c>
    </row>
    <row r="36" spans="1:11" s="744" customFormat="1" ht="11.45" customHeight="1">
      <c r="A36" s="746" t="s">
        <v>354</v>
      </c>
      <c r="B36" s="742">
        <v>43313</v>
      </c>
      <c r="C36" s="743">
        <v>269</v>
      </c>
      <c r="D36" s="743">
        <v>1733</v>
      </c>
      <c r="E36" s="743">
        <v>300.01</v>
      </c>
      <c r="F36" s="743">
        <v>99</v>
      </c>
      <c r="G36" s="743">
        <v>3.8600000000000003</v>
      </c>
      <c r="H36" s="743">
        <v>160</v>
      </c>
      <c r="I36" s="743">
        <v>667231</v>
      </c>
    </row>
    <row r="37" spans="1:11" ht="15" customHeight="1">
      <c r="A37" s="1195" t="s">
        <v>1628</v>
      </c>
      <c r="B37" s="1195"/>
      <c r="C37" s="1195"/>
      <c r="D37" s="1195"/>
      <c r="E37" s="1195"/>
      <c r="F37" s="1195"/>
      <c r="G37" s="1195"/>
      <c r="H37" s="1195"/>
      <c r="I37" s="1195"/>
    </row>
    <row r="38" spans="1:11" s="744" customFormat="1" ht="17.45" customHeight="1">
      <c r="A38" s="741">
        <v>42583</v>
      </c>
      <c r="B38" s="742">
        <v>42583</v>
      </c>
      <c r="C38" s="743">
        <v>2243</v>
      </c>
      <c r="D38" s="743">
        <v>14984</v>
      </c>
      <c r="E38" s="743">
        <v>2075.21</v>
      </c>
      <c r="F38" s="743">
        <v>802</v>
      </c>
      <c r="G38" s="743">
        <v>53.56</v>
      </c>
      <c r="H38" s="743">
        <v>1849</v>
      </c>
      <c r="I38" s="743">
        <v>1991230</v>
      </c>
    </row>
    <row r="39" spans="1:11" s="734" customFormat="1" ht="11.45" customHeight="1">
      <c r="A39" s="746" t="s">
        <v>354</v>
      </c>
      <c r="B39" s="742">
        <v>42614</v>
      </c>
      <c r="C39" s="743">
        <v>2179</v>
      </c>
      <c r="D39" s="743">
        <v>19743</v>
      </c>
      <c r="E39" s="743">
        <v>2580.7799999999997</v>
      </c>
      <c r="F39" s="743">
        <v>542</v>
      </c>
      <c r="G39" s="743">
        <v>40.090000000000003</v>
      </c>
      <c r="H39" s="743">
        <v>1444</v>
      </c>
      <c r="I39" s="743">
        <v>2272423</v>
      </c>
      <c r="J39" s="744"/>
      <c r="K39" s="744"/>
    </row>
    <row r="40" spans="1:11" s="734" customFormat="1" ht="11.45" customHeight="1">
      <c r="A40" s="746" t="s">
        <v>354</v>
      </c>
      <c r="B40" s="742">
        <v>42644</v>
      </c>
      <c r="C40" s="743">
        <v>2821</v>
      </c>
      <c r="D40" s="743">
        <v>16551</v>
      </c>
      <c r="E40" s="743">
        <v>2306</v>
      </c>
      <c r="F40" s="743">
        <v>794</v>
      </c>
      <c r="G40" s="743">
        <v>43.76</v>
      </c>
      <c r="H40" s="743">
        <v>1649</v>
      </c>
      <c r="I40" s="743">
        <v>2067552</v>
      </c>
      <c r="J40" s="744"/>
      <c r="K40" s="744"/>
    </row>
    <row r="41" spans="1:11" s="734" customFormat="1" ht="11.45" customHeight="1">
      <c r="A41" s="746" t="s">
        <v>354</v>
      </c>
      <c r="B41" s="742">
        <v>42675</v>
      </c>
      <c r="C41" s="743">
        <v>2005</v>
      </c>
      <c r="D41" s="743">
        <v>17947</v>
      </c>
      <c r="E41" s="743">
        <v>2336.75</v>
      </c>
      <c r="F41" s="743">
        <v>378</v>
      </c>
      <c r="G41" s="743">
        <v>24.19</v>
      </c>
      <c r="H41" s="743">
        <v>883</v>
      </c>
      <c r="I41" s="743">
        <v>2165508</v>
      </c>
      <c r="J41" s="744"/>
      <c r="K41" s="744"/>
    </row>
    <row r="42" spans="1:11" s="744" customFormat="1" ht="11.45" customHeight="1">
      <c r="A42" s="746" t="s">
        <v>354</v>
      </c>
      <c r="B42" s="742">
        <v>42705</v>
      </c>
      <c r="C42" s="743">
        <v>2178</v>
      </c>
      <c r="D42" s="743">
        <v>17519</v>
      </c>
      <c r="E42" s="743">
        <v>2448.91</v>
      </c>
      <c r="F42" s="743">
        <v>367</v>
      </c>
      <c r="G42" s="743">
        <v>33.86</v>
      </c>
      <c r="H42" s="743">
        <v>1210</v>
      </c>
      <c r="I42" s="743">
        <v>2316721</v>
      </c>
    </row>
    <row r="43" spans="1:11" s="734" customFormat="1" ht="17.45" customHeight="1">
      <c r="A43" s="746">
        <v>42736</v>
      </c>
      <c r="B43" s="742">
        <v>42736</v>
      </c>
      <c r="C43" s="743">
        <v>1474</v>
      </c>
      <c r="D43" s="743">
        <v>13018</v>
      </c>
      <c r="E43" s="743">
        <v>1731.1</v>
      </c>
      <c r="F43" s="743">
        <v>216</v>
      </c>
      <c r="G43" s="743">
        <v>20.79</v>
      </c>
      <c r="H43" s="743">
        <v>744</v>
      </c>
      <c r="I43" s="743">
        <v>1506431</v>
      </c>
      <c r="J43" s="744"/>
      <c r="K43" s="744"/>
    </row>
    <row r="44" spans="1:11" s="734" customFormat="1" ht="11.45" customHeight="1">
      <c r="A44" s="746" t="s">
        <v>354</v>
      </c>
      <c r="B44" s="742">
        <v>42767</v>
      </c>
      <c r="C44" s="743">
        <v>1614</v>
      </c>
      <c r="D44" s="743">
        <v>14053</v>
      </c>
      <c r="E44" s="743">
        <v>1914.47</v>
      </c>
      <c r="F44" s="743">
        <v>284</v>
      </c>
      <c r="G44" s="743">
        <v>21.98</v>
      </c>
      <c r="H44" s="743">
        <v>861</v>
      </c>
      <c r="I44" s="743">
        <v>1715278</v>
      </c>
      <c r="J44" s="744"/>
      <c r="K44" s="744"/>
    </row>
    <row r="45" spans="1:11" s="734" customFormat="1" ht="11.45" customHeight="1">
      <c r="A45" s="746" t="s">
        <v>354</v>
      </c>
      <c r="B45" s="742">
        <v>42795</v>
      </c>
      <c r="C45" s="743">
        <v>1989</v>
      </c>
      <c r="D45" s="743">
        <v>16136</v>
      </c>
      <c r="E45" s="743">
        <v>2139.5500000000002</v>
      </c>
      <c r="F45" s="743">
        <v>362</v>
      </c>
      <c r="G45" s="743">
        <v>28.37</v>
      </c>
      <c r="H45" s="743">
        <v>1037</v>
      </c>
      <c r="I45" s="743">
        <v>1728407</v>
      </c>
      <c r="J45" s="744"/>
      <c r="K45" s="744"/>
    </row>
    <row r="46" spans="1:11" s="734" customFormat="1" ht="11.45" customHeight="1">
      <c r="A46" s="746" t="s">
        <v>354</v>
      </c>
      <c r="B46" s="742">
        <v>42826</v>
      </c>
      <c r="C46" s="743">
        <v>1859</v>
      </c>
      <c r="D46" s="743">
        <v>15606</v>
      </c>
      <c r="E46" s="743">
        <v>2128.35</v>
      </c>
      <c r="F46" s="743">
        <v>324</v>
      </c>
      <c r="G46" s="743">
        <v>24.48</v>
      </c>
      <c r="H46" s="743">
        <v>871</v>
      </c>
      <c r="I46" s="743">
        <v>1765348</v>
      </c>
      <c r="J46" s="744"/>
      <c r="K46" s="744"/>
    </row>
    <row r="47" spans="1:11" s="734" customFormat="1" ht="11.45" customHeight="1">
      <c r="A47" s="746" t="s">
        <v>354</v>
      </c>
      <c r="B47" s="742">
        <v>42856</v>
      </c>
      <c r="C47" s="743">
        <v>2052</v>
      </c>
      <c r="D47" s="743">
        <v>15867</v>
      </c>
      <c r="E47" s="743">
        <v>2160.2800000000002</v>
      </c>
      <c r="F47" s="743">
        <v>360</v>
      </c>
      <c r="G47" s="743">
        <v>29.96</v>
      </c>
      <c r="H47" s="743">
        <v>1100</v>
      </c>
      <c r="I47" s="743">
        <v>1828969</v>
      </c>
      <c r="J47" s="744"/>
      <c r="K47" s="744"/>
    </row>
    <row r="48" spans="1:11" s="734" customFormat="1" ht="11.45" customHeight="1">
      <c r="A48" s="746" t="s">
        <v>354</v>
      </c>
      <c r="B48" s="742">
        <v>42887</v>
      </c>
      <c r="C48" s="743">
        <v>2231</v>
      </c>
      <c r="D48" s="743">
        <v>18383</v>
      </c>
      <c r="E48" s="743">
        <v>2459.9699999999998</v>
      </c>
      <c r="F48" s="743">
        <v>416</v>
      </c>
      <c r="G48" s="743">
        <v>33.49</v>
      </c>
      <c r="H48" s="743">
        <v>1213</v>
      </c>
      <c r="I48" s="743">
        <v>2417004</v>
      </c>
      <c r="J48" s="744"/>
      <c r="K48" s="744"/>
    </row>
    <row r="49" spans="1:11" s="734" customFormat="1" ht="11.45" customHeight="1">
      <c r="A49" s="746" t="s">
        <v>354</v>
      </c>
      <c r="B49" s="742">
        <v>42917</v>
      </c>
      <c r="C49" s="743">
        <v>2285</v>
      </c>
      <c r="D49" s="743">
        <v>18619</v>
      </c>
      <c r="E49" s="743">
        <v>2563.6099999999997</v>
      </c>
      <c r="F49" s="743">
        <v>613</v>
      </c>
      <c r="G49" s="743">
        <v>36.200000000000003</v>
      </c>
      <c r="H49" s="743">
        <v>1511</v>
      </c>
      <c r="I49" s="743">
        <v>2223035</v>
      </c>
      <c r="J49" s="744"/>
      <c r="K49" s="744"/>
    </row>
    <row r="50" spans="1:11" s="734" customFormat="1" ht="11.45" customHeight="1">
      <c r="A50" s="746" t="s">
        <v>354</v>
      </c>
      <c r="B50" s="742">
        <v>42948</v>
      </c>
      <c r="C50" s="743">
        <v>2296</v>
      </c>
      <c r="D50" s="743">
        <v>19318</v>
      </c>
      <c r="E50" s="743">
        <v>2647.8999999999996</v>
      </c>
      <c r="F50" s="743">
        <v>432</v>
      </c>
      <c r="G50" s="743">
        <v>33.409999999999997</v>
      </c>
      <c r="H50" s="743">
        <v>1224</v>
      </c>
      <c r="I50" s="743">
        <v>2635561</v>
      </c>
      <c r="J50" s="744"/>
      <c r="K50" s="744"/>
    </row>
    <row r="51" spans="1:11" s="734" customFormat="1" ht="11.45" customHeight="1">
      <c r="A51" s="746" t="s">
        <v>354</v>
      </c>
      <c r="B51" s="742">
        <v>42979</v>
      </c>
      <c r="C51" s="743">
        <v>2067</v>
      </c>
      <c r="D51" s="743">
        <v>14388</v>
      </c>
      <c r="E51" s="743">
        <v>2126.09</v>
      </c>
      <c r="F51" s="743">
        <v>330</v>
      </c>
      <c r="G51" s="743">
        <v>26.53</v>
      </c>
      <c r="H51" s="743">
        <v>930</v>
      </c>
      <c r="I51" s="743">
        <v>2039797</v>
      </c>
      <c r="J51" s="744"/>
      <c r="K51" s="744"/>
    </row>
    <row r="52" spans="1:11" s="734" customFormat="1" ht="11.45" customHeight="1">
      <c r="A52" s="746" t="s">
        <v>354</v>
      </c>
      <c r="B52" s="742">
        <v>43009</v>
      </c>
      <c r="C52" s="743">
        <v>1963</v>
      </c>
      <c r="D52" s="743">
        <v>15586</v>
      </c>
      <c r="E52" s="743">
        <v>2157.3900000000003</v>
      </c>
      <c r="F52" s="743">
        <v>401</v>
      </c>
      <c r="G52" s="743">
        <v>33.090000000000003</v>
      </c>
      <c r="H52" s="743">
        <v>1132</v>
      </c>
      <c r="I52" s="743">
        <v>1957689</v>
      </c>
      <c r="J52" s="744"/>
      <c r="K52" s="744"/>
    </row>
    <row r="53" spans="1:11" s="734" customFormat="1" ht="11.45" customHeight="1">
      <c r="A53" s="746" t="s">
        <v>354</v>
      </c>
      <c r="B53" s="742">
        <v>43040</v>
      </c>
      <c r="C53" s="743">
        <v>1886</v>
      </c>
      <c r="D53" s="743">
        <v>15468</v>
      </c>
      <c r="E53" s="743">
        <v>2073.1000000000004</v>
      </c>
      <c r="F53" s="743">
        <v>361</v>
      </c>
      <c r="G53" s="743">
        <v>23.3</v>
      </c>
      <c r="H53" s="743">
        <v>867</v>
      </c>
      <c r="I53" s="743">
        <v>1859216</v>
      </c>
      <c r="J53" s="744"/>
      <c r="K53" s="744"/>
    </row>
    <row r="54" spans="1:11" s="744" customFormat="1" ht="11.45" customHeight="1">
      <c r="A54" s="746" t="s">
        <v>354</v>
      </c>
      <c r="B54" s="742">
        <v>43070</v>
      </c>
      <c r="C54" s="743">
        <v>1939</v>
      </c>
      <c r="D54" s="743">
        <v>21248</v>
      </c>
      <c r="E54" s="743">
        <v>2861.97</v>
      </c>
      <c r="F54" s="743">
        <v>360</v>
      </c>
      <c r="G54" s="743">
        <v>32.159999999999997</v>
      </c>
      <c r="H54" s="743">
        <v>995</v>
      </c>
      <c r="I54" s="743">
        <v>2694765</v>
      </c>
    </row>
    <row r="55" spans="1:11" s="734" customFormat="1" ht="17.45" customHeight="1">
      <c r="A55" s="746">
        <v>43101</v>
      </c>
      <c r="B55" s="742">
        <v>43101</v>
      </c>
      <c r="C55" s="743">
        <v>1758</v>
      </c>
      <c r="D55" s="743">
        <v>16107</v>
      </c>
      <c r="E55" s="743">
        <v>2149.0700000000002</v>
      </c>
      <c r="F55" s="743">
        <v>187</v>
      </c>
      <c r="G55" s="743">
        <v>17.119999999999997</v>
      </c>
      <c r="H55" s="743">
        <v>635</v>
      </c>
      <c r="I55" s="743">
        <v>1839216</v>
      </c>
      <c r="J55" s="744"/>
      <c r="K55" s="744"/>
    </row>
    <row r="56" spans="1:11" s="734" customFormat="1" ht="11.45" customHeight="1">
      <c r="A56" s="746" t="s">
        <v>354</v>
      </c>
      <c r="B56" s="742">
        <v>43132</v>
      </c>
      <c r="C56" s="743">
        <v>1605</v>
      </c>
      <c r="D56" s="743">
        <v>14133</v>
      </c>
      <c r="E56" s="743">
        <v>1942.4299999999998</v>
      </c>
      <c r="F56" s="743">
        <v>139</v>
      </c>
      <c r="G56" s="743">
        <v>13.530000000000001</v>
      </c>
      <c r="H56" s="743">
        <v>493</v>
      </c>
      <c r="I56" s="743">
        <v>1689620</v>
      </c>
      <c r="J56" s="744"/>
      <c r="K56" s="744"/>
    </row>
    <row r="57" spans="1:11" s="734" customFormat="1" ht="11.45" customHeight="1">
      <c r="A57" s="746" t="s">
        <v>354</v>
      </c>
      <c r="B57" s="742">
        <v>43160</v>
      </c>
      <c r="C57" s="743">
        <v>1833</v>
      </c>
      <c r="D57" s="743">
        <v>16574</v>
      </c>
      <c r="E57" s="743">
        <v>2152.67</v>
      </c>
      <c r="F57" s="743">
        <v>568</v>
      </c>
      <c r="G57" s="743">
        <v>42.86</v>
      </c>
      <c r="H57" s="743">
        <v>1405</v>
      </c>
      <c r="I57" s="743">
        <v>2122844</v>
      </c>
      <c r="J57" s="744"/>
      <c r="K57" s="744"/>
    </row>
    <row r="58" spans="1:11" s="734" customFormat="1" ht="11.45" customHeight="1">
      <c r="A58" s="746" t="s">
        <v>354</v>
      </c>
      <c r="B58" s="742">
        <v>43191</v>
      </c>
      <c r="C58" s="743">
        <v>2050</v>
      </c>
      <c r="D58" s="743">
        <v>17881</v>
      </c>
      <c r="E58" s="743">
        <v>2485.58</v>
      </c>
      <c r="F58" s="743">
        <v>571</v>
      </c>
      <c r="G58" s="743">
        <v>34.480000000000004</v>
      </c>
      <c r="H58" s="743">
        <v>1330</v>
      </c>
      <c r="I58" s="743">
        <v>2780661</v>
      </c>
      <c r="J58" s="744"/>
      <c r="K58" s="744"/>
    </row>
    <row r="59" spans="1:11" s="734" customFormat="1" ht="11.45" customHeight="1">
      <c r="A59" s="746" t="s">
        <v>354</v>
      </c>
      <c r="B59" s="742">
        <v>43221</v>
      </c>
      <c r="C59" s="743">
        <v>1966</v>
      </c>
      <c r="D59" s="743">
        <v>17004</v>
      </c>
      <c r="E59" s="743">
        <v>2445.2000000000003</v>
      </c>
      <c r="F59" s="743">
        <v>385</v>
      </c>
      <c r="G59" s="743">
        <v>26.11</v>
      </c>
      <c r="H59" s="743">
        <v>1076</v>
      </c>
      <c r="I59" s="743">
        <v>2486372</v>
      </c>
      <c r="J59" s="744"/>
      <c r="K59" s="744"/>
    </row>
    <row r="60" spans="1:11" s="734" customFormat="1" ht="11.45" customHeight="1">
      <c r="A60" s="746" t="s">
        <v>354</v>
      </c>
      <c r="B60" s="742">
        <v>43252</v>
      </c>
      <c r="C60" s="743">
        <v>2191</v>
      </c>
      <c r="D60" s="743">
        <v>16679</v>
      </c>
      <c r="E60" s="743">
        <v>2517.83</v>
      </c>
      <c r="F60" s="743">
        <v>440</v>
      </c>
      <c r="G60" s="743">
        <v>30.299999999999997</v>
      </c>
      <c r="H60" s="743">
        <v>1135</v>
      </c>
      <c r="I60" s="743">
        <v>2510670</v>
      </c>
      <c r="J60" s="744"/>
      <c r="K60" s="744"/>
    </row>
    <row r="61" spans="1:11" s="734" customFormat="1" ht="11.45" customHeight="1">
      <c r="A61" s="746" t="s">
        <v>354</v>
      </c>
      <c r="B61" s="742">
        <v>43282</v>
      </c>
      <c r="C61" s="743">
        <v>2412</v>
      </c>
      <c r="D61" s="743">
        <v>19512</v>
      </c>
      <c r="E61" s="743">
        <v>2672.4900000000002</v>
      </c>
      <c r="F61" s="743">
        <v>550</v>
      </c>
      <c r="G61" s="743">
        <v>41.17</v>
      </c>
      <c r="H61" s="743">
        <v>1487</v>
      </c>
      <c r="I61" s="743">
        <v>2716981</v>
      </c>
      <c r="J61" s="744"/>
      <c r="K61" s="744"/>
    </row>
    <row r="62" spans="1:11" s="734" customFormat="1" ht="11.45" customHeight="1">
      <c r="A62" s="746" t="s">
        <v>354</v>
      </c>
      <c r="B62" s="742">
        <v>43313</v>
      </c>
      <c r="C62" s="743">
        <v>2186</v>
      </c>
      <c r="D62" s="743">
        <v>16909</v>
      </c>
      <c r="E62" s="743">
        <v>2575.34</v>
      </c>
      <c r="F62" s="743">
        <v>373</v>
      </c>
      <c r="G62" s="743">
        <v>34.010000000000005</v>
      </c>
      <c r="H62" s="743">
        <v>1182</v>
      </c>
      <c r="I62" s="743">
        <v>2615822</v>
      </c>
      <c r="J62" s="744"/>
      <c r="K62" s="744"/>
    </row>
    <row r="63" spans="1:11" ht="15" customHeight="1">
      <c r="A63" s="1195" t="s">
        <v>1489</v>
      </c>
      <c r="B63" s="1195"/>
      <c r="C63" s="1195"/>
      <c r="D63" s="1195"/>
      <c r="E63" s="1195"/>
      <c r="F63" s="1195"/>
      <c r="G63" s="1195"/>
      <c r="H63" s="1195"/>
      <c r="I63" s="1195"/>
    </row>
    <row r="64" spans="1:11" s="744" customFormat="1" ht="17.45" customHeight="1">
      <c r="A64" s="741">
        <v>42583</v>
      </c>
      <c r="B64" s="742">
        <v>42583</v>
      </c>
      <c r="C64" s="743">
        <v>325</v>
      </c>
      <c r="D64" s="743">
        <v>1961</v>
      </c>
      <c r="E64" s="743">
        <v>326.7</v>
      </c>
      <c r="F64" s="743">
        <v>276</v>
      </c>
      <c r="G64" s="743">
        <v>11.2</v>
      </c>
      <c r="H64" s="743">
        <v>447</v>
      </c>
      <c r="I64" s="743">
        <v>599388</v>
      </c>
    </row>
    <row r="65" spans="1:9" s="734" customFormat="1" ht="11.45" customHeight="1">
      <c r="A65" s="746" t="s">
        <v>354</v>
      </c>
      <c r="B65" s="742">
        <v>42614</v>
      </c>
      <c r="C65" s="743">
        <v>284</v>
      </c>
      <c r="D65" s="743">
        <v>2847</v>
      </c>
      <c r="E65" s="743">
        <v>417.93999999999994</v>
      </c>
      <c r="F65" s="743">
        <v>228</v>
      </c>
      <c r="G65" s="743">
        <v>9.6999999999999993</v>
      </c>
      <c r="H65" s="743">
        <v>362</v>
      </c>
      <c r="I65" s="743">
        <v>945286</v>
      </c>
    </row>
    <row r="66" spans="1:9" s="734" customFormat="1" ht="11.45" customHeight="1">
      <c r="A66" s="746" t="s">
        <v>354</v>
      </c>
      <c r="B66" s="742">
        <v>42644</v>
      </c>
      <c r="C66" s="743">
        <v>1197</v>
      </c>
      <c r="D66" s="743">
        <v>2640</v>
      </c>
      <c r="E66" s="743">
        <v>424.6</v>
      </c>
      <c r="F66" s="743">
        <v>216</v>
      </c>
      <c r="G66" s="743">
        <v>10.690000000000001</v>
      </c>
      <c r="H66" s="743">
        <v>445</v>
      </c>
      <c r="I66" s="743">
        <v>777301</v>
      </c>
    </row>
    <row r="67" spans="1:9" s="734" customFormat="1" ht="11.45" customHeight="1">
      <c r="A67" s="746" t="s">
        <v>354</v>
      </c>
      <c r="B67" s="742">
        <v>42675</v>
      </c>
      <c r="C67" s="743">
        <v>304</v>
      </c>
      <c r="D67" s="743">
        <v>1997</v>
      </c>
      <c r="E67" s="743">
        <v>291.95999999999998</v>
      </c>
      <c r="F67" s="743">
        <v>132</v>
      </c>
      <c r="G67" s="743">
        <v>5.74</v>
      </c>
      <c r="H67" s="743">
        <v>244</v>
      </c>
      <c r="I67" s="743">
        <v>681477</v>
      </c>
    </row>
    <row r="68" spans="1:9" s="744" customFormat="1" ht="11.45" customHeight="1">
      <c r="A68" s="746" t="s">
        <v>354</v>
      </c>
      <c r="B68" s="742">
        <v>42705</v>
      </c>
      <c r="C68" s="743">
        <v>356</v>
      </c>
      <c r="D68" s="743">
        <v>2418</v>
      </c>
      <c r="E68" s="743">
        <v>373.71999999999997</v>
      </c>
      <c r="F68" s="743">
        <v>193</v>
      </c>
      <c r="G68" s="743">
        <v>12.25</v>
      </c>
      <c r="H68" s="743">
        <v>501</v>
      </c>
      <c r="I68" s="743">
        <v>849626</v>
      </c>
    </row>
    <row r="69" spans="1:9" s="734" customFormat="1" ht="17.45" customHeight="1">
      <c r="A69" s="746">
        <v>42736</v>
      </c>
      <c r="B69" s="742">
        <v>42736</v>
      </c>
      <c r="C69" s="743">
        <v>246</v>
      </c>
      <c r="D69" s="743">
        <v>1479</v>
      </c>
      <c r="E69" s="743">
        <v>253.78000000000003</v>
      </c>
      <c r="F69" s="743">
        <v>54</v>
      </c>
      <c r="G69" s="743">
        <v>3.1100000000000003</v>
      </c>
      <c r="H69" s="743">
        <v>113</v>
      </c>
      <c r="I69" s="743">
        <v>489569</v>
      </c>
    </row>
    <row r="70" spans="1:9" s="734" customFormat="1" ht="11.45" customHeight="1">
      <c r="A70" s="746" t="s">
        <v>354</v>
      </c>
      <c r="B70" s="742">
        <v>42767</v>
      </c>
      <c r="C70" s="743">
        <v>289</v>
      </c>
      <c r="D70" s="743">
        <v>1722</v>
      </c>
      <c r="E70" s="743">
        <v>265.86</v>
      </c>
      <c r="F70" s="743">
        <v>189</v>
      </c>
      <c r="G70" s="743">
        <v>7.25</v>
      </c>
      <c r="H70" s="743">
        <v>264</v>
      </c>
      <c r="I70" s="743">
        <v>611862</v>
      </c>
    </row>
    <row r="71" spans="1:9" s="734" customFormat="1" ht="11.45" customHeight="1">
      <c r="A71" s="746" t="s">
        <v>354</v>
      </c>
      <c r="B71" s="742">
        <v>42795</v>
      </c>
      <c r="C71" s="743">
        <v>305</v>
      </c>
      <c r="D71" s="743">
        <v>1829</v>
      </c>
      <c r="E71" s="743">
        <v>305.24</v>
      </c>
      <c r="F71" s="743">
        <v>182</v>
      </c>
      <c r="G71" s="743">
        <v>9.620000000000001</v>
      </c>
      <c r="H71" s="743">
        <v>382</v>
      </c>
      <c r="I71" s="743">
        <v>595593</v>
      </c>
    </row>
    <row r="72" spans="1:9" s="734" customFormat="1" ht="11.45" customHeight="1">
      <c r="A72" s="746" t="s">
        <v>354</v>
      </c>
      <c r="B72" s="742">
        <v>42826</v>
      </c>
      <c r="C72" s="743">
        <v>253</v>
      </c>
      <c r="D72" s="743">
        <v>1876</v>
      </c>
      <c r="E72" s="743">
        <v>297.62</v>
      </c>
      <c r="F72" s="743">
        <v>113</v>
      </c>
      <c r="G72" s="743">
        <v>5.7700000000000005</v>
      </c>
      <c r="H72" s="743">
        <v>204</v>
      </c>
      <c r="I72" s="743">
        <v>647326</v>
      </c>
    </row>
    <row r="73" spans="1:9" s="734" customFormat="1" ht="11.45" customHeight="1">
      <c r="A73" s="746" t="s">
        <v>354</v>
      </c>
      <c r="B73" s="742">
        <v>42856</v>
      </c>
      <c r="C73" s="743">
        <v>277</v>
      </c>
      <c r="D73" s="743">
        <v>1752</v>
      </c>
      <c r="E73" s="743">
        <v>283.14</v>
      </c>
      <c r="F73" s="743">
        <v>110</v>
      </c>
      <c r="G73" s="743">
        <v>6.9599999999999991</v>
      </c>
      <c r="H73" s="743">
        <v>278</v>
      </c>
      <c r="I73" s="743">
        <v>515695</v>
      </c>
    </row>
    <row r="74" spans="1:9" s="734" customFormat="1" ht="11.45" customHeight="1">
      <c r="A74" s="746" t="s">
        <v>354</v>
      </c>
      <c r="B74" s="742">
        <v>42887</v>
      </c>
      <c r="C74" s="743">
        <v>359</v>
      </c>
      <c r="D74" s="743">
        <v>2185</v>
      </c>
      <c r="E74" s="743">
        <v>355.64</v>
      </c>
      <c r="F74" s="743">
        <v>194</v>
      </c>
      <c r="G74" s="743">
        <v>11.77</v>
      </c>
      <c r="H74" s="743">
        <v>448</v>
      </c>
      <c r="I74" s="743">
        <v>745100</v>
      </c>
    </row>
    <row r="75" spans="1:9" s="734" customFormat="1" ht="11.45" customHeight="1">
      <c r="A75" s="746" t="s">
        <v>354</v>
      </c>
      <c r="B75" s="742">
        <v>42917</v>
      </c>
      <c r="C75" s="743">
        <v>340</v>
      </c>
      <c r="D75" s="743">
        <v>2597</v>
      </c>
      <c r="E75" s="743">
        <v>410.71000000000004</v>
      </c>
      <c r="F75" s="743">
        <v>203</v>
      </c>
      <c r="G75" s="743">
        <v>11.78</v>
      </c>
      <c r="H75" s="743">
        <v>573</v>
      </c>
      <c r="I75" s="743">
        <v>832631</v>
      </c>
    </row>
    <row r="76" spans="1:9" s="734" customFormat="1" ht="11.45" customHeight="1">
      <c r="A76" s="746" t="s">
        <v>354</v>
      </c>
      <c r="B76" s="742">
        <v>42948</v>
      </c>
      <c r="C76" s="743">
        <v>364</v>
      </c>
      <c r="D76" s="743">
        <v>2657</v>
      </c>
      <c r="E76" s="743">
        <v>407.12</v>
      </c>
      <c r="F76" s="743">
        <v>248</v>
      </c>
      <c r="G76" s="743">
        <v>11.25</v>
      </c>
      <c r="H76" s="743">
        <v>420</v>
      </c>
      <c r="I76" s="743">
        <v>1000751</v>
      </c>
    </row>
    <row r="77" spans="1:9" s="734" customFormat="1" ht="11.45" customHeight="1">
      <c r="A77" s="746" t="s">
        <v>354</v>
      </c>
      <c r="B77" s="742">
        <v>42979</v>
      </c>
      <c r="C77" s="743">
        <v>375</v>
      </c>
      <c r="D77" s="743">
        <v>2177</v>
      </c>
      <c r="E77" s="743">
        <v>366.24</v>
      </c>
      <c r="F77" s="743">
        <v>151</v>
      </c>
      <c r="G77" s="743">
        <v>8.0599999999999987</v>
      </c>
      <c r="H77" s="743">
        <v>319</v>
      </c>
      <c r="I77" s="743">
        <v>770444</v>
      </c>
    </row>
    <row r="78" spans="1:9" s="734" customFormat="1" ht="11.45" customHeight="1">
      <c r="A78" s="746" t="s">
        <v>354</v>
      </c>
      <c r="B78" s="742">
        <v>43009</v>
      </c>
      <c r="C78" s="743">
        <v>290</v>
      </c>
      <c r="D78" s="743">
        <v>2083</v>
      </c>
      <c r="E78" s="743">
        <v>332.56</v>
      </c>
      <c r="F78" s="743">
        <v>134</v>
      </c>
      <c r="G78" s="743">
        <v>9.23</v>
      </c>
      <c r="H78" s="743">
        <v>354</v>
      </c>
      <c r="I78" s="743">
        <v>719303</v>
      </c>
    </row>
    <row r="79" spans="1:9" s="734" customFormat="1" ht="11.45" customHeight="1">
      <c r="A79" s="746" t="s">
        <v>354</v>
      </c>
      <c r="B79" s="742">
        <v>43040</v>
      </c>
      <c r="C79" s="743">
        <v>281</v>
      </c>
      <c r="D79" s="743">
        <v>1947</v>
      </c>
      <c r="E79" s="743">
        <v>333.56</v>
      </c>
      <c r="F79" s="743">
        <v>233</v>
      </c>
      <c r="G79" s="743">
        <v>8.41</v>
      </c>
      <c r="H79" s="743">
        <v>337</v>
      </c>
      <c r="I79" s="743">
        <v>709880</v>
      </c>
    </row>
    <row r="80" spans="1:9" s="744" customFormat="1" ht="11.45" customHeight="1">
      <c r="A80" s="746" t="s">
        <v>354</v>
      </c>
      <c r="B80" s="742">
        <v>43070</v>
      </c>
      <c r="C80" s="743">
        <v>313</v>
      </c>
      <c r="D80" s="743">
        <v>2199</v>
      </c>
      <c r="E80" s="743">
        <v>376.24</v>
      </c>
      <c r="F80" s="743">
        <v>140</v>
      </c>
      <c r="G80" s="743">
        <v>9.8099999999999987</v>
      </c>
      <c r="H80" s="743">
        <v>288</v>
      </c>
      <c r="I80" s="743">
        <v>809285</v>
      </c>
    </row>
    <row r="81" spans="1:9" s="734" customFormat="1" ht="17.45" customHeight="1">
      <c r="A81" s="746">
        <v>43101</v>
      </c>
      <c r="B81" s="742">
        <v>43101</v>
      </c>
      <c r="C81" s="743">
        <v>264</v>
      </c>
      <c r="D81" s="743">
        <v>2011</v>
      </c>
      <c r="E81" s="743">
        <v>309.7</v>
      </c>
      <c r="F81" s="743">
        <v>134</v>
      </c>
      <c r="G81" s="743">
        <v>8.43</v>
      </c>
      <c r="H81" s="743">
        <v>320</v>
      </c>
      <c r="I81" s="743">
        <v>669150</v>
      </c>
    </row>
    <row r="82" spans="1:9" s="734" customFormat="1" ht="11.45" customHeight="1">
      <c r="A82" s="746" t="s">
        <v>354</v>
      </c>
      <c r="B82" s="742">
        <v>43132</v>
      </c>
      <c r="C82" s="743">
        <v>275</v>
      </c>
      <c r="D82" s="743">
        <v>1661</v>
      </c>
      <c r="E82" s="743">
        <v>301.18</v>
      </c>
      <c r="F82" s="743">
        <v>50</v>
      </c>
      <c r="G82" s="743">
        <v>3.8200000000000003</v>
      </c>
      <c r="H82" s="743">
        <v>133</v>
      </c>
      <c r="I82" s="743">
        <v>573211</v>
      </c>
    </row>
    <row r="83" spans="1:9" s="734" customFormat="1" ht="11.45" customHeight="1">
      <c r="A83" s="746" t="s">
        <v>354</v>
      </c>
      <c r="B83" s="742">
        <v>43160</v>
      </c>
      <c r="C83" s="743">
        <v>293</v>
      </c>
      <c r="D83" s="743">
        <v>1939</v>
      </c>
      <c r="E83" s="743">
        <v>318.64</v>
      </c>
      <c r="F83" s="743">
        <v>132</v>
      </c>
      <c r="G83" s="743">
        <v>6.15</v>
      </c>
      <c r="H83" s="743">
        <v>220</v>
      </c>
      <c r="I83" s="743">
        <v>694482</v>
      </c>
    </row>
    <row r="84" spans="1:9" s="734" customFormat="1" ht="11.45" customHeight="1">
      <c r="A84" s="746" t="s">
        <v>354</v>
      </c>
      <c r="B84" s="742">
        <v>43191</v>
      </c>
      <c r="C84" s="743">
        <v>325</v>
      </c>
      <c r="D84" s="743">
        <v>2672</v>
      </c>
      <c r="E84" s="743">
        <v>444.06000000000006</v>
      </c>
      <c r="F84" s="743">
        <v>316</v>
      </c>
      <c r="G84" s="743">
        <v>13.23</v>
      </c>
      <c r="H84" s="743">
        <v>506</v>
      </c>
      <c r="I84" s="743">
        <v>994389</v>
      </c>
    </row>
    <row r="85" spans="1:9" s="734" customFormat="1" ht="11.45" customHeight="1">
      <c r="A85" s="746" t="s">
        <v>354</v>
      </c>
      <c r="B85" s="742">
        <v>43221</v>
      </c>
      <c r="C85" s="743">
        <v>291</v>
      </c>
      <c r="D85" s="743">
        <v>1691</v>
      </c>
      <c r="E85" s="743">
        <v>303.48</v>
      </c>
      <c r="F85" s="743">
        <v>293</v>
      </c>
      <c r="G85" s="743">
        <v>13.26</v>
      </c>
      <c r="H85" s="743">
        <v>610</v>
      </c>
      <c r="I85" s="743">
        <v>632712</v>
      </c>
    </row>
    <row r="86" spans="1:9" s="734" customFormat="1" ht="11.45" customHeight="1">
      <c r="A86" s="746" t="s">
        <v>354</v>
      </c>
      <c r="B86" s="742">
        <v>43252</v>
      </c>
      <c r="C86" s="743">
        <v>337</v>
      </c>
      <c r="D86" s="743">
        <v>2302</v>
      </c>
      <c r="E86" s="743">
        <v>378.56</v>
      </c>
      <c r="F86" s="743">
        <v>154</v>
      </c>
      <c r="G86" s="743">
        <v>8.879999999999999</v>
      </c>
      <c r="H86" s="743">
        <v>344</v>
      </c>
      <c r="I86" s="743">
        <v>814433</v>
      </c>
    </row>
    <row r="87" spans="1:9" s="734" customFormat="1" ht="11.45" customHeight="1">
      <c r="A87" s="746" t="s">
        <v>354</v>
      </c>
      <c r="B87" s="742">
        <v>43282</v>
      </c>
      <c r="C87" s="743">
        <v>377</v>
      </c>
      <c r="D87" s="743">
        <v>2485</v>
      </c>
      <c r="E87" s="743">
        <v>422.83000000000004</v>
      </c>
      <c r="F87" s="743">
        <v>301</v>
      </c>
      <c r="G87" s="743">
        <v>15.36</v>
      </c>
      <c r="H87" s="743">
        <v>602</v>
      </c>
      <c r="I87" s="743">
        <v>877667</v>
      </c>
    </row>
    <row r="88" spans="1:9" s="734" customFormat="1" ht="11.45" customHeight="1">
      <c r="A88" s="746" t="s">
        <v>354</v>
      </c>
      <c r="B88" s="742">
        <v>43313</v>
      </c>
      <c r="C88" s="743">
        <v>362</v>
      </c>
      <c r="D88" s="743">
        <v>2235</v>
      </c>
      <c r="E88" s="743">
        <v>379.38</v>
      </c>
      <c r="F88" s="743">
        <v>143</v>
      </c>
      <c r="G88" s="743">
        <v>8.2099999999999991</v>
      </c>
      <c r="H88" s="743">
        <v>336</v>
      </c>
      <c r="I88" s="743">
        <v>842125</v>
      </c>
    </row>
    <row r="89" spans="1:9" s="734" customFormat="1" ht="20.100000000000001" customHeight="1">
      <c r="A89" s="744"/>
      <c r="B89" s="742"/>
      <c r="C89" s="743"/>
      <c r="D89" s="743"/>
      <c r="E89" s="743"/>
      <c r="F89" s="743"/>
      <c r="G89" s="743"/>
      <c r="H89" s="743"/>
    </row>
    <row r="90" spans="1:9" ht="26.1" customHeight="1">
      <c r="A90" s="751" t="s">
        <v>1743</v>
      </c>
      <c r="C90" s="752"/>
      <c r="I90" s="753"/>
    </row>
    <row r="91" spans="1:9" ht="18.95" customHeight="1">
      <c r="A91" s="1213"/>
      <c r="B91" s="1213"/>
      <c r="C91" s="1213"/>
      <c r="D91" s="1213"/>
      <c r="E91" s="1213"/>
      <c r="F91" s="1213"/>
      <c r="G91" s="1213"/>
      <c r="H91" s="1213"/>
    </row>
    <row r="92" spans="1:9" ht="11.1" customHeight="1">
      <c r="A92" s="1216"/>
      <c r="B92" s="1216"/>
      <c r="C92" s="1216"/>
      <c r="D92" s="1216"/>
      <c r="E92" s="1216"/>
      <c r="F92" s="1216"/>
      <c r="G92" s="1216"/>
      <c r="H92" s="1216"/>
    </row>
    <row r="93" spans="1:9" s="744" customFormat="1" ht="17.45" customHeight="1">
      <c r="A93" s="754"/>
      <c r="B93" s="755"/>
      <c r="C93" s="756"/>
      <c r="D93" s="757"/>
      <c r="E93" s="756"/>
      <c r="F93" s="757"/>
      <c r="G93" s="756"/>
      <c r="H93" s="756"/>
    </row>
    <row r="94" spans="1:9" s="744" customFormat="1" ht="17.45" customHeight="1">
      <c r="A94" s="754"/>
      <c r="B94" s="755"/>
      <c r="C94" s="756"/>
      <c r="D94" s="757"/>
      <c r="E94" s="756"/>
      <c r="F94" s="757"/>
      <c r="G94" s="756"/>
      <c r="H94" s="756"/>
    </row>
    <row r="95" spans="1:9" s="744" customFormat="1" ht="17.45" customHeight="1">
      <c r="A95" s="754"/>
      <c r="B95" s="755"/>
      <c r="C95" s="756"/>
      <c r="D95" s="757"/>
      <c r="E95" s="756"/>
      <c r="F95" s="757"/>
      <c r="G95" s="756"/>
      <c r="H95" s="756"/>
    </row>
    <row r="96" spans="1:9" s="744" customFormat="1" ht="17.45" customHeight="1">
      <c r="A96" s="754"/>
      <c r="B96" s="755"/>
      <c r="C96" s="756"/>
      <c r="D96" s="757"/>
      <c r="E96" s="756"/>
      <c r="F96" s="757"/>
      <c r="G96" s="756"/>
      <c r="H96" s="756"/>
    </row>
    <row r="97" spans="1:8" s="744" customFormat="1" ht="17.45" customHeight="1">
      <c r="A97" s="754"/>
      <c r="B97" s="755"/>
      <c r="C97" s="756"/>
      <c r="D97" s="757"/>
      <c r="E97" s="756"/>
      <c r="F97" s="757"/>
      <c r="G97" s="756"/>
      <c r="H97" s="756"/>
    </row>
    <row r="98" spans="1:8" s="744" customFormat="1" ht="17.45" customHeight="1">
      <c r="A98" s="754"/>
      <c r="B98" s="755"/>
      <c r="C98" s="756"/>
      <c r="D98" s="757"/>
      <c r="E98" s="756"/>
      <c r="F98" s="757"/>
      <c r="G98" s="756"/>
      <c r="H98" s="756"/>
    </row>
    <row r="99" spans="1:8" s="744" customFormat="1" ht="17.45" customHeight="1">
      <c r="A99" s="754"/>
      <c r="B99" s="755"/>
      <c r="C99" s="758"/>
      <c r="D99" s="758"/>
      <c r="E99" s="758"/>
      <c r="F99" s="758"/>
      <c r="G99" s="758"/>
      <c r="H99" s="758"/>
    </row>
    <row r="100" spans="1:8" s="744" customFormat="1" ht="17.45" customHeight="1">
      <c r="A100" s="754"/>
      <c r="B100" s="755"/>
      <c r="C100" s="758"/>
      <c r="D100" s="758"/>
      <c r="E100" s="758"/>
      <c r="F100" s="758"/>
      <c r="G100" s="758"/>
      <c r="H100" s="758"/>
    </row>
    <row r="101" spans="1:8" s="744" customFormat="1" ht="17.45" customHeight="1">
      <c r="A101" s="754"/>
      <c r="B101" s="755"/>
      <c r="C101" s="758"/>
      <c r="D101" s="758"/>
      <c r="E101" s="758"/>
      <c r="F101" s="758"/>
      <c r="G101" s="758"/>
      <c r="H101" s="758"/>
    </row>
    <row r="102" spans="1:8" s="744" customFormat="1" ht="17.45" customHeight="1">
      <c r="A102" s="754"/>
      <c r="B102" s="755"/>
      <c r="C102" s="758"/>
      <c r="D102" s="758"/>
      <c r="E102" s="758"/>
      <c r="F102" s="758"/>
      <c r="G102" s="758"/>
      <c r="H102" s="758"/>
    </row>
    <row r="103" spans="1:8" s="744" customFormat="1" ht="17.45" customHeight="1">
      <c r="A103" s="754"/>
      <c r="B103" s="755"/>
      <c r="C103" s="756"/>
      <c r="D103" s="757"/>
      <c r="E103" s="756"/>
      <c r="F103" s="757"/>
      <c r="G103" s="756"/>
      <c r="H103" s="756"/>
    </row>
    <row r="104" spans="1:8" s="744" customFormat="1" ht="17.45" customHeight="1">
      <c r="A104" s="754"/>
      <c r="B104" s="755"/>
      <c r="C104" s="756"/>
      <c r="D104" s="757"/>
      <c r="E104" s="756"/>
      <c r="F104" s="757"/>
      <c r="G104" s="756"/>
      <c r="H104" s="756"/>
    </row>
    <row r="105" spans="1:8" s="744" customFormat="1" ht="17.45" customHeight="1">
      <c r="A105" s="754"/>
      <c r="B105" s="755"/>
      <c r="C105" s="756"/>
      <c r="D105" s="757"/>
      <c r="E105" s="756"/>
      <c r="F105" s="757"/>
      <c r="G105" s="756"/>
      <c r="H105" s="756"/>
    </row>
    <row r="106" spans="1:8" s="744" customFormat="1" ht="17.45" customHeight="1">
      <c r="A106" s="754"/>
      <c r="B106" s="755"/>
      <c r="C106" s="756"/>
      <c r="D106" s="757"/>
      <c r="E106" s="756"/>
      <c r="F106" s="757"/>
      <c r="G106" s="756"/>
      <c r="H106" s="756"/>
    </row>
    <row r="107" spans="1:8" s="744" customFormat="1" ht="17.45" customHeight="1">
      <c r="A107" s="754"/>
      <c r="B107" s="755"/>
      <c r="C107" s="756"/>
      <c r="D107" s="757"/>
      <c r="E107" s="756"/>
      <c r="F107" s="757"/>
      <c r="G107" s="756"/>
      <c r="H107" s="756"/>
    </row>
    <row r="108" spans="1:8" s="744" customFormat="1" ht="17.45" customHeight="1">
      <c r="A108" s="754"/>
      <c r="B108" s="755"/>
      <c r="C108" s="756"/>
      <c r="D108" s="757"/>
      <c r="E108" s="756"/>
      <c r="F108" s="757"/>
      <c r="G108" s="756"/>
      <c r="H108" s="756"/>
    </row>
    <row r="109" spans="1:8" s="744" customFormat="1" ht="17.45" customHeight="1">
      <c r="A109" s="754"/>
      <c r="B109" s="755"/>
      <c r="C109" s="756"/>
      <c r="D109" s="757"/>
      <c r="E109" s="756"/>
      <c r="F109" s="757"/>
      <c r="G109" s="756"/>
      <c r="H109" s="756"/>
    </row>
    <row r="110" spans="1:8" s="744" customFormat="1" ht="17.45" customHeight="1">
      <c r="A110" s="754"/>
      <c r="B110" s="755"/>
      <c r="C110" s="756"/>
      <c r="D110" s="757"/>
      <c r="E110" s="756"/>
      <c r="F110" s="757"/>
      <c r="G110" s="756"/>
      <c r="H110" s="756"/>
    </row>
    <row r="111" spans="1:8" s="744" customFormat="1" ht="17.45" customHeight="1">
      <c r="A111" s="754"/>
      <c r="B111" s="755"/>
      <c r="C111" s="756"/>
      <c r="D111" s="757"/>
      <c r="E111" s="756"/>
      <c r="F111" s="757"/>
      <c r="G111" s="756"/>
      <c r="H111" s="756"/>
    </row>
    <row r="112" spans="1:8" s="744" customFormat="1" ht="17.45" customHeight="1">
      <c r="A112" s="754"/>
      <c r="B112" s="755"/>
      <c r="C112" s="756"/>
      <c r="D112" s="757"/>
      <c r="E112" s="756"/>
      <c r="F112" s="757"/>
      <c r="G112" s="756"/>
      <c r="H112" s="756"/>
    </row>
    <row r="113" spans="1:11" s="744" customFormat="1" ht="17.45" customHeight="1">
      <c r="A113" s="754"/>
      <c r="B113" s="755"/>
      <c r="C113" s="756"/>
      <c r="D113" s="757"/>
      <c r="E113" s="756"/>
      <c r="F113" s="757"/>
      <c r="G113" s="756"/>
      <c r="H113" s="756"/>
    </row>
    <row r="114" spans="1:11" s="744" customFormat="1" ht="17.45" customHeight="1">
      <c r="A114" s="754"/>
      <c r="B114" s="755"/>
      <c r="C114" s="756"/>
      <c r="D114" s="757"/>
      <c r="E114" s="756"/>
      <c r="F114" s="757"/>
      <c r="G114" s="756"/>
      <c r="H114" s="756"/>
    </row>
    <row r="115" spans="1:11" s="744" customFormat="1" ht="17.45" customHeight="1">
      <c r="A115" s="754"/>
      <c r="B115" s="755"/>
      <c r="C115" s="756"/>
      <c r="D115" s="757"/>
      <c r="E115" s="756"/>
      <c r="F115" s="757"/>
      <c r="G115" s="756"/>
      <c r="H115" s="756"/>
    </row>
    <row r="116" spans="1:11" s="744" customFormat="1" ht="17.45" customHeight="1">
      <c r="A116" s="754"/>
      <c r="B116" s="755"/>
      <c r="C116" s="756"/>
      <c r="D116" s="757"/>
      <c r="E116" s="756"/>
      <c r="F116" s="757"/>
      <c r="G116" s="756"/>
      <c r="H116" s="756"/>
    </row>
    <row r="117" spans="1:11" s="744" customFormat="1" ht="17.45" customHeight="1">
      <c r="A117" s="754"/>
      <c r="B117" s="755"/>
      <c r="C117" s="756"/>
      <c r="D117" s="757"/>
      <c r="E117" s="756"/>
      <c r="F117" s="757"/>
      <c r="G117" s="756"/>
      <c r="H117" s="756"/>
    </row>
    <row r="118" spans="1:11" ht="20.100000000000001" customHeight="1">
      <c r="A118" s="1213"/>
      <c r="B118" s="1213"/>
      <c r="C118" s="1213"/>
      <c r="D118" s="1213"/>
      <c r="E118" s="1213"/>
      <c r="F118" s="1213"/>
      <c r="G118" s="1213"/>
      <c r="H118" s="1213"/>
    </row>
    <row r="119" spans="1:11" s="744" customFormat="1" ht="17.45" customHeight="1">
      <c r="A119" s="754"/>
      <c r="B119" s="755"/>
      <c r="C119" s="756"/>
      <c r="D119" s="757"/>
      <c r="E119" s="756"/>
      <c r="F119" s="757"/>
      <c r="G119" s="756"/>
      <c r="H119" s="756"/>
    </row>
    <row r="120" spans="1:11" s="734" customFormat="1" ht="17.45" customHeight="1">
      <c r="A120" s="754"/>
      <c r="B120" s="755"/>
      <c r="C120" s="756"/>
      <c r="D120" s="757"/>
      <c r="E120" s="756"/>
      <c r="F120" s="757"/>
      <c r="G120" s="756"/>
      <c r="H120" s="756"/>
      <c r="I120" s="744"/>
      <c r="J120" s="744"/>
      <c r="K120" s="744"/>
    </row>
    <row r="121" spans="1:11" s="734" customFormat="1" ht="17.45" customHeight="1">
      <c r="A121" s="754"/>
      <c r="B121" s="755"/>
      <c r="C121" s="756"/>
      <c r="D121" s="757"/>
      <c r="E121" s="756"/>
      <c r="F121" s="757"/>
      <c r="G121" s="756"/>
      <c r="H121" s="756"/>
      <c r="I121" s="744"/>
      <c r="J121" s="744"/>
      <c r="K121" s="744"/>
    </row>
    <row r="122" spans="1:11" s="734" customFormat="1" ht="17.45" customHeight="1">
      <c r="A122" s="754"/>
      <c r="B122" s="755"/>
      <c r="C122" s="756"/>
      <c r="D122" s="757"/>
      <c r="E122" s="756"/>
      <c r="F122" s="757"/>
      <c r="G122" s="756"/>
      <c r="H122" s="756"/>
      <c r="I122" s="744"/>
      <c r="J122" s="744"/>
      <c r="K122" s="744"/>
    </row>
    <row r="123" spans="1:11" s="744" customFormat="1" ht="17.45" customHeight="1">
      <c r="A123" s="754"/>
      <c r="B123" s="755"/>
      <c r="C123" s="756"/>
      <c r="D123" s="757"/>
      <c r="E123" s="756"/>
      <c r="F123" s="757"/>
      <c r="G123" s="756"/>
      <c r="H123" s="756"/>
    </row>
    <row r="124" spans="1:11" s="734" customFormat="1" ht="17.45" customHeight="1">
      <c r="A124" s="754"/>
      <c r="B124" s="755"/>
      <c r="C124" s="756"/>
      <c r="D124" s="757"/>
      <c r="E124" s="756"/>
      <c r="F124" s="757"/>
      <c r="G124" s="756"/>
      <c r="H124" s="756"/>
      <c r="I124" s="744"/>
      <c r="J124" s="744"/>
      <c r="K124" s="744"/>
    </row>
    <row r="125" spans="1:11" s="734" customFormat="1" ht="17.45" customHeight="1">
      <c r="A125" s="754"/>
      <c r="B125" s="755"/>
      <c r="C125" s="756"/>
      <c r="D125" s="757"/>
      <c r="E125" s="756"/>
      <c r="F125" s="757"/>
      <c r="G125" s="756"/>
      <c r="H125" s="756"/>
      <c r="I125" s="744"/>
      <c r="J125" s="744"/>
      <c r="K125" s="744"/>
    </row>
    <row r="126" spans="1:11" s="734" customFormat="1" ht="17.45" customHeight="1">
      <c r="A126" s="754"/>
      <c r="B126" s="755"/>
      <c r="C126" s="756"/>
      <c r="D126" s="757"/>
      <c r="E126" s="756"/>
      <c r="F126" s="757"/>
      <c r="G126" s="756"/>
      <c r="H126" s="756"/>
      <c r="I126" s="744"/>
      <c r="J126" s="744"/>
      <c r="K126" s="744"/>
    </row>
    <row r="127" spans="1:11" s="734" customFormat="1" ht="17.45" customHeight="1">
      <c r="A127" s="754"/>
      <c r="B127" s="755"/>
      <c r="C127" s="756"/>
      <c r="D127" s="757"/>
      <c r="E127" s="756"/>
      <c r="F127" s="757"/>
      <c r="G127" s="756"/>
      <c r="H127" s="756"/>
      <c r="I127" s="744"/>
      <c r="J127" s="744"/>
      <c r="K127" s="744"/>
    </row>
    <row r="128" spans="1:11" s="734" customFormat="1" ht="17.45" customHeight="1">
      <c r="A128" s="754"/>
      <c r="B128" s="755"/>
      <c r="C128" s="756"/>
      <c r="D128" s="757"/>
      <c r="E128" s="756"/>
      <c r="F128" s="757"/>
      <c r="G128" s="756"/>
      <c r="H128" s="756"/>
      <c r="I128" s="744"/>
      <c r="J128" s="744"/>
      <c r="K128" s="744"/>
    </row>
    <row r="129" spans="1:11" s="734" customFormat="1" ht="17.45" customHeight="1">
      <c r="A129" s="754"/>
      <c r="B129" s="755"/>
      <c r="C129" s="756"/>
      <c r="D129" s="757"/>
      <c r="E129" s="756"/>
      <c r="F129" s="757"/>
      <c r="G129" s="756"/>
      <c r="H129" s="756"/>
      <c r="I129" s="744"/>
      <c r="J129" s="744"/>
      <c r="K129" s="744"/>
    </row>
    <row r="130" spans="1:11" s="734" customFormat="1" ht="17.45" customHeight="1">
      <c r="A130" s="754"/>
      <c r="B130" s="755"/>
      <c r="C130" s="759"/>
      <c r="D130" s="759"/>
      <c r="E130" s="759"/>
      <c r="F130" s="759"/>
      <c r="G130" s="759"/>
      <c r="H130" s="759"/>
      <c r="I130" s="744"/>
      <c r="J130" s="744"/>
      <c r="K130" s="744"/>
    </row>
    <row r="131" spans="1:11" s="734" customFormat="1" ht="17.45" customHeight="1">
      <c r="A131" s="754"/>
      <c r="B131" s="755"/>
      <c r="C131" s="759"/>
      <c r="D131" s="759"/>
      <c r="E131" s="759"/>
      <c r="F131" s="759"/>
      <c r="G131" s="759"/>
      <c r="H131" s="759"/>
      <c r="I131" s="744"/>
      <c r="J131" s="744"/>
      <c r="K131" s="744"/>
    </row>
    <row r="132" spans="1:11" s="734" customFormat="1" ht="17.45" customHeight="1">
      <c r="A132" s="754"/>
      <c r="B132" s="755"/>
      <c r="C132" s="759"/>
      <c r="D132" s="759"/>
      <c r="E132" s="759"/>
      <c r="F132" s="759"/>
      <c r="G132" s="759"/>
      <c r="H132" s="759"/>
      <c r="I132" s="744"/>
      <c r="J132" s="744"/>
      <c r="K132" s="744"/>
    </row>
    <row r="133" spans="1:11" s="734" customFormat="1" ht="17.45" customHeight="1">
      <c r="A133" s="754"/>
      <c r="B133" s="755"/>
      <c r="C133" s="756"/>
      <c r="D133" s="757"/>
      <c r="E133" s="756"/>
      <c r="F133" s="757"/>
      <c r="G133" s="756"/>
      <c r="H133" s="756"/>
      <c r="I133" s="744"/>
      <c r="J133" s="744"/>
      <c r="K133" s="744"/>
    </row>
    <row r="134" spans="1:11" s="734" customFormat="1" ht="17.45" customHeight="1">
      <c r="A134" s="754"/>
      <c r="B134" s="755"/>
      <c r="C134" s="756"/>
      <c r="D134" s="757"/>
      <c r="E134" s="756"/>
      <c r="F134" s="757"/>
      <c r="G134" s="756"/>
      <c r="H134" s="756"/>
      <c r="I134" s="744"/>
      <c r="J134" s="744"/>
      <c r="K134" s="744"/>
    </row>
    <row r="135" spans="1:11" s="744" customFormat="1" ht="17.45" customHeight="1">
      <c r="A135" s="754"/>
      <c r="B135" s="755"/>
      <c r="C135" s="756"/>
      <c r="D135" s="757"/>
      <c r="E135" s="756"/>
      <c r="F135" s="757"/>
      <c r="G135" s="756"/>
      <c r="H135" s="756"/>
    </row>
    <row r="136" spans="1:11" s="734" customFormat="1" ht="17.45" customHeight="1">
      <c r="A136" s="754"/>
      <c r="B136" s="755"/>
      <c r="C136" s="756"/>
      <c r="D136" s="757"/>
      <c r="E136" s="756"/>
      <c r="F136" s="757"/>
      <c r="G136" s="756"/>
      <c r="H136" s="756"/>
      <c r="I136" s="744"/>
      <c r="J136" s="744"/>
      <c r="K136" s="744"/>
    </row>
    <row r="137" spans="1:11" s="734" customFormat="1" ht="17.45" customHeight="1">
      <c r="A137" s="754"/>
      <c r="B137" s="755"/>
      <c r="C137" s="756"/>
      <c r="D137" s="757"/>
      <c r="E137" s="756"/>
      <c r="F137" s="757"/>
      <c r="G137" s="756"/>
      <c r="H137" s="756"/>
      <c r="I137" s="744"/>
      <c r="J137" s="744"/>
      <c r="K137" s="744"/>
    </row>
    <row r="138" spans="1:11" s="734" customFormat="1" ht="17.45" customHeight="1">
      <c r="A138" s="754"/>
      <c r="B138" s="755"/>
      <c r="C138" s="756"/>
      <c r="D138" s="757"/>
      <c r="E138" s="756"/>
      <c r="F138" s="757"/>
      <c r="G138" s="756"/>
      <c r="H138" s="756"/>
      <c r="I138" s="744"/>
      <c r="J138" s="744"/>
      <c r="K138" s="744"/>
    </row>
    <row r="139" spans="1:11" s="734" customFormat="1" ht="17.45" customHeight="1">
      <c r="A139" s="754"/>
      <c r="B139" s="755"/>
      <c r="C139" s="756"/>
      <c r="D139" s="756"/>
      <c r="E139" s="756"/>
      <c r="F139" s="756"/>
      <c r="G139" s="756"/>
      <c r="H139" s="756"/>
      <c r="I139" s="744"/>
      <c r="J139" s="744"/>
      <c r="K139" s="744"/>
    </row>
    <row r="140" spans="1:11" s="734" customFormat="1" ht="17.45" customHeight="1">
      <c r="A140" s="754"/>
      <c r="B140" s="755"/>
      <c r="C140" s="756"/>
      <c r="D140" s="756"/>
      <c r="E140" s="756"/>
      <c r="F140" s="756"/>
      <c r="G140" s="756"/>
      <c r="H140" s="756"/>
      <c r="I140" s="744"/>
      <c r="J140" s="744"/>
      <c r="K140" s="744"/>
    </row>
    <row r="141" spans="1:11" s="734" customFormat="1" ht="17.45" customHeight="1">
      <c r="A141" s="754"/>
      <c r="B141" s="755"/>
      <c r="C141" s="756"/>
      <c r="D141" s="756"/>
      <c r="E141" s="756"/>
      <c r="F141" s="756"/>
      <c r="G141" s="756"/>
      <c r="H141" s="756"/>
      <c r="I141" s="744"/>
      <c r="J141" s="744"/>
      <c r="K141" s="744"/>
    </row>
    <row r="142" spans="1:11" s="734" customFormat="1" ht="17.45" customHeight="1">
      <c r="A142" s="754"/>
      <c r="B142" s="755"/>
      <c r="C142" s="756"/>
      <c r="D142" s="756"/>
      <c r="E142" s="756"/>
      <c r="F142" s="756"/>
      <c r="G142" s="756"/>
      <c r="H142" s="756"/>
      <c r="I142" s="744"/>
      <c r="J142" s="744"/>
      <c r="K142" s="744"/>
    </row>
    <row r="143" spans="1:11" s="734" customFormat="1" ht="17.45" customHeight="1">
      <c r="A143" s="754"/>
      <c r="B143" s="755"/>
      <c r="C143" s="756"/>
      <c r="D143" s="756"/>
      <c r="E143" s="756"/>
      <c r="F143" s="756"/>
      <c r="G143" s="756"/>
      <c r="H143" s="760"/>
      <c r="I143" s="744"/>
      <c r="J143" s="744"/>
      <c r="K143" s="744"/>
    </row>
    <row r="144" spans="1:11" ht="20.100000000000001" customHeight="1">
      <c r="A144" s="1213"/>
      <c r="B144" s="1213"/>
      <c r="C144" s="1213"/>
      <c r="D144" s="1213"/>
      <c r="E144" s="1213"/>
      <c r="F144" s="1213"/>
      <c r="G144" s="1213"/>
      <c r="H144" s="1213"/>
    </row>
    <row r="145" spans="1:7" s="744" customFormat="1" ht="17.45" customHeight="1">
      <c r="A145" s="754"/>
      <c r="B145" s="755"/>
      <c r="C145" s="759"/>
      <c r="D145" s="761"/>
      <c r="E145" s="761"/>
      <c r="F145" s="761"/>
      <c r="G145" s="761"/>
    </row>
    <row r="146" spans="1:7" s="734" customFormat="1" ht="17.45" customHeight="1">
      <c r="A146" s="754"/>
      <c r="B146" s="755"/>
      <c r="C146" s="752"/>
      <c r="D146" s="749"/>
      <c r="E146" s="749"/>
      <c r="F146" s="749"/>
      <c r="G146" s="749"/>
    </row>
    <row r="147" spans="1:7" s="734" customFormat="1" ht="17.45" customHeight="1">
      <c r="A147" s="754"/>
      <c r="B147" s="755"/>
      <c r="C147" s="752"/>
      <c r="D147" s="749"/>
      <c r="E147" s="749"/>
      <c r="F147" s="749"/>
      <c r="G147" s="749"/>
    </row>
    <row r="148" spans="1:7" s="734" customFormat="1" ht="17.45" customHeight="1">
      <c r="A148" s="754"/>
      <c r="B148" s="755"/>
      <c r="C148" s="752"/>
      <c r="D148" s="749"/>
      <c r="E148" s="749"/>
      <c r="F148" s="749"/>
      <c r="G148" s="749"/>
    </row>
    <row r="149" spans="1:7" s="744" customFormat="1" ht="17.45" customHeight="1">
      <c r="A149" s="754"/>
      <c r="B149" s="755"/>
      <c r="C149" s="759"/>
      <c r="D149" s="761"/>
      <c r="E149" s="761"/>
      <c r="F149" s="761"/>
      <c r="G149" s="761"/>
    </row>
    <row r="150" spans="1:7" s="734" customFormat="1" ht="17.45" customHeight="1">
      <c r="A150" s="754"/>
      <c r="B150" s="755"/>
      <c r="C150" s="752"/>
      <c r="D150" s="749"/>
      <c r="E150" s="749"/>
      <c r="F150" s="749"/>
      <c r="G150" s="749"/>
    </row>
    <row r="151" spans="1:7" s="734" customFormat="1" ht="17.45" customHeight="1">
      <c r="A151" s="754"/>
      <c r="B151" s="755"/>
      <c r="C151" s="752"/>
      <c r="D151" s="749"/>
      <c r="E151" s="749"/>
      <c r="F151" s="749"/>
      <c r="G151" s="749"/>
    </row>
    <row r="152" spans="1:7" s="734" customFormat="1" ht="17.45" customHeight="1">
      <c r="A152" s="754"/>
      <c r="B152" s="755"/>
      <c r="C152" s="752"/>
      <c r="D152" s="749"/>
      <c r="E152" s="749"/>
      <c r="F152" s="749"/>
      <c r="G152" s="749"/>
    </row>
    <row r="153" spans="1:7" s="734" customFormat="1" ht="17.45" customHeight="1">
      <c r="A153" s="754"/>
      <c r="B153" s="755"/>
      <c r="C153" s="752"/>
      <c r="D153" s="749"/>
      <c r="E153" s="749"/>
      <c r="F153" s="749"/>
      <c r="G153" s="749"/>
    </row>
    <row r="154" spans="1:7" s="734" customFormat="1" ht="17.45" customHeight="1">
      <c r="A154" s="754"/>
      <c r="B154" s="755"/>
      <c r="C154" s="752"/>
      <c r="D154" s="749"/>
      <c r="E154" s="749"/>
      <c r="F154" s="749"/>
      <c r="G154" s="749"/>
    </row>
    <row r="155" spans="1:7" s="734" customFormat="1" ht="17.45" customHeight="1">
      <c r="A155" s="754"/>
      <c r="B155" s="755"/>
      <c r="C155" s="752"/>
      <c r="D155" s="749"/>
      <c r="E155" s="749"/>
      <c r="F155" s="749"/>
      <c r="G155" s="749"/>
    </row>
    <row r="156" spans="1:7" s="734" customFormat="1" ht="17.45" customHeight="1">
      <c r="A156" s="754"/>
      <c r="B156" s="755"/>
      <c r="C156" s="752"/>
      <c r="D156" s="749"/>
      <c r="E156" s="749"/>
      <c r="F156" s="749"/>
      <c r="G156" s="749"/>
    </row>
    <row r="157" spans="1:7" s="734" customFormat="1" ht="17.45" customHeight="1">
      <c r="A157" s="754"/>
      <c r="B157" s="755"/>
      <c r="C157" s="752"/>
      <c r="D157" s="749"/>
      <c r="E157" s="749"/>
      <c r="F157" s="749"/>
      <c r="G157" s="749"/>
    </row>
    <row r="158" spans="1:7" s="734" customFormat="1" ht="17.45" customHeight="1">
      <c r="A158" s="754"/>
      <c r="B158" s="755"/>
      <c r="C158" s="752"/>
      <c r="D158" s="749"/>
      <c r="E158" s="749"/>
      <c r="F158" s="749"/>
      <c r="G158" s="749"/>
    </row>
    <row r="159" spans="1:7" s="734" customFormat="1" ht="17.45" customHeight="1">
      <c r="A159" s="754"/>
      <c r="B159" s="755"/>
      <c r="C159" s="752"/>
      <c r="D159" s="749"/>
      <c r="E159" s="749"/>
      <c r="F159" s="749"/>
      <c r="G159" s="749"/>
    </row>
    <row r="160" spans="1:7" s="734" customFormat="1" ht="17.45" customHeight="1">
      <c r="A160" s="754"/>
      <c r="B160" s="755"/>
      <c r="C160" s="752"/>
      <c r="D160" s="749"/>
      <c r="E160" s="749"/>
      <c r="F160" s="749"/>
      <c r="G160" s="749"/>
    </row>
    <row r="161" spans="1:8" s="744" customFormat="1" ht="17.45" customHeight="1">
      <c r="A161" s="754"/>
      <c r="B161" s="755"/>
      <c r="C161" s="759"/>
      <c r="D161" s="761"/>
      <c r="E161" s="761"/>
      <c r="F161" s="761"/>
      <c r="G161" s="761"/>
    </row>
    <row r="162" spans="1:8" s="734" customFormat="1" ht="17.45" customHeight="1">
      <c r="A162" s="754"/>
      <c r="B162" s="755"/>
      <c r="C162" s="752"/>
      <c r="D162" s="749"/>
      <c r="E162" s="749"/>
      <c r="F162" s="749"/>
      <c r="G162" s="749"/>
    </row>
    <row r="163" spans="1:8" s="734" customFormat="1" ht="17.45" customHeight="1">
      <c r="A163" s="754"/>
      <c r="B163" s="755"/>
      <c r="C163" s="752"/>
      <c r="D163" s="749"/>
      <c r="E163" s="749"/>
      <c r="F163" s="749"/>
      <c r="G163" s="749"/>
    </row>
    <row r="164" spans="1:8" s="734" customFormat="1" ht="17.45" customHeight="1">
      <c r="A164" s="754"/>
      <c r="B164" s="755"/>
      <c r="C164" s="752"/>
      <c r="D164" s="749"/>
      <c r="E164" s="749"/>
      <c r="F164" s="749"/>
      <c r="G164" s="749"/>
    </row>
    <row r="165" spans="1:8" s="734" customFormat="1" ht="17.45" customHeight="1">
      <c r="A165" s="754"/>
      <c r="B165" s="755"/>
      <c r="C165" s="752"/>
      <c r="D165" s="749"/>
      <c r="E165" s="749"/>
      <c r="F165" s="749"/>
      <c r="G165" s="749"/>
    </row>
    <row r="166" spans="1:8" s="734" customFormat="1" ht="17.45" customHeight="1">
      <c r="A166" s="754"/>
      <c r="B166" s="755"/>
      <c r="C166" s="752"/>
      <c r="D166" s="749"/>
      <c r="E166" s="749"/>
      <c r="F166" s="749"/>
      <c r="G166" s="749"/>
    </row>
    <row r="167" spans="1:8" s="734" customFormat="1" ht="17.45" customHeight="1">
      <c r="A167" s="754"/>
      <c r="B167" s="755"/>
      <c r="C167" s="752"/>
      <c r="D167" s="749"/>
      <c r="E167" s="749"/>
      <c r="F167" s="749"/>
      <c r="G167" s="749"/>
    </row>
    <row r="168" spans="1:8" s="734" customFormat="1" ht="17.45" customHeight="1">
      <c r="A168" s="754"/>
      <c r="B168" s="755"/>
      <c r="C168" s="752"/>
      <c r="D168" s="749"/>
      <c r="E168" s="749"/>
      <c r="F168" s="749"/>
      <c r="G168" s="749"/>
      <c r="H168" s="749"/>
    </row>
    <row r="169" spans="1:8" s="734" customFormat="1" ht="17.45" customHeight="1">
      <c r="A169" s="754"/>
      <c r="B169" s="755"/>
      <c r="C169" s="752"/>
      <c r="D169" s="749"/>
      <c r="E169" s="749"/>
      <c r="F169" s="749"/>
      <c r="G169" s="749"/>
      <c r="H169" s="749"/>
    </row>
    <row r="170" spans="1:8" ht="25.5" customHeight="1">
      <c r="A170" s="724"/>
      <c r="C170" s="752"/>
      <c r="H170" s="753"/>
    </row>
  </sheetData>
  <mergeCells count="19">
    <mergeCell ref="A92:H92"/>
    <mergeCell ref="A118:H118"/>
    <mergeCell ref="A144:H144"/>
    <mergeCell ref="I7:I8"/>
    <mergeCell ref="A10:I10"/>
    <mergeCell ref="A11:I11"/>
    <mergeCell ref="A37:I37"/>
    <mergeCell ref="A63:I63"/>
    <mergeCell ref="A91:H91"/>
    <mergeCell ref="A3:I3"/>
    <mergeCell ref="A4:I4"/>
    <mergeCell ref="A5:I5"/>
    <mergeCell ref="A6:B9"/>
    <mergeCell ref="C6:I6"/>
    <mergeCell ref="C7:C8"/>
    <mergeCell ref="D7:D8"/>
    <mergeCell ref="E7:E8"/>
    <mergeCell ref="F7:G7"/>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44" customWidth="1"/>
    <col min="2" max="2" width="25.7109375" style="724" customWidth="1"/>
    <col min="3" max="7" width="14.7109375" style="749" customWidth="1"/>
    <col min="8" max="8" width="14.7109375" style="724" customWidth="1"/>
    <col min="9" max="9" width="19.7109375" style="724" customWidth="1"/>
    <col min="10" max="16384" width="11.42578125" style="724"/>
  </cols>
  <sheetData>
    <row r="1" spans="1:9" ht="15" customHeight="1">
      <c r="A1" s="812" t="s">
        <v>1764</v>
      </c>
      <c r="C1" s="809"/>
      <c r="D1" s="809"/>
      <c r="E1" s="809"/>
      <c r="F1" s="809"/>
      <c r="G1" s="809"/>
    </row>
    <row r="2" spans="1:9" s="734" customFormat="1" ht="14.1" customHeight="1">
      <c r="A2" s="734" t="s">
        <v>680</v>
      </c>
    </row>
    <row r="3" spans="1:9" s="734" customFormat="1" ht="14.1" customHeight="1">
      <c r="A3" s="1196" t="s">
        <v>1484</v>
      </c>
      <c r="B3" s="1196"/>
      <c r="C3" s="1196"/>
      <c r="D3" s="1196"/>
      <c r="E3" s="1196"/>
      <c r="F3" s="1196"/>
      <c r="G3" s="1196"/>
      <c r="H3" s="1196"/>
      <c r="I3" s="1196"/>
    </row>
    <row r="4" spans="1:9" s="734" customFormat="1" ht="14.1" customHeight="1">
      <c r="A4" s="1196" t="s">
        <v>1624</v>
      </c>
      <c r="B4" s="1196"/>
      <c r="C4" s="1196"/>
      <c r="D4" s="1196"/>
      <c r="E4" s="1196"/>
      <c r="F4" s="1196"/>
      <c r="G4" s="1196"/>
      <c r="H4" s="1196"/>
      <c r="I4" s="1196"/>
    </row>
    <row r="5" spans="1:9" s="734" customFormat="1" ht="24" customHeight="1">
      <c r="A5" s="1197" t="s">
        <v>346</v>
      </c>
      <c r="B5" s="1197"/>
      <c r="C5" s="1197"/>
      <c r="D5" s="1197"/>
      <c r="E5" s="1197"/>
      <c r="F5" s="1197"/>
      <c r="G5" s="1197"/>
      <c r="H5" s="1197"/>
      <c r="I5" s="1197"/>
    </row>
    <row r="6" spans="1:9" ht="20.100000000000001" customHeight="1">
      <c r="A6" s="1198" t="s">
        <v>1625</v>
      </c>
      <c r="B6" s="1199"/>
      <c r="C6" s="1204" t="s">
        <v>702</v>
      </c>
      <c r="D6" s="1205"/>
      <c r="E6" s="1205"/>
      <c r="F6" s="1205"/>
      <c r="G6" s="1205"/>
      <c r="H6" s="1205"/>
      <c r="I6" s="1205"/>
    </row>
    <row r="7" spans="1:9" ht="20.100000000000001" customHeight="1">
      <c r="A7" s="1200"/>
      <c r="B7" s="1201"/>
      <c r="C7" s="1206" t="s">
        <v>365</v>
      </c>
      <c r="D7" s="1217" t="s">
        <v>563</v>
      </c>
      <c r="E7" s="1208" t="s">
        <v>1063</v>
      </c>
      <c r="F7" s="1204" t="s">
        <v>550</v>
      </c>
      <c r="G7" s="1210"/>
      <c r="H7" s="1208" t="s">
        <v>1626</v>
      </c>
      <c r="I7" s="1211" t="s">
        <v>1487</v>
      </c>
    </row>
    <row r="8" spans="1:9" ht="24.95" customHeight="1">
      <c r="A8" s="1200"/>
      <c r="B8" s="1201"/>
      <c r="C8" s="1207"/>
      <c r="D8" s="1218"/>
      <c r="E8" s="1209"/>
      <c r="F8" s="735" t="s">
        <v>548</v>
      </c>
      <c r="G8" s="735" t="s">
        <v>537</v>
      </c>
      <c r="H8" s="1209"/>
      <c r="I8" s="1212"/>
    </row>
    <row r="9" spans="1:9" ht="20.100000000000001" customHeight="1">
      <c r="A9" s="1202"/>
      <c r="B9" s="1203"/>
      <c r="C9" s="736" t="s">
        <v>183</v>
      </c>
      <c r="D9" s="736" t="s">
        <v>1490</v>
      </c>
      <c r="E9" s="735" t="s">
        <v>813</v>
      </c>
      <c r="F9" s="737" t="s">
        <v>183</v>
      </c>
      <c r="G9" s="735" t="s">
        <v>813</v>
      </c>
      <c r="H9" s="738" t="s">
        <v>183</v>
      </c>
      <c r="I9" s="739" t="s">
        <v>672</v>
      </c>
    </row>
    <row r="10" spans="1:9" s="744" customFormat="1" ht="20.100000000000001" customHeight="1">
      <c r="A10" s="1219"/>
      <c r="B10" s="1219"/>
      <c r="C10" s="1219"/>
      <c r="D10" s="1219"/>
      <c r="E10" s="1219"/>
      <c r="F10" s="1219"/>
      <c r="G10" s="1219"/>
      <c r="H10" s="1219"/>
      <c r="I10" s="1219"/>
    </row>
    <row r="11" spans="1:9" s="744" customFormat="1" ht="15" customHeight="1">
      <c r="A11" s="1215" t="s">
        <v>1629</v>
      </c>
      <c r="B11" s="1215"/>
      <c r="C11" s="1215"/>
      <c r="D11" s="1215"/>
      <c r="E11" s="1215"/>
      <c r="F11" s="1215"/>
      <c r="G11" s="1215"/>
      <c r="H11" s="1215"/>
      <c r="I11" s="1215"/>
    </row>
    <row r="12" spans="1:9" s="744" customFormat="1" ht="17.45" customHeight="1">
      <c r="A12" s="741">
        <v>42583</v>
      </c>
      <c r="B12" s="742">
        <v>42583</v>
      </c>
      <c r="C12" s="743">
        <v>8648</v>
      </c>
      <c r="D12" s="743">
        <v>7522</v>
      </c>
      <c r="E12" s="743">
        <v>373.85</v>
      </c>
      <c r="F12" s="743">
        <v>9629</v>
      </c>
      <c r="G12" s="743">
        <v>1386.9499999999998</v>
      </c>
      <c r="H12" s="743">
        <v>53705</v>
      </c>
      <c r="I12" s="743">
        <v>2254092</v>
      </c>
    </row>
    <row r="13" spans="1:9" s="744" customFormat="1" ht="11.45" customHeight="1">
      <c r="A13" s="746" t="s">
        <v>354</v>
      </c>
      <c r="B13" s="742">
        <v>42614</v>
      </c>
      <c r="C13" s="743">
        <v>8395</v>
      </c>
      <c r="D13" s="743">
        <v>7129</v>
      </c>
      <c r="E13" s="743">
        <v>335.07</v>
      </c>
      <c r="F13" s="743">
        <v>9293</v>
      </c>
      <c r="G13" s="743">
        <v>1328.3600000000001</v>
      </c>
      <c r="H13" s="743">
        <v>51540</v>
      </c>
      <c r="I13" s="743">
        <v>2171336</v>
      </c>
    </row>
    <row r="14" spans="1:9" s="744" customFormat="1" ht="11.45" customHeight="1">
      <c r="A14" s="746" t="s">
        <v>354</v>
      </c>
      <c r="B14" s="742">
        <v>42644</v>
      </c>
      <c r="C14" s="743">
        <v>8136</v>
      </c>
      <c r="D14" s="743">
        <v>6951</v>
      </c>
      <c r="E14" s="743">
        <v>331</v>
      </c>
      <c r="F14" s="743">
        <v>9119</v>
      </c>
      <c r="G14" s="743">
        <v>1297.4499999999998</v>
      </c>
      <c r="H14" s="743">
        <v>50182</v>
      </c>
      <c r="I14" s="743">
        <v>2110229</v>
      </c>
    </row>
    <row r="15" spans="1:9" s="744" customFormat="1" ht="11.45" customHeight="1">
      <c r="A15" s="746" t="s">
        <v>354</v>
      </c>
      <c r="B15" s="742">
        <v>42675</v>
      </c>
      <c r="C15" s="743">
        <v>8069</v>
      </c>
      <c r="D15" s="743">
        <v>6801</v>
      </c>
      <c r="E15" s="743">
        <v>320.03000000000003</v>
      </c>
      <c r="F15" s="743">
        <v>8996</v>
      </c>
      <c r="G15" s="743">
        <v>1270.8400000000001</v>
      </c>
      <c r="H15" s="743">
        <v>49517</v>
      </c>
      <c r="I15" s="743">
        <v>2061804</v>
      </c>
    </row>
    <row r="16" spans="1:9" s="744" customFormat="1" ht="11.45" customHeight="1">
      <c r="A16" s="746" t="s">
        <v>354</v>
      </c>
      <c r="B16" s="742">
        <v>42705</v>
      </c>
      <c r="C16" s="743">
        <v>9051</v>
      </c>
      <c r="D16" s="743">
        <v>7575</v>
      </c>
      <c r="E16" s="743">
        <v>347.63</v>
      </c>
      <c r="F16" s="743">
        <v>10009</v>
      </c>
      <c r="G16" s="743">
        <v>1420.66</v>
      </c>
      <c r="H16" s="743">
        <v>55417</v>
      </c>
      <c r="I16" s="743">
        <v>2316876</v>
      </c>
    </row>
    <row r="17" spans="1:9" s="744" customFormat="1" ht="17.45" customHeight="1">
      <c r="A17" s="746">
        <v>42736</v>
      </c>
      <c r="B17" s="742">
        <v>42736</v>
      </c>
      <c r="C17" s="743">
        <v>6949</v>
      </c>
      <c r="D17" s="743">
        <v>5867</v>
      </c>
      <c r="E17" s="743">
        <v>278.96000000000004</v>
      </c>
      <c r="F17" s="743">
        <v>7649</v>
      </c>
      <c r="G17" s="743">
        <v>1091.8499999999999</v>
      </c>
      <c r="H17" s="743">
        <v>42141</v>
      </c>
      <c r="I17" s="743">
        <v>1807370</v>
      </c>
    </row>
    <row r="18" spans="1:9" s="744" customFormat="1" ht="11.45" customHeight="1">
      <c r="A18" s="746" t="s">
        <v>354</v>
      </c>
      <c r="B18" s="742">
        <v>42767</v>
      </c>
      <c r="C18" s="743">
        <v>7372</v>
      </c>
      <c r="D18" s="743">
        <v>6395</v>
      </c>
      <c r="E18" s="743">
        <v>306.05</v>
      </c>
      <c r="F18" s="743">
        <v>8175</v>
      </c>
      <c r="G18" s="743">
        <v>1187.1500000000001</v>
      </c>
      <c r="H18" s="743">
        <v>45508</v>
      </c>
      <c r="I18" s="743">
        <v>1961987</v>
      </c>
    </row>
    <row r="19" spans="1:9" s="744" customFormat="1" ht="11.45" customHeight="1">
      <c r="A19" s="746" t="s">
        <v>354</v>
      </c>
      <c r="B19" s="742">
        <v>42795</v>
      </c>
      <c r="C19" s="743">
        <v>9387</v>
      </c>
      <c r="D19" s="743">
        <v>8181</v>
      </c>
      <c r="E19" s="743">
        <v>385.68000000000006</v>
      </c>
      <c r="F19" s="743">
        <v>10429</v>
      </c>
      <c r="G19" s="743">
        <v>1502.22</v>
      </c>
      <c r="H19" s="743">
        <v>58055</v>
      </c>
      <c r="I19" s="743">
        <v>2498165</v>
      </c>
    </row>
    <row r="20" spans="1:9" s="744" customFormat="1" ht="11.45" customHeight="1">
      <c r="A20" s="746" t="s">
        <v>354</v>
      </c>
      <c r="B20" s="742">
        <v>42826</v>
      </c>
      <c r="C20" s="743">
        <v>8329</v>
      </c>
      <c r="D20" s="743">
        <v>7257</v>
      </c>
      <c r="E20" s="743">
        <v>352.07</v>
      </c>
      <c r="F20" s="743">
        <v>9293</v>
      </c>
      <c r="G20" s="743">
        <v>1340.3200000000002</v>
      </c>
      <c r="H20" s="743">
        <v>51811</v>
      </c>
      <c r="I20" s="743">
        <v>2234955</v>
      </c>
    </row>
    <row r="21" spans="1:9" s="744" customFormat="1" ht="11.45" customHeight="1">
      <c r="A21" s="746" t="s">
        <v>354</v>
      </c>
      <c r="B21" s="742">
        <v>42856</v>
      </c>
      <c r="C21" s="743">
        <v>9580</v>
      </c>
      <c r="D21" s="743">
        <v>8148</v>
      </c>
      <c r="E21" s="743">
        <v>383.48999999999995</v>
      </c>
      <c r="F21" s="743">
        <v>10593</v>
      </c>
      <c r="G21" s="743">
        <v>1512.51</v>
      </c>
      <c r="H21" s="743">
        <v>58323</v>
      </c>
      <c r="I21" s="743">
        <v>2524349</v>
      </c>
    </row>
    <row r="22" spans="1:9" s="744" customFormat="1" ht="11.45" customHeight="1">
      <c r="A22" s="746" t="s">
        <v>354</v>
      </c>
      <c r="B22" s="742">
        <v>42887</v>
      </c>
      <c r="C22" s="743">
        <v>9229</v>
      </c>
      <c r="D22" s="743">
        <v>7978</v>
      </c>
      <c r="E22" s="743">
        <v>378.91999999999996</v>
      </c>
      <c r="F22" s="743">
        <v>10259</v>
      </c>
      <c r="G22" s="743">
        <v>1478.9499999999998</v>
      </c>
      <c r="H22" s="743">
        <v>57040</v>
      </c>
      <c r="I22" s="743">
        <v>2477596</v>
      </c>
    </row>
    <row r="23" spans="1:9" s="744" customFormat="1" ht="11.45" customHeight="1">
      <c r="A23" s="746" t="s">
        <v>354</v>
      </c>
      <c r="B23" s="742">
        <v>42917</v>
      </c>
      <c r="C23" s="743">
        <v>9271</v>
      </c>
      <c r="D23" s="743">
        <v>7978</v>
      </c>
      <c r="E23" s="743">
        <v>380.57</v>
      </c>
      <c r="F23" s="743">
        <v>10329</v>
      </c>
      <c r="G23" s="743">
        <v>1478.97</v>
      </c>
      <c r="H23" s="743">
        <v>56730</v>
      </c>
      <c r="I23" s="743">
        <v>2466121</v>
      </c>
    </row>
    <row r="24" spans="1:9" s="744" customFormat="1" ht="11.45" customHeight="1">
      <c r="A24" s="746" t="s">
        <v>354</v>
      </c>
      <c r="B24" s="742">
        <v>42948</v>
      </c>
      <c r="C24" s="743">
        <v>9249</v>
      </c>
      <c r="D24" s="743">
        <v>7932</v>
      </c>
      <c r="E24" s="743">
        <v>359</v>
      </c>
      <c r="F24" s="743">
        <v>10273</v>
      </c>
      <c r="G24" s="743">
        <v>1478.69</v>
      </c>
      <c r="H24" s="743">
        <v>56428</v>
      </c>
      <c r="I24" s="743">
        <v>2483584</v>
      </c>
    </row>
    <row r="25" spans="1:9" s="744" customFormat="1" ht="11.45" customHeight="1">
      <c r="A25" s="746" t="s">
        <v>354</v>
      </c>
      <c r="B25" s="742">
        <v>42979</v>
      </c>
      <c r="C25" s="743">
        <v>8153</v>
      </c>
      <c r="D25" s="743">
        <v>6984</v>
      </c>
      <c r="E25" s="743">
        <v>328.15999999999997</v>
      </c>
      <c r="F25" s="743">
        <v>9024</v>
      </c>
      <c r="G25" s="743">
        <v>1298.3700000000001</v>
      </c>
      <c r="H25" s="743">
        <v>49682</v>
      </c>
      <c r="I25" s="743">
        <v>2210705</v>
      </c>
    </row>
    <row r="26" spans="1:9" s="744" customFormat="1" ht="11.45" customHeight="1">
      <c r="A26" s="746" t="s">
        <v>354</v>
      </c>
      <c r="B26" s="742">
        <v>43009</v>
      </c>
      <c r="C26" s="743">
        <v>8117</v>
      </c>
      <c r="D26" s="743">
        <v>6956</v>
      </c>
      <c r="E26" s="743">
        <v>320.57</v>
      </c>
      <c r="F26" s="743">
        <v>9012</v>
      </c>
      <c r="G26" s="743">
        <v>1291.3999999999999</v>
      </c>
      <c r="H26" s="743">
        <v>49642</v>
      </c>
      <c r="I26" s="743">
        <v>2178553</v>
      </c>
    </row>
    <row r="27" spans="1:9" s="744" customFormat="1" ht="11.45" customHeight="1">
      <c r="A27" s="746" t="s">
        <v>354</v>
      </c>
      <c r="B27" s="742">
        <v>43040</v>
      </c>
      <c r="C27" s="743">
        <v>7462</v>
      </c>
      <c r="D27" s="743">
        <v>6389</v>
      </c>
      <c r="E27" s="743">
        <v>294.02</v>
      </c>
      <c r="F27" s="743">
        <v>8294</v>
      </c>
      <c r="G27" s="743">
        <v>1183.56</v>
      </c>
      <c r="H27" s="743">
        <v>45413</v>
      </c>
      <c r="I27" s="743">
        <v>2003442</v>
      </c>
    </row>
    <row r="28" spans="1:9" s="744" customFormat="1" ht="11.45" customHeight="1">
      <c r="A28" s="746" t="s">
        <v>354</v>
      </c>
      <c r="B28" s="742">
        <v>43070</v>
      </c>
      <c r="C28" s="743">
        <v>8801</v>
      </c>
      <c r="D28" s="743">
        <v>7373</v>
      </c>
      <c r="E28" s="743">
        <v>338.94</v>
      </c>
      <c r="F28" s="743">
        <v>9689</v>
      </c>
      <c r="G28" s="743">
        <v>1376.9499999999998</v>
      </c>
      <c r="H28" s="743">
        <v>53119</v>
      </c>
      <c r="I28" s="743">
        <v>2294046</v>
      </c>
    </row>
    <row r="29" spans="1:9" s="744" customFormat="1" ht="17.45" customHeight="1">
      <c r="A29" s="746">
        <v>43101</v>
      </c>
      <c r="B29" s="742">
        <v>43101</v>
      </c>
      <c r="C29" s="743">
        <v>7349</v>
      </c>
      <c r="D29" s="743">
        <v>6361</v>
      </c>
      <c r="E29" s="743">
        <v>304.55999999999995</v>
      </c>
      <c r="F29" s="743">
        <v>8110</v>
      </c>
      <c r="G29" s="743">
        <v>1176.79</v>
      </c>
      <c r="H29" s="743">
        <v>44729</v>
      </c>
      <c r="I29" s="743">
        <v>2002337</v>
      </c>
    </row>
    <row r="30" spans="1:9" s="744" customFormat="1" ht="11.45" customHeight="1">
      <c r="A30" s="746" t="s">
        <v>354</v>
      </c>
      <c r="B30" s="742">
        <v>43132</v>
      </c>
      <c r="C30" s="743">
        <v>7282</v>
      </c>
      <c r="D30" s="743">
        <v>6327</v>
      </c>
      <c r="E30" s="743">
        <v>302.78000000000003</v>
      </c>
      <c r="F30" s="743">
        <v>8063</v>
      </c>
      <c r="G30" s="743">
        <v>1164.8</v>
      </c>
      <c r="H30" s="743">
        <v>44603</v>
      </c>
      <c r="I30" s="743">
        <v>2001825</v>
      </c>
    </row>
    <row r="31" spans="1:9" s="744" customFormat="1" ht="11.45" customHeight="1">
      <c r="A31" s="746" t="s">
        <v>354</v>
      </c>
      <c r="B31" s="742">
        <v>43160</v>
      </c>
      <c r="C31" s="743">
        <v>8596</v>
      </c>
      <c r="D31" s="743">
        <v>7490</v>
      </c>
      <c r="E31" s="743">
        <v>369.05</v>
      </c>
      <c r="F31" s="743">
        <v>9531</v>
      </c>
      <c r="G31" s="743">
        <v>1379.37</v>
      </c>
      <c r="H31" s="743">
        <v>52814</v>
      </c>
      <c r="I31" s="743">
        <v>2393670</v>
      </c>
    </row>
    <row r="32" spans="1:9" s="744" customFormat="1" ht="11.45" customHeight="1">
      <c r="A32" s="746" t="s">
        <v>354</v>
      </c>
      <c r="B32" s="742">
        <v>43191</v>
      </c>
      <c r="C32" s="743">
        <v>8612</v>
      </c>
      <c r="D32" s="743">
        <v>7529</v>
      </c>
      <c r="E32" s="743">
        <v>365.89</v>
      </c>
      <c r="F32" s="743">
        <v>9586</v>
      </c>
      <c r="G32" s="743">
        <v>1381.12</v>
      </c>
      <c r="H32" s="743">
        <v>53077</v>
      </c>
      <c r="I32" s="743">
        <v>2397281</v>
      </c>
    </row>
    <row r="33" spans="1:11" s="744" customFormat="1" ht="11.45" customHeight="1">
      <c r="A33" s="746" t="s">
        <v>354</v>
      </c>
      <c r="B33" s="742">
        <v>43221</v>
      </c>
      <c r="C33" s="743">
        <v>8900</v>
      </c>
      <c r="D33" s="743">
        <v>7666</v>
      </c>
      <c r="E33" s="743">
        <v>377.03</v>
      </c>
      <c r="F33" s="743">
        <v>9868</v>
      </c>
      <c r="G33" s="743">
        <v>1413.4899999999998</v>
      </c>
      <c r="H33" s="743">
        <v>55085</v>
      </c>
      <c r="I33" s="743">
        <v>2448480</v>
      </c>
    </row>
    <row r="34" spans="1:11" s="744" customFormat="1" ht="11.45" customHeight="1">
      <c r="A34" s="746" t="s">
        <v>354</v>
      </c>
      <c r="B34" s="742">
        <v>43252</v>
      </c>
      <c r="C34" s="743">
        <v>9239</v>
      </c>
      <c r="D34" s="743">
        <v>7935</v>
      </c>
      <c r="E34" s="743">
        <v>378.03000000000003</v>
      </c>
      <c r="F34" s="743">
        <v>10213</v>
      </c>
      <c r="G34" s="743">
        <v>1470.01</v>
      </c>
      <c r="H34" s="743">
        <v>56452</v>
      </c>
      <c r="I34" s="743">
        <v>2511769</v>
      </c>
    </row>
    <row r="35" spans="1:11" s="744" customFormat="1" ht="11.45" customHeight="1">
      <c r="A35" s="746" t="s">
        <v>354</v>
      </c>
      <c r="B35" s="742">
        <v>43282</v>
      </c>
      <c r="C35" s="743">
        <v>9845</v>
      </c>
      <c r="D35" s="743">
        <v>8409</v>
      </c>
      <c r="E35" s="743">
        <v>396.57</v>
      </c>
      <c r="F35" s="743">
        <v>10879</v>
      </c>
      <c r="G35" s="743">
        <v>1567.56</v>
      </c>
      <c r="H35" s="743">
        <v>61055</v>
      </c>
      <c r="I35" s="743">
        <v>2686791</v>
      </c>
    </row>
    <row r="36" spans="1:11" s="744" customFormat="1" ht="11.45" customHeight="1">
      <c r="A36" s="746" t="s">
        <v>354</v>
      </c>
      <c r="B36" s="742">
        <v>43313</v>
      </c>
      <c r="C36" s="743">
        <v>8486</v>
      </c>
      <c r="D36" s="743">
        <v>7382</v>
      </c>
      <c r="E36" s="743">
        <v>369.86</v>
      </c>
      <c r="F36" s="743">
        <v>9400</v>
      </c>
      <c r="G36" s="743">
        <v>1364</v>
      </c>
      <c r="H36" s="743">
        <v>52509</v>
      </c>
      <c r="I36" s="743">
        <v>2418098</v>
      </c>
    </row>
    <row r="37" spans="1:11" ht="15" customHeight="1">
      <c r="A37" s="1195" t="s">
        <v>1491</v>
      </c>
      <c r="B37" s="1195"/>
      <c r="C37" s="1195"/>
      <c r="D37" s="1195"/>
      <c r="E37" s="1195"/>
      <c r="F37" s="1195"/>
      <c r="G37" s="1195"/>
      <c r="H37" s="1195"/>
      <c r="I37" s="1195"/>
    </row>
    <row r="38" spans="1:11" s="744" customFormat="1" ht="17.45" customHeight="1">
      <c r="A38" s="741">
        <v>42583</v>
      </c>
      <c r="B38" s="742">
        <v>42583</v>
      </c>
      <c r="C38" s="743">
        <v>1491</v>
      </c>
      <c r="D38" s="743">
        <v>6122</v>
      </c>
      <c r="E38" s="743">
        <v>288.53000000000003</v>
      </c>
      <c r="F38" s="743">
        <v>14407</v>
      </c>
      <c r="G38" s="743">
        <v>1151.48</v>
      </c>
      <c r="H38" s="743">
        <v>44498</v>
      </c>
      <c r="I38" s="743">
        <v>1899675</v>
      </c>
    </row>
    <row r="39" spans="1:11" s="734" customFormat="1" ht="11.45" customHeight="1">
      <c r="A39" s="746" t="s">
        <v>354</v>
      </c>
      <c r="B39" s="742">
        <v>42614</v>
      </c>
      <c r="C39" s="743">
        <v>1460</v>
      </c>
      <c r="D39" s="743">
        <v>6340</v>
      </c>
      <c r="E39" s="743">
        <v>290.78000000000003</v>
      </c>
      <c r="F39" s="743">
        <v>15000</v>
      </c>
      <c r="G39" s="743">
        <v>1180.1600000000001</v>
      </c>
      <c r="H39" s="743">
        <v>45146</v>
      </c>
      <c r="I39" s="743">
        <v>1926882</v>
      </c>
      <c r="J39" s="744"/>
      <c r="K39" s="744"/>
    </row>
    <row r="40" spans="1:11" s="734" customFormat="1" ht="11.45" customHeight="1">
      <c r="A40" s="746" t="s">
        <v>354</v>
      </c>
      <c r="B40" s="742">
        <v>42644</v>
      </c>
      <c r="C40" s="743">
        <v>1480</v>
      </c>
      <c r="D40" s="743">
        <v>6306</v>
      </c>
      <c r="E40" s="743">
        <v>282.2</v>
      </c>
      <c r="F40" s="743">
        <v>15322</v>
      </c>
      <c r="G40" s="743">
        <v>1189.24</v>
      </c>
      <c r="H40" s="743">
        <v>46399</v>
      </c>
      <c r="I40" s="743">
        <v>1934371</v>
      </c>
      <c r="J40" s="744"/>
      <c r="K40" s="744"/>
    </row>
    <row r="41" spans="1:11" s="734" customFormat="1" ht="11.45" customHeight="1">
      <c r="A41" s="746" t="s">
        <v>354</v>
      </c>
      <c r="B41" s="742">
        <v>42675</v>
      </c>
      <c r="C41" s="743">
        <v>1484</v>
      </c>
      <c r="D41" s="743">
        <v>6535</v>
      </c>
      <c r="E41" s="743">
        <v>323.58000000000004</v>
      </c>
      <c r="F41" s="743">
        <v>16373</v>
      </c>
      <c r="G41" s="743">
        <v>1221.83</v>
      </c>
      <c r="H41" s="743">
        <v>47827</v>
      </c>
      <c r="I41" s="743">
        <v>2024406</v>
      </c>
      <c r="J41" s="744"/>
      <c r="K41" s="744"/>
    </row>
    <row r="42" spans="1:11" s="744" customFormat="1" ht="11.45" customHeight="1">
      <c r="A42" s="746" t="s">
        <v>354</v>
      </c>
      <c r="B42" s="742">
        <v>42705</v>
      </c>
      <c r="C42" s="743">
        <v>1692</v>
      </c>
      <c r="D42" s="743">
        <v>7217</v>
      </c>
      <c r="E42" s="743">
        <v>352.66999999999996</v>
      </c>
      <c r="F42" s="743">
        <v>17916</v>
      </c>
      <c r="G42" s="743">
        <v>1390.71</v>
      </c>
      <c r="H42" s="743">
        <v>54143</v>
      </c>
      <c r="I42" s="743">
        <v>2218022</v>
      </c>
    </row>
    <row r="43" spans="1:11" s="734" customFormat="1" ht="17.45" customHeight="1">
      <c r="A43" s="746">
        <v>42736</v>
      </c>
      <c r="B43" s="742">
        <v>42736</v>
      </c>
      <c r="C43" s="743">
        <v>1177</v>
      </c>
      <c r="D43" s="743">
        <v>5171</v>
      </c>
      <c r="E43" s="743">
        <v>255.01</v>
      </c>
      <c r="F43" s="743">
        <v>12748</v>
      </c>
      <c r="G43" s="743">
        <v>953.18</v>
      </c>
      <c r="H43" s="743">
        <v>36951</v>
      </c>
      <c r="I43" s="743">
        <v>1603613</v>
      </c>
      <c r="J43" s="744"/>
      <c r="K43" s="744"/>
    </row>
    <row r="44" spans="1:11" s="734" customFormat="1" ht="11.45" customHeight="1">
      <c r="A44" s="746" t="s">
        <v>354</v>
      </c>
      <c r="B44" s="742">
        <v>42767</v>
      </c>
      <c r="C44" s="743">
        <v>1202</v>
      </c>
      <c r="D44" s="743">
        <v>4866</v>
      </c>
      <c r="E44" s="743">
        <v>228.64000000000001</v>
      </c>
      <c r="F44" s="743">
        <v>11487</v>
      </c>
      <c r="G44" s="743">
        <v>918.11</v>
      </c>
      <c r="H44" s="743">
        <v>35573</v>
      </c>
      <c r="I44" s="743">
        <v>1561451</v>
      </c>
      <c r="J44" s="744"/>
      <c r="K44" s="744"/>
    </row>
    <row r="45" spans="1:11" s="734" customFormat="1" ht="11.45" customHeight="1">
      <c r="A45" s="746" t="s">
        <v>354</v>
      </c>
      <c r="B45" s="742">
        <v>42795</v>
      </c>
      <c r="C45" s="743">
        <v>1292</v>
      </c>
      <c r="D45" s="743">
        <v>5522</v>
      </c>
      <c r="E45" s="743">
        <v>261.98</v>
      </c>
      <c r="F45" s="743">
        <v>13366</v>
      </c>
      <c r="G45" s="743">
        <v>1026.8700000000001</v>
      </c>
      <c r="H45" s="743">
        <v>39671</v>
      </c>
      <c r="I45" s="743">
        <v>1719217</v>
      </c>
      <c r="J45" s="744"/>
      <c r="K45" s="744"/>
    </row>
    <row r="46" spans="1:11" s="734" customFormat="1" ht="11.45" customHeight="1">
      <c r="A46" s="746" t="s">
        <v>354</v>
      </c>
      <c r="B46" s="742">
        <v>42826</v>
      </c>
      <c r="C46" s="743">
        <v>1331</v>
      </c>
      <c r="D46" s="743">
        <v>5670</v>
      </c>
      <c r="E46" s="743">
        <v>263.04000000000002</v>
      </c>
      <c r="F46" s="743">
        <v>13529</v>
      </c>
      <c r="G46" s="743">
        <v>1062.1799999999998</v>
      </c>
      <c r="H46" s="743">
        <v>40553</v>
      </c>
      <c r="I46" s="743">
        <v>1814586</v>
      </c>
      <c r="J46" s="744"/>
      <c r="K46" s="744"/>
    </row>
    <row r="47" spans="1:11" s="734" customFormat="1" ht="11.45" customHeight="1">
      <c r="A47" s="746" t="s">
        <v>354</v>
      </c>
      <c r="B47" s="742">
        <v>42856</v>
      </c>
      <c r="C47" s="743">
        <v>1549</v>
      </c>
      <c r="D47" s="743">
        <v>6328</v>
      </c>
      <c r="E47" s="743">
        <v>298.95</v>
      </c>
      <c r="F47" s="743">
        <v>15114</v>
      </c>
      <c r="G47" s="743">
        <v>1171.29</v>
      </c>
      <c r="H47" s="743">
        <v>45957</v>
      </c>
      <c r="I47" s="743">
        <v>2001567</v>
      </c>
      <c r="J47" s="744"/>
      <c r="K47" s="744"/>
    </row>
    <row r="48" spans="1:11" s="734" customFormat="1" ht="11.45" customHeight="1">
      <c r="A48" s="746" t="s">
        <v>354</v>
      </c>
      <c r="B48" s="742">
        <v>42887</v>
      </c>
      <c r="C48" s="743">
        <v>1529</v>
      </c>
      <c r="D48" s="743">
        <v>6601</v>
      </c>
      <c r="E48" s="743">
        <v>296.16999999999996</v>
      </c>
      <c r="F48" s="743">
        <v>15844</v>
      </c>
      <c r="G48" s="743">
        <v>1236.23</v>
      </c>
      <c r="H48" s="743">
        <v>47318</v>
      </c>
      <c r="I48" s="743">
        <v>2079286</v>
      </c>
      <c r="J48" s="744"/>
      <c r="K48" s="744"/>
    </row>
    <row r="49" spans="1:11" s="734" customFormat="1" ht="11.45" customHeight="1">
      <c r="A49" s="746" t="s">
        <v>354</v>
      </c>
      <c r="B49" s="742">
        <v>42917</v>
      </c>
      <c r="C49" s="743">
        <v>1447</v>
      </c>
      <c r="D49" s="743">
        <v>6096</v>
      </c>
      <c r="E49" s="743">
        <v>298.62</v>
      </c>
      <c r="F49" s="743">
        <v>14187</v>
      </c>
      <c r="G49" s="743">
        <v>1125.29</v>
      </c>
      <c r="H49" s="743">
        <v>44030</v>
      </c>
      <c r="I49" s="743">
        <v>1903218</v>
      </c>
      <c r="J49" s="744"/>
      <c r="K49" s="744"/>
    </row>
    <row r="50" spans="1:11" s="734" customFormat="1" ht="11.45" customHeight="1">
      <c r="A50" s="746" t="s">
        <v>354</v>
      </c>
      <c r="B50" s="742">
        <v>42948</v>
      </c>
      <c r="C50" s="743">
        <v>1432</v>
      </c>
      <c r="D50" s="743">
        <v>6262</v>
      </c>
      <c r="E50" s="743">
        <v>286.91999999999996</v>
      </c>
      <c r="F50" s="743">
        <v>15306</v>
      </c>
      <c r="G50" s="743">
        <v>1159.56</v>
      </c>
      <c r="H50" s="743">
        <v>45220</v>
      </c>
      <c r="I50" s="743">
        <v>2031278</v>
      </c>
      <c r="J50" s="744"/>
      <c r="K50" s="744"/>
    </row>
    <row r="51" spans="1:11" s="734" customFormat="1" ht="11.45" customHeight="1">
      <c r="A51" s="746" t="s">
        <v>354</v>
      </c>
      <c r="B51" s="742">
        <v>42979</v>
      </c>
      <c r="C51" s="743">
        <v>1358</v>
      </c>
      <c r="D51" s="743">
        <v>5568</v>
      </c>
      <c r="E51" s="743">
        <v>270.76</v>
      </c>
      <c r="F51" s="743">
        <v>13433</v>
      </c>
      <c r="G51" s="743">
        <v>1031.8899999999999</v>
      </c>
      <c r="H51" s="743">
        <v>40047</v>
      </c>
      <c r="I51" s="743">
        <v>1786378</v>
      </c>
      <c r="J51" s="744"/>
      <c r="K51" s="744"/>
    </row>
    <row r="52" spans="1:11" s="734" customFormat="1" ht="11.45" customHeight="1">
      <c r="A52" s="746" t="s">
        <v>354</v>
      </c>
      <c r="B52" s="742">
        <v>43009</v>
      </c>
      <c r="C52" s="743">
        <v>1433</v>
      </c>
      <c r="D52" s="743">
        <v>6443</v>
      </c>
      <c r="E52" s="743">
        <v>282.65999999999997</v>
      </c>
      <c r="F52" s="743">
        <v>15632</v>
      </c>
      <c r="G52" s="743">
        <v>1194.7</v>
      </c>
      <c r="H52" s="743">
        <v>45868</v>
      </c>
      <c r="I52" s="743">
        <v>2156480</v>
      </c>
      <c r="J52" s="744"/>
      <c r="K52" s="744"/>
    </row>
    <row r="53" spans="1:11" s="734" customFormat="1" ht="11.45" customHeight="1">
      <c r="A53" s="746" t="s">
        <v>354</v>
      </c>
      <c r="B53" s="742">
        <v>43040</v>
      </c>
      <c r="C53" s="743">
        <v>1373</v>
      </c>
      <c r="D53" s="743">
        <v>5824</v>
      </c>
      <c r="E53" s="743">
        <v>273.61</v>
      </c>
      <c r="F53" s="743">
        <v>14335</v>
      </c>
      <c r="G53" s="743">
        <v>1099.8200000000002</v>
      </c>
      <c r="H53" s="743">
        <v>41835</v>
      </c>
      <c r="I53" s="743">
        <v>1818773</v>
      </c>
      <c r="J53" s="744"/>
      <c r="K53" s="744"/>
    </row>
    <row r="54" spans="1:11" s="744" customFormat="1" ht="11.45" customHeight="1">
      <c r="A54" s="746" t="s">
        <v>354</v>
      </c>
      <c r="B54" s="742">
        <v>43070</v>
      </c>
      <c r="C54" s="743">
        <v>1658</v>
      </c>
      <c r="D54" s="743">
        <v>7198</v>
      </c>
      <c r="E54" s="743">
        <v>328.18</v>
      </c>
      <c r="F54" s="743">
        <v>17649</v>
      </c>
      <c r="G54" s="743">
        <v>1337.29</v>
      </c>
      <c r="H54" s="743">
        <v>51692</v>
      </c>
      <c r="I54" s="743">
        <v>2284151</v>
      </c>
    </row>
    <row r="55" spans="1:11" s="734" customFormat="1" ht="17.45" customHeight="1">
      <c r="A55" s="746">
        <v>43101</v>
      </c>
      <c r="B55" s="742">
        <v>43101</v>
      </c>
      <c r="C55" s="743">
        <v>1255</v>
      </c>
      <c r="D55" s="743">
        <v>5153</v>
      </c>
      <c r="E55" s="743">
        <v>232.94</v>
      </c>
      <c r="F55" s="743">
        <v>12822</v>
      </c>
      <c r="G55" s="743">
        <v>983.86</v>
      </c>
      <c r="H55" s="743">
        <v>38239</v>
      </c>
      <c r="I55" s="743">
        <v>1688830</v>
      </c>
      <c r="J55" s="744"/>
      <c r="K55" s="744"/>
    </row>
    <row r="56" spans="1:11" s="734" customFormat="1" ht="11.45" customHeight="1">
      <c r="A56" s="746" t="s">
        <v>354</v>
      </c>
      <c r="B56" s="742">
        <v>43132</v>
      </c>
      <c r="C56" s="743">
        <v>1275</v>
      </c>
      <c r="D56" s="743">
        <v>5247</v>
      </c>
      <c r="E56" s="743">
        <v>265.39999999999998</v>
      </c>
      <c r="F56" s="743">
        <v>12299</v>
      </c>
      <c r="G56" s="743">
        <v>965.26</v>
      </c>
      <c r="H56" s="743">
        <v>37208</v>
      </c>
      <c r="I56" s="743">
        <v>1719514</v>
      </c>
      <c r="J56" s="744"/>
      <c r="K56" s="744"/>
    </row>
    <row r="57" spans="1:11" s="734" customFormat="1" ht="11.45" customHeight="1">
      <c r="A57" s="746" t="s">
        <v>354</v>
      </c>
      <c r="B57" s="742">
        <v>43160</v>
      </c>
      <c r="C57" s="743">
        <v>1389</v>
      </c>
      <c r="D57" s="743">
        <v>6138</v>
      </c>
      <c r="E57" s="743">
        <v>299.78000000000003</v>
      </c>
      <c r="F57" s="743">
        <v>14241</v>
      </c>
      <c r="G57" s="743">
        <v>1099.17</v>
      </c>
      <c r="H57" s="743">
        <v>41911</v>
      </c>
      <c r="I57" s="743">
        <v>1984341</v>
      </c>
      <c r="J57" s="744"/>
      <c r="K57" s="744"/>
    </row>
    <row r="58" spans="1:11" s="734" customFormat="1" ht="11.45" customHeight="1">
      <c r="A58" s="746" t="s">
        <v>354</v>
      </c>
      <c r="B58" s="742">
        <v>43191</v>
      </c>
      <c r="C58" s="743">
        <v>1526</v>
      </c>
      <c r="D58" s="743">
        <v>6020</v>
      </c>
      <c r="E58" s="743">
        <v>284.55</v>
      </c>
      <c r="F58" s="743">
        <v>14302</v>
      </c>
      <c r="G58" s="743">
        <v>1112.3200000000002</v>
      </c>
      <c r="H58" s="743">
        <v>43425</v>
      </c>
      <c r="I58" s="743">
        <v>2030936</v>
      </c>
      <c r="J58" s="744"/>
      <c r="K58" s="744"/>
    </row>
    <row r="59" spans="1:11" s="734" customFormat="1" ht="11.45" customHeight="1">
      <c r="A59" s="746" t="s">
        <v>354</v>
      </c>
      <c r="B59" s="742">
        <v>43221</v>
      </c>
      <c r="C59" s="743">
        <v>1598</v>
      </c>
      <c r="D59" s="743">
        <v>7305</v>
      </c>
      <c r="E59" s="743">
        <v>339.36</v>
      </c>
      <c r="F59" s="743">
        <v>18067</v>
      </c>
      <c r="G59" s="743">
        <v>1350.8</v>
      </c>
      <c r="H59" s="743">
        <v>52639</v>
      </c>
      <c r="I59" s="743">
        <v>2446968</v>
      </c>
      <c r="J59" s="744"/>
      <c r="K59" s="744"/>
    </row>
    <row r="60" spans="1:11" s="734" customFormat="1" ht="11.45" customHeight="1">
      <c r="A60" s="746" t="s">
        <v>354</v>
      </c>
      <c r="B60" s="742">
        <v>43252</v>
      </c>
      <c r="C60" s="743">
        <v>1454</v>
      </c>
      <c r="D60" s="743">
        <v>5906</v>
      </c>
      <c r="E60" s="743">
        <v>295.83000000000004</v>
      </c>
      <c r="F60" s="743">
        <v>14381</v>
      </c>
      <c r="G60" s="743">
        <v>1117.04</v>
      </c>
      <c r="H60" s="743">
        <v>42150</v>
      </c>
      <c r="I60" s="743">
        <v>1975165</v>
      </c>
      <c r="J60" s="744"/>
      <c r="K60" s="744"/>
    </row>
    <row r="61" spans="1:11" s="734" customFormat="1" ht="11.45" customHeight="1">
      <c r="A61" s="746" t="s">
        <v>354</v>
      </c>
      <c r="B61" s="742">
        <v>43282</v>
      </c>
      <c r="C61" s="743">
        <v>1707</v>
      </c>
      <c r="D61" s="743">
        <v>7157</v>
      </c>
      <c r="E61" s="743">
        <v>350.39</v>
      </c>
      <c r="F61" s="743">
        <v>17487</v>
      </c>
      <c r="G61" s="743">
        <v>1353.45</v>
      </c>
      <c r="H61" s="743">
        <v>52475</v>
      </c>
      <c r="I61" s="743">
        <v>2380960</v>
      </c>
      <c r="J61" s="744"/>
      <c r="K61" s="744"/>
    </row>
    <row r="62" spans="1:11" s="734" customFormat="1" ht="11.45" customHeight="1">
      <c r="A62" s="746" t="s">
        <v>354</v>
      </c>
      <c r="B62" s="742">
        <v>43313</v>
      </c>
      <c r="C62" s="743">
        <v>1490</v>
      </c>
      <c r="D62" s="743">
        <v>6731</v>
      </c>
      <c r="E62" s="743">
        <v>306.98</v>
      </c>
      <c r="F62" s="743">
        <v>16554</v>
      </c>
      <c r="G62" s="743">
        <v>1270.49</v>
      </c>
      <c r="H62" s="743">
        <v>48144</v>
      </c>
      <c r="I62" s="743">
        <v>2277194</v>
      </c>
      <c r="J62" s="744"/>
      <c r="K62" s="744"/>
    </row>
    <row r="63" spans="1:11" ht="15" customHeight="1">
      <c r="A63" s="1195" t="s">
        <v>845</v>
      </c>
      <c r="B63" s="1195"/>
      <c r="C63" s="1195"/>
      <c r="D63" s="1195"/>
      <c r="E63" s="1195"/>
      <c r="F63" s="1195"/>
      <c r="G63" s="1195"/>
      <c r="H63" s="1195"/>
      <c r="I63" s="1195"/>
    </row>
    <row r="64" spans="1:11" s="744" customFormat="1" ht="17.45" customHeight="1">
      <c r="A64" s="741">
        <v>42583</v>
      </c>
      <c r="B64" s="742">
        <v>42583</v>
      </c>
      <c r="C64" s="743">
        <v>773</v>
      </c>
      <c r="D64" s="743">
        <v>3229</v>
      </c>
      <c r="E64" s="743">
        <v>153.01</v>
      </c>
      <c r="F64" s="743">
        <v>7127</v>
      </c>
      <c r="G64" s="743">
        <v>613.02</v>
      </c>
      <c r="H64" s="743">
        <v>23259</v>
      </c>
      <c r="I64" s="743">
        <v>994932</v>
      </c>
    </row>
    <row r="65" spans="1:9" s="734" customFormat="1" ht="11.45" customHeight="1">
      <c r="A65" s="746" t="s">
        <v>354</v>
      </c>
      <c r="B65" s="742">
        <v>42614</v>
      </c>
      <c r="C65" s="743">
        <v>708</v>
      </c>
      <c r="D65" s="743">
        <v>3344</v>
      </c>
      <c r="E65" s="743">
        <v>152.63</v>
      </c>
      <c r="F65" s="743">
        <v>7524</v>
      </c>
      <c r="G65" s="743">
        <v>630.46</v>
      </c>
      <c r="H65" s="743">
        <v>22810</v>
      </c>
      <c r="I65" s="743">
        <v>1047167</v>
      </c>
    </row>
    <row r="66" spans="1:9" s="734" customFormat="1" ht="11.45" customHeight="1">
      <c r="A66" s="746" t="s">
        <v>354</v>
      </c>
      <c r="B66" s="742">
        <v>42644</v>
      </c>
      <c r="C66" s="743">
        <v>828</v>
      </c>
      <c r="D66" s="743">
        <v>3429</v>
      </c>
      <c r="E66" s="743">
        <v>166.14000000000001</v>
      </c>
      <c r="F66" s="743">
        <v>7888</v>
      </c>
      <c r="G66" s="743">
        <v>647.18999999999994</v>
      </c>
      <c r="H66" s="743">
        <v>24313</v>
      </c>
      <c r="I66" s="743">
        <v>1042342</v>
      </c>
    </row>
    <row r="67" spans="1:9" s="734" customFormat="1" ht="11.45" customHeight="1">
      <c r="A67" s="746" t="s">
        <v>354</v>
      </c>
      <c r="B67" s="742">
        <v>42675</v>
      </c>
      <c r="C67" s="743">
        <v>780</v>
      </c>
      <c r="D67" s="743">
        <v>3340</v>
      </c>
      <c r="E67" s="743">
        <v>176.95999999999998</v>
      </c>
      <c r="F67" s="743">
        <v>7484</v>
      </c>
      <c r="G67" s="743">
        <v>612.16000000000008</v>
      </c>
      <c r="H67" s="743">
        <v>22893</v>
      </c>
      <c r="I67" s="743">
        <v>1020005</v>
      </c>
    </row>
    <row r="68" spans="1:9" s="744" customFormat="1" ht="11.45" customHeight="1">
      <c r="A68" s="746" t="s">
        <v>354</v>
      </c>
      <c r="B68" s="742">
        <v>42705</v>
      </c>
      <c r="C68" s="743">
        <v>914</v>
      </c>
      <c r="D68" s="743">
        <v>3639</v>
      </c>
      <c r="E68" s="743">
        <v>172.60999999999999</v>
      </c>
      <c r="F68" s="743">
        <v>8290</v>
      </c>
      <c r="G68" s="743">
        <v>706.1</v>
      </c>
      <c r="H68" s="743">
        <v>25528</v>
      </c>
      <c r="I68" s="743">
        <v>1101305</v>
      </c>
    </row>
    <row r="69" spans="1:9" s="734" customFormat="1" ht="17.45" customHeight="1">
      <c r="A69" s="746">
        <v>42736</v>
      </c>
      <c r="B69" s="742">
        <v>42736</v>
      </c>
      <c r="C69" s="743">
        <v>674</v>
      </c>
      <c r="D69" s="743">
        <v>2675</v>
      </c>
      <c r="E69" s="743">
        <v>133.47999999999999</v>
      </c>
      <c r="F69" s="743">
        <v>5904</v>
      </c>
      <c r="G69" s="743">
        <v>497.33000000000004</v>
      </c>
      <c r="H69" s="743">
        <v>18856</v>
      </c>
      <c r="I69" s="743">
        <v>821233</v>
      </c>
    </row>
    <row r="70" spans="1:9" s="734" customFormat="1" ht="11.45" customHeight="1">
      <c r="A70" s="746" t="s">
        <v>354</v>
      </c>
      <c r="B70" s="742">
        <v>42767</v>
      </c>
      <c r="C70" s="743">
        <v>646</v>
      </c>
      <c r="D70" s="743">
        <v>2440</v>
      </c>
      <c r="E70" s="743">
        <v>121.1</v>
      </c>
      <c r="F70" s="743">
        <v>5167</v>
      </c>
      <c r="G70" s="743">
        <v>458.57</v>
      </c>
      <c r="H70" s="743">
        <v>17254</v>
      </c>
      <c r="I70" s="743">
        <v>772611</v>
      </c>
    </row>
    <row r="71" spans="1:9" s="734" customFormat="1" ht="11.45" customHeight="1">
      <c r="A71" s="746" t="s">
        <v>354</v>
      </c>
      <c r="B71" s="742">
        <v>42795</v>
      </c>
      <c r="C71" s="743">
        <v>644</v>
      </c>
      <c r="D71" s="743">
        <v>2825</v>
      </c>
      <c r="E71" s="743">
        <v>143.20999999999998</v>
      </c>
      <c r="F71" s="743">
        <v>6436</v>
      </c>
      <c r="G71" s="743">
        <v>519.14</v>
      </c>
      <c r="H71" s="743">
        <v>19292</v>
      </c>
      <c r="I71" s="743">
        <v>880075</v>
      </c>
    </row>
    <row r="72" spans="1:9" s="734" customFormat="1" ht="11.45" customHeight="1">
      <c r="A72" s="746" t="s">
        <v>354</v>
      </c>
      <c r="B72" s="742">
        <v>42826</v>
      </c>
      <c r="C72" s="743">
        <v>675</v>
      </c>
      <c r="D72" s="743">
        <v>2799</v>
      </c>
      <c r="E72" s="743">
        <v>136.91</v>
      </c>
      <c r="F72" s="743">
        <v>6020</v>
      </c>
      <c r="G72" s="743">
        <v>514.95000000000005</v>
      </c>
      <c r="H72" s="743">
        <v>19045</v>
      </c>
      <c r="I72" s="743">
        <v>889305</v>
      </c>
    </row>
    <row r="73" spans="1:9" s="734" customFormat="1" ht="11.45" customHeight="1">
      <c r="A73" s="746" t="s">
        <v>354</v>
      </c>
      <c r="B73" s="742">
        <v>42856</v>
      </c>
      <c r="C73" s="743">
        <v>762</v>
      </c>
      <c r="D73" s="743">
        <v>3272</v>
      </c>
      <c r="E73" s="743">
        <v>163.47999999999999</v>
      </c>
      <c r="F73" s="743">
        <v>7074</v>
      </c>
      <c r="G73" s="743">
        <v>588.81000000000006</v>
      </c>
      <c r="H73" s="743">
        <v>22062</v>
      </c>
      <c r="I73" s="743">
        <v>1027968</v>
      </c>
    </row>
    <row r="74" spans="1:9" s="734" customFormat="1" ht="11.45" customHeight="1">
      <c r="A74" s="746" t="s">
        <v>354</v>
      </c>
      <c r="B74" s="742">
        <v>42887</v>
      </c>
      <c r="C74" s="743">
        <v>754</v>
      </c>
      <c r="D74" s="743">
        <v>3136</v>
      </c>
      <c r="E74" s="743">
        <v>152.22999999999999</v>
      </c>
      <c r="F74" s="743">
        <v>7190</v>
      </c>
      <c r="G74" s="743">
        <v>585.66999999999996</v>
      </c>
      <c r="H74" s="743">
        <v>22057</v>
      </c>
      <c r="I74" s="743">
        <v>985359</v>
      </c>
    </row>
    <row r="75" spans="1:9" s="734" customFormat="1" ht="11.45" customHeight="1">
      <c r="A75" s="746" t="s">
        <v>354</v>
      </c>
      <c r="B75" s="742">
        <v>42917</v>
      </c>
      <c r="C75" s="743">
        <v>766</v>
      </c>
      <c r="D75" s="743">
        <v>3031</v>
      </c>
      <c r="E75" s="743">
        <v>159.20999999999998</v>
      </c>
      <c r="F75" s="743">
        <v>6582</v>
      </c>
      <c r="G75" s="743">
        <v>556.16000000000008</v>
      </c>
      <c r="H75" s="743">
        <v>21315</v>
      </c>
      <c r="I75" s="743">
        <v>944800</v>
      </c>
    </row>
    <row r="76" spans="1:9" s="734" customFormat="1" ht="11.45" customHeight="1">
      <c r="A76" s="746" t="s">
        <v>354</v>
      </c>
      <c r="B76" s="742">
        <v>42948</v>
      </c>
      <c r="C76" s="743">
        <v>697</v>
      </c>
      <c r="D76" s="743">
        <v>2955</v>
      </c>
      <c r="E76" s="743">
        <v>140.54000000000002</v>
      </c>
      <c r="F76" s="743">
        <v>6696</v>
      </c>
      <c r="G76" s="743">
        <v>544.72</v>
      </c>
      <c r="H76" s="743">
        <v>20449</v>
      </c>
      <c r="I76" s="743">
        <v>972762</v>
      </c>
    </row>
    <row r="77" spans="1:9" s="734" customFormat="1" ht="11.45" customHeight="1">
      <c r="A77" s="746" t="s">
        <v>354</v>
      </c>
      <c r="B77" s="742">
        <v>42979</v>
      </c>
      <c r="C77" s="743">
        <v>774</v>
      </c>
      <c r="D77" s="743">
        <v>3055</v>
      </c>
      <c r="E77" s="743">
        <v>150.41</v>
      </c>
      <c r="F77" s="743">
        <v>7175</v>
      </c>
      <c r="G77" s="743">
        <v>572.79</v>
      </c>
      <c r="H77" s="743">
        <v>21442</v>
      </c>
      <c r="I77" s="743">
        <v>992250</v>
      </c>
    </row>
    <row r="78" spans="1:9" s="734" customFormat="1" ht="11.45" customHeight="1">
      <c r="A78" s="746" t="s">
        <v>354</v>
      </c>
      <c r="B78" s="742">
        <v>43009</v>
      </c>
      <c r="C78" s="743">
        <v>680</v>
      </c>
      <c r="D78" s="743">
        <v>2822</v>
      </c>
      <c r="E78" s="743">
        <v>141.43</v>
      </c>
      <c r="F78" s="743">
        <v>6193</v>
      </c>
      <c r="G78" s="743">
        <v>522.03</v>
      </c>
      <c r="H78" s="743">
        <v>19061</v>
      </c>
      <c r="I78" s="743">
        <v>915228</v>
      </c>
    </row>
    <row r="79" spans="1:9" s="734" customFormat="1" ht="11.45" customHeight="1">
      <c r="A79" s="746" t="s">
        <v>354</v>
      </c>
      <c r="B79" s="742">
        <v>43040</v>
      </c>
      <c r="C79" s="743">
        <v>709</v>
      </c>
      <c r="D79" s="743">
        <v>3091</v>
      </c>
      <c r="E79" s="743">
        <v>147.12</v>
      </c>
      <c r="F79" s="743">
        <v>6945</v>
      </c>
      <c r="G79" s="743">
        <v>579.62</v>
      </c>
      <c r="H79" s="743">
        <v>21089</v>
      </c>
      <c r="I79" s="743">
        <v>968681</v>
      </c>
    </row>
    <row r="80" spans="1:9" s="744" customFormat="1" ht="11.45" customHeight="1">
      <c r="A80" s="746" t="s">
        <v>354</v>
      </c>
      <c r="B80" s="742">
        <v>43070</v>
      </c>
      <c r="C80" s="743">
        <v>812</v>
      </c>
      <c r="D80" s="743">
        <v>3253</v>
      </c>
      <c r="E80" s="743">
        <v>160.29000000000002</v>
      </c>
      <c r="F80" s="743">
        <v>7207</v>
      </c>
      <c r="G80" s="743">
        <v>601.83999999999992</v>
      </c>
      <c r="H80" s="743">
        <v>22536</v>
      </c>
      <c r="I80" s="743">
        <v>1037605</v>
      </c>
    </row>
    <row r="81" spans="1:9" s="734" customFormat="1" ht="17.45" customHeight="1">
      <c r="A81" s="746">
        <v>43101</v>
      </c>
      <c r="B81" s="742">
        <v>43101</v>
      </c>
      <c r="C81" s="743">
        <v>602</v>
      </c>
      <c r="D81" s="743">
        <v>2342</v>
      </c>
      <c r="E81" s="743">
        <v>114.77000000000001</v>
      </c>
      <c r="F81" s="743">
        <v>5226</v>
      </c>
      <c r="G81" s="743">
        <v>449.21000000000004</v>
      </c>
      <c r="H81" s="743">
        <v>16473</v>
      </c>
      <c r="I81" s="743">
        <v>772702</v>
      </c>
    </row>
    <row r="82" spans="1:9" s="734" customFormat="1" ht="11.45" customHeight="1">
      <c r="A82" s="746" t="s">
        <v>354</v>
      </c>
      <c r="B82" s="742">
        <v>43132</v>
      </c>
      <c r="C82" s="743">
        <v>619</v>
      </c>
      <c r="D82" s="743">
        <v>2657</v>
      </c>
      <c r="E82" s="743">
        <v>143.93</v>
      </c>
      <c r="F82" s="743">
        <v>5740</v>
      </c>
      <c r="G82" s="743">
        <v>483.76000000000005</v>
      </c>
      <c r="H82" s="743">
        <v>18215</v>
      </c>
      <c r="I82" s="743">
        <v>838931</v>
      </c>
    </row>
    <row r="83" spans="1:9" s="734" customFormat="1" ht="11.45" customHeight="1">
      <c r="A83" s="746" t="s">
        <v>354</v>
      </c>
      <c r="B83" s="742">
        <v>43160</v>
      </c>
      <c r="C83" s="743">
        <v>745</v>
      </c>
      <c r="D83" s="743">
        <v>3390</v>
      </c>
      <c r="E83" s="743">
        <v>181.34</v>
      </c>
      <c r="F83" s="743">
        <v>7215</v>
      </c>
      <c r="G83" s="743">
        <v>599.21</v>
      </c>
      <c r="H83" s="743">
        <v>22088</v>
      </c>
      <c r="I83" s="743">
        <v>1059703</v>
      </c>
    </row>
    <row r="84" spans="1:9" s="734" customFormat="1" ht="11.45" customHeight="1">
      <c r="A84" s="746" t="s">
        <v>354</v>
      </c>
      <c r="B84" s="742">
        <v>43191</v>
      </c>
      <c r="C84" s="743">
        <v>818</v>
      </c>
      <c r="D84" s="743">
        <v>3068</v>
      </c>
      <c r="E84" s="743">
        <v>151.57999999999998</v>
      </c>
      <c r="F84" s="743">
        <v>6875</v>
      </c>
      <c r="G84" s="743">
        <v>564.46</v>
      </c>
      <c r="H84" s="743">
        <v>21148</v>
      </c>
      <c r="I84" s="743">
        <v>1040002</v>
      </c>
    </row>
    <row r="85" spans="1:9" s="734" customFormat="1" ht="11.45" customHeight="1">
      <c r="A85" s="746" t="s">
        <v>354</v>
      </c>
      <c r="B85" s="742">
        <v>43221</v>
      </c>
      <c r="C85" s="743">
        <v>849</v>
      </c>
      <c r="D85" s="743">
        <v>3715</v>
      </c>
      <c r="E85" s="743">
        <v>160.64000000000001</v>
      </c>
      <c r="F85" s="743">
        <v>8531</v>
      </c>
      <c r="G85" s="743">
        <v>704.27</v>
      </c>
      <c r="H85" s="743">
        <v>26580</v>
      </c>
      <c r="I85" s="743">
        <v>1255146</v>
      </c>
    </row>
    <row r="86" spans="1:9" s="734" customFormat="1" ht="11.45" customHeight="1">
      <c r="A86" s="746" t="s">
        <v>354</v>
      </c>
      <c r="B86" s="742">
        <v>43252</v>
      </c>
      <c r="C86" s="743">
        <v>766</v>
      </c>
      <c r="D86" s="743">
        <v>2890</v>
      </c>
      <c r="E86" s="743">
        <v>152.02000000000001</v>
      </c>
      <c r="F86" s="743">
        <v>6428</v>
      </c>
      <c r="G86" s="743">
        <v>550.70000000000005</v>
      </c>
      <c r="H86" s="743">
        <v>20009</v>
      </c>
      <c r="I86" s="743">
        <v>960258</v>
      </c>
    </row>
    <row r="87" spans="1:9" s="734" customFormat="1" ht="11.45" customHeight="1">
      <c r="A87" s="746" t="s">
        <v>354</v>
      </c>
      <c r="B87" s="742">
        <v>43282</v>
      </c>
      <c r="C87" s="743">
        <v>861</v>
      </c>
      <c r="D87" s="743">
        <v>3760</v>
      </c>
      <c r="E87" s="743">
        <v>189.88</v>
      </c>
      <c r="F87" s="743">
        <v>8250</v>
      </c>
      <c r="G87" s="743">
        <v>705.83</v>
      </c>
      <c r="H87" s="743">
        <v>25927</v>
      </c>
      <c r="I87" s="743">
        <v>1242056</v>
      </c>
    </row>
    <row r="88" spans="1:9" s="734" customFormat="1" ht="11.45" customHeight="1">
      <c r="A88" s="746" t="s">
        <v>354</v>
      </c>
      <c r="B88" s="742">
        <v>43313</v>
      </c>
      <c r="C88" s="743">
        <v>750</v>
      </c>
      <c r="D88" s="743">
        <v>3502</v>
      </c>
      <c r="E88" s="743">
        <v>154.69999999999999</v>
      </c>
      <c r="F88" s="743">
        <v>8315</v>
      </c>
      <c r="G88" s="743">
        <v>683.31999999999994</v>
      </c>
      <c r="H88" s="743">
        <v>24953</v>
      </c>
      <c r="I88" s="743">
        <v>1180998</v>
      </c>
    </row>
    <row r="89" spans="1:9" s="734" customFormat="1" ht="20.100000000000001" customHeight="1">
      <c r="A89" s="744"/>
      <c r="B89" s="742"/>
      <c r="C89" s="743"/>
      <c r="D89" s="743"/>
      <c r="E89" s="743"/>
      <c r="F89" s="743"/>
      <c r="G89" s="743"/>
      <c r="H89" s="743"/>
    </row>
    <row r="90" spans="1:9" ht="26.1" customHeight="1">
      <c r="A90" s="751" t="s">
        <v>1743</v>
      </c>
      <c r="C90" s="752"/>
      <c r="I90" s="753"/>
    </row>
    <row r="91" spans="1:9" ht="18.95" customHeight="1">
      <c r="A91" s="1213"/>
      <c r="B91" s="1213"/>
      <c r="C91" s="1213"/>
      <c r="D91" s="1213"/>
      <c r="E91" s="1213"/>
      <c r="F91" s="1213"/>
      <c r="G91" s="1213"/>
      <c r="H91" s="1213"/>
    </row>
    <row r="92" spans="1:9" ht="11.1" customHeight="1">
      <c r="A92" s="1216"/>
      <c r="B92" s="1216"/>
      <c r="C92" s="1216"/>
      <c r="D92" s="1216"/>
      <c r="E92" s="1216"/>
      <c r="F92" s="1216"/>
      <c r="G92" s="1216"/>
      <c r="H92" s="1216"/>
    </row>
    <row r="93" spans="1:9" s="744" customFormat="1" ht="17.45" customHeight="1">
      <c r="A93" s="754"/>
      <c r="B93" s="755"/>
      <c r="C93" s="756"/>
      <c r="D93" s="757"/>
      <c r="E93" s="756"/>
      <c r="F93" s="757"/>
      <c r="G93" s="756"/>
      <c r="H93" s="756"/>
    </row>
    <row r="94" spans="1:9" s="744" customFormat="1" ht="17.45" customHeight="1">
      <c r="A94" s="754"/>
      <c r="B94" s="755"/>
      <c r="C94" s="756"/>
      <c r="D94" s="757"/>
      <c r="E94" s="756"/>
      <c r="F94" s="757"/>
      <c r="G94" s="756"/>
      <c r="H94" s="756"/>
    </row>
    <row r="95" spans="1:9" s="744" customFormat="1" ht="17.45" customHeight="1">
      <c r="A95" s="754"/>
      <c r="B95" s="755"/>
      <c r="C95" s="756"/>
      <c r="D95" s="757"/>
      <c r="E95" s="756"/>
      <c r="F95" s="757"/>
      <c r="G95" s="756"/>
      <c r="H95" s="756"/>
    </row>
    <row r="96" spans="1:9" s="744" customFormat="1" ht="17.45" customHeight="1">
      <c r="A96" s="754"/>
      <c r="B96" s="755"/>
      <c r="C96" s="756"/>
      <c r="D96" s="757"/>
      <c r="E96" s="756"/>
      <c r="F96" s="757"/>
      <c r="G96" s="756"/>
      <c r="H96" s="756"/>
    </row>
    <row r="97" spans="1:8" s="744" customFormat="1" ht="17.45" customHeight="1">
      <c r="A97" s="754"/>
      <c r="B97" s="755"/>
      <c r="C97" s="756"/>
      <c r="D97" s="757"/>
      <c r="E97" s="756"/>
      <c r="F97" s="757"/>
      <c r="G97" s="756"/>
      <c r="H97" s="756"/>
    </row>
    <row r="98" spans="1:8" s="744" customFormat="1" ht="17.45" customHeight="1">
      <c r="A98" s="754"/>
      <c r="B98" s="755"/>
      <c r="C98" s="756"/>
      <c r="D98" s="757"/>
      <c r="E98" s="756"/>
      <c r="F98" s="757"/>
      <c r="G98" s="756"/>
      <c r="H98" s="756"/>
    </row>
    <row r="99" spans="1:8" s="744" customFormat="1" ht="17.45" customHeight="1">
      <c r="A99" s="754"/>
      <c r="B99" s="755"/>
      <c r="C99" s="758"/>
      <c r="D99" s="758"/>
      <c r="E99" s="758"/>
      <c r="F99" s="758"/>
      <c r="G99" s="758"/>
      <c r="H99" s="758"/>
    </row>
    <row r="100" spans="1:8" s="744" customFormat="1" ht="17.45" customHeight="1">
      <c r="A100" s="754"/>
      <c r="B100" s="755"/>
      <c r="C100" s="758"/>
      <c r="D100" s="758"/>
      <c r="E100" s="758"/>
      <c r="F100" s="758"/>
      <c r="G100" s="758"/>
      <c r="H100" s="758"/>
    </row>
    <row r="101" spans="1:8" s="744" customFormat="1" ht="17.45" customHeight="1">
      <c r="A101" s="754"/>
      <c r="B101" s="755"/>
      <c r="C101" s="758"/>
      <c r="D101" s="758"/>
      <c r="E101" s="758"/>
      <c r="F101" s="758"/>
      <c r="G101" s="758"/>
      <c r="H101" s="758"/>
    </row>
    <row r="102" spans="1:8" s="744" customFormat="1" ht="17.45" customHeight="1">
      <c r="A102" s="754"/>
      <c r="B102" s="755"/>
      <c r="C102" s="758"/>
      <c r="D102" s="758"/>
      <c r="E102" s="758"/>
      <c r="F102" s="758"/>
      <c r="G102" s="758"/>
      <c r="H102" s="758"/>
    </row>
    <row r="103" spans="1:8" s="744" customFormat="1" ht="17.45" customHeight="1">
      <c r="A103" s="754"/>
      <c r="B103" s="755"/>
      <c r="C103" s="756"/>
      <c r="D103" s="757"/>
      <c r="E103" s="756"/>
      <c r="F103" s="757"/>
      <c r="G103" s="756"/>
      <c r="H103" s="756"/>
    </row>
    <row r="104" spans="1:8" s="744" customFormat="1" ht="17.45" customHeight="1">
      <c r="A104" s="754"/>
      <c r="B104" s="755"/>
      <c r="C104" s="756"/>
      <c r="D104" s="757"/>
      <c r="E104" s="756"/>
      <c r="F104" s="757"/>
      <c r="G104" s="756"/>
      <c r="H104" s="756"/>
    </row>
    <row r="105" spans="1:8" s="744" customFormat="1" ht="17.45" customHeight="1">
      <c r="A105" s="754"/>
      <c r="B105" s="755"/>
      <c r="C105" s="756"/>
      <c r="D105" s="757"/>
      <c r="E105" s="756"/>
      <c r="F105" s="757"/>
      <c r="G105" s="756"/>
      <c r="H105" s="756"/>
    </row>
    <row r="106" spans="1:8" s="744" customFormat="1" ht="17.45" customHeight="1">
      <c r="A106" s="754"/>
      <c r="B106" s="755"/>
      <c r="C106" s="756"/>
      <c r="D106" s="757"/>
      <c r="E106" s="756"/>
      <c r="F106" s="757"/>
      <c r="G106" s="756"/>
      <c r="H106" s="756"/>
    </row>
    <row r="107" spans="1:8" s="744" customFormat="1" ht="17.45" customHeight="1">
      <c r="A107" s="754"/>
      <c r="B107" s="755"/>
      <c r="C107" s="756"/>
      <c r="D107" s="757"/>
      <c r="E107" s="756"/>
      <c r="F107" s="757"/>
      <c r="G107" s="756"/>
      <c r="H107" s="756"/>
    </row>
    <row r="108" spans="1:8" s="744" customFormat="1" ht="17.45" customHeight="1">
      <c r="A108" s="754"/>
      <c r="B108" s="755"/>
      <c r="C108" s="756"/>
      <c r="D108" s="757"/>
      <c r="E108" s="756"/>
      <c r="F108" s="757"/>
      <c r="G108" s="756"/>
      <c r="H108" s="756"/>
    </row>
    <row r="109" spans="1:8" s="744" customFormat="1" ht="17.45" customHeight="1">
      <c r="A109" s="754"/>
      <c r="B109" s="755"/>
      <c r="C109" s="756"/>
      <c r="D109" s="757"/>
      <c r="E109" s="756"/>
      <c r="F109" s="757"/>
      <c r="G109" s="756"/>
      <c r="H109" s="756"/>
    </row>
    <row r="110" spans="1:8" s="744" customFormat="1" ht="17.45" customHeight="1">
      <c r="A110" s="754"/>
      <c r="B110" s="755"/>
      <c r="C110" s="756"/>
      <c r="D110" s="757"/>
      <c r="E110" s="756"/>
      <c r="F110" s="757"/>
      <c r="G110" s="756"/>
      <c r="H110" s="756"/>
    </row>
    <row r="111" spans="1:8" s="744" customFormat="1" ht="17.45" customHeight="1">
      <c r="A111" s="754"/>
      <c r="B111" s="755"/>
      <c r="C111" s="756"/>
      <c r="D111" s="757"/>
      <c r="E111" s="756"/>
      <c r="F111" s="757"/>
      <c r="G111" s="756"/>
      <c r="H111" s="756"/>
    </row>
    <row r="112" spans="1:8" s="744" customFormat="1" ht="17.45" customHeight="1">
      <c r="A112" s="754"/>
      <c r="B112" s="755"/>
      <c r="C112" s="756"/>
      <c r="D112" s="757"/>
      <c r="E112" s="756"/>
      <c r="F112" s="757"/>
      <c r="G112" s="756"/>
      <c r="H112" s="756"/>
    </row>
    <row r="113" spans="1:11" s="744" customFormat="1" ht="17.45" customHeight="1">
      <c r="A113" s="754"/>
      <c r="B113" s="755"/>
      <c r="C113" s="756"/>
      <c r="D113" s="757"/>
      <c r="E113" s="756"/>
      <c r="F113" s="757"/>
      <c r="G113" s="756"/>
      <c r="H113" s="756"/>
    </row>
    <row r="114" spans="1:11" s="744" customFormat="1" ht="17.45" customHeight="1">
      <c r="A114" s="754"/>
      <c r="B114" s="755"/>
      <c r="C114" s="756"/>
      <c r="D114" s="757"/>
      <c r="E114" s="756"/>
      <c r="F114" s="757"/>
      <c r="G114" s="756"/>
      <c r="H114" s="756"/>
    </row>
    <row r="115" spans="1:11" s="744" customFormat="1" ht="17.45" customHeight="1">
      <c r="A115" s="754"/>
      <c r="B115" s="755"/>
      <c r="C115" s="756"/>
      <c r="D115" s="757"/>
      <c r="E115" s="756"/>
      <c r="F115" s="757"/>
      <c r="G115" s="756"/>
      <c r="H115" s="756"/>
    </row>
    <row r="116" spans="1:11" s="744" customFormat="1" ht="17.45" customHeight="1">
      <c r="A116" s="754"/>
      <c r="B116" s="755"/>
      <c r="C116" s="756"/>
      <c r="D116" s="757"/>
      <c r="E116" s="756"/>
      <c r="F116" s="757"/>
      <c r="G116" s="756"/>
      <c r="H116" s="756"/>
    </row>
    <row r="117" spans="1:11" s="744" customFormat="1" ht="17.45" customHeight="1">
      <c r="A117" s="754"/>
      <c r="B117" s="755"/>
      <c r="C117" s="756"/>
      <c r="D117" s="757"/>
      <c r="E117" s="756"/>
      <c r="F117" s="757"/>
      <c r="G117" s="756"/>
      <c r="H117" s="756"/>
    </row>
    <row r="118" spans="1:11" ht="20.100000000000001" customHeight="1">
      <c r="A118" s="1213"/>
      <c r="B118" s="1213"/>
      <c r="C118" s="1213"/>
      <c r="D118" s="1213"/>
      <c r="E118" s="1213"/>
      <c r="F118" s="1213"/>
      <c r="G118" s="1213"/>
      <c r="H118" s="1213"/>
    </row>
    <row r="119" spans="1:11" s="744" customFormat="1" ht="17.45" customHeight="1">
      <c r="A119" s="754"/>
      <c r="B119" s="755"/>
      <c r="C119" s="756"/>
      <c r="D119" s="757"/>
      <c r="E119" s="756"/>
      <c r="F119" s="757"/>
      <c r="G119" s="756"/>
      <c r="H119" s="756"/>
    </row>
    <row r="120" spans="1:11" s="734" customFormat="1" ht="17.45" customHeight="1">
      <c r="A120" s="754"/>
      <c r="B120" s="755"/>
      <c r="C120" s="756"/>
      <c r="D120" s="757"/>
      <c r="E120" s="756"/>
      <c r="F120" s="757"/>
      <c r="G120" s="756"/>
      <c r="H120" s="756"/>
      <c r="I120" s="744"/>
      <c r="J120" s="744"/>
      <c r="K120" s="744"/>
    </row>
    <row r="121" spans="1:11" s="734" customFormat="1" ht="17.45" customHeight="1">
      <c r="A121" s="754"/>
      <c r="B121" s="755"/>
      <c r="C121" s="756"/>
      <c r="D121" s="757"/>
      <c r="E121" s="756"/>
      <c r="F121" s="757"/>
      <c r="G121" s="756"/>
      <c r="H121" s="756"/>
      <c r="I121" s="744"/>
      <c r="J121" s="744"/>
      <c r="K121" s="744"/>
    </row>
    <row r="122" spans="1:11" s="734" customFormat="1" ht="17.45" customHeight="1">
      <c r="A122" s="754"/>
      <c r="B122" s="755"/>
      <c r="C122" s="756"/>
      <c r="D122" s="757"/>
      <c r="E122" s="756"/>
      <c r="F122" s="757"/>
      <c r="G122" s="756"/>
      <c r="H122" s="756"/>
      <c r="I122" s="744"/>
      <c r="J122" s="744"/>
      <c r="K122" s="744"/>
    </row>
    <row r="123" spans="1:11" s="744" customFormat="1" ht="17.45" customHeight="1">
      <c r="A123" s="754"/>
      <c r="B123" s="755"/>
      <c r="C123" s="756"/>
      <c r="D123" s="757"/>
      <c r="E123" s="756"/>
      <c r="F123" s="757"/>
      <c r="G123" s="756"/>
      <c r="H123" s="756"/>
    </row>
    <row r="124" spans="1:11" s="734" customFormat="1" ht="17.45" customHeight="1">
      <c r="A124" s="754"/>
      <c r="B124" s="755"/>
      <c r="C124" s="756"/>
      <c r="D124" s="757"/>
      <c r="E124" s="756"/>
      <c r="F124" s="757"/>
      <c r="G124" s="756"/>
      <c r="H124" s="756"/>
      <c r="I124" s="744"/>
      <c r="J124" s="744"/>
      <c r="K124" s="744"/>
    </row>
    <row r="125" spans="1:11" s="734" customFormat="1" ht="17.45" customHeight="1">
      <c r="A125" s="754"/>
      <c r="B125" s="755"/>
      <c r="C125" s="756"/>
      <c r="D125" s="757"/>
      <c r="E125" s="756"/>
      <c r="F125" s="757"/>
      <c r="G125" s="756"/>
      <c r="H125" s="756"/>
      <c r="I125" s="744"/>
      <c r="J125" s="744"/>
      <c r="K125" s="744"/>
    </row>
    <row r="126" spans="1:11" s="734" customFormat="1" ht="17.45" customHeight="1">
      <c r="A126" s="754"/>
      <c r="B126" s="755"/>
      <c r="C126" s="756"/>
      <c r="D126" s="757"/>
      <c r="E126" s="756"/>
      <c r="F126" s="757"/>
      <c r="G126" s="756"/>
      <c r="H126" s="756"/>
      <c r="I126" s="744"/>
      <c r="J126" s="744"/>
      <c r="K126" s="744"/>
    </row>
    <row r="127" spans="1:11" s="734" customFormat="1" ht="17.45" customHeight="1">
      <c r="A127" s="754"/>
      <c r="B127" s="755"/>
      <c r="C127" s="756"/>
      <c r="D127" s="757"/>
      <c r="E127" s="756"/>
      <c r="F127" s="757"/>
      <c r="G127" s="756"/>
      <c r="H127" s="756"/>
      <c r="I127" s="744"/>
      <c r="J127" s="744"/>
      <c r="K127" s="744"/>
    </row>
    <row r="128" spans="1:11" s="734" customFormat="1" ht="17.45" customHeight="1">
      <c r="A128" s="754"/>
      <c r="B128" s="755"/>
      <c r="C128" s="756"/>
      <c r="D128" s="757"/>
      <c r="E128" s="756"/>
      <c r="F128" s="757"/>
      <c r="G128" s="756"/>
      <c r="H128" s="756"/>
      <c r="I128" s="744"/>
      <c r="J128" s="744"/>
      <c r="K128" s="744"/>
    </row>
    <row r="129" spans="1:11" s="734" customFormat="1" ht="17.45" customHeight="1">
      <c r="A129" s="754"/>
      <c r="B129" s="755"/>
      <c r="C129" s="756"/>
      <c r="D129" s="757"/>
      <c r="E129" s="756"/>
      <c r="F129" s="757"/>
      <c r="G129" s="756"/>
      <c r="H129" s="756"/>
      <c r="I129" s="744"/>
      <c r="J129" s="744"/>
      <c r="K129" s="744"/>
    </row>
    <row r="130" spans="1:11" s="734" customFormat="1" ht="17.45" customHeight="1">
      <c r="A130" s="754"/>
      <c r="B130" s="755"/>
      <c r="C130" s="759"/>
      <c r="D130" s="759"/>
      <c r="E130" s="759"/>
      <c r="F130" s="759"/>
      <c r="G130" s="759"/>
      <c r="H130" s="759"/>
      <c r="I130" s="744"/>
      <c r="J130" s="744"/>
      <c r="K130" s="744"/>
    </row>
    <row r="131" spans="1:11" s="734" customFormat="1" ht="17.45" customHeight="1">
      <c r="A131" s="754"/>
      <c r="B131" s="755"/>
      <c r="C131" s="759"/>
      <c r="D131" s="759"/>
      <c r="E131" s="759"/>
      <c r="F131" s="759"/>
      <c r="G131" s="759"/>
      <c r="H131" s="759"/>
      <c r="I131" s="744"/>
      <c r="J131" s="744"/>
      <c r="K131" s="744"/>
    </row>
    <row r="132" spans="1:11" s="734" customFormat="1" ht="17.45" customHeight="1">
      <c r="A132" s="754"/>
      <c r="B132" s="755"/>
      <c r="C132" s="759"/>
      <c r="D132" s="759"/>
      <c r="E132" s="759"/>
      <c r="F132" s="759"/>
      <c r="G132" s="759"/>
      <c r="H132" s="759"/>
      <c r="I132" s="744"/>
      <c r="J132" s="744"/>
      <c r="K132" s="744"/>
    </row>
    <row r="133" spans="1:11" s="734" customFormat="1" ht="17.45" customHeight="1">
      <c r="A133" s="754"/>
      <c r="B133" s="755"/>
      <c r="C133" s="756"/>
      <c r="D133" s="757"/>
      <c r="E133" s="756"/>
      <c r="F133" s="757"/>
      <c r="G133" s="756"/>
      <c r="H133" s="756"/>
      <c r="I133" s="744"/>
      <c r="J133" s="744"/>
      <c r="K133" s="744"/>
    </row>
    <row r="134" spans="1:11" s="734" customFormat="1" ht="17.45" customHeight="1">
      <c r="A134" s="754"/>
      <c r="B134" s="755"/>
      <c r="C134" s="756"/>
      <c r="D134" s="757"/>
      <c r="E134" s="756"/>
      <c r="F134" s="757"/>
      <c r="G134" s="756"/>
      <c r="H134" s="756"/>
      <c r="I134" s="744"/>
      <c r="J134" s="744"/>
      <c r="K134" s="744"/>
    </row>
    <row r="135" spans="1:11" s="744" customFormat="1" ht="17.45" customHeight="1">
      <c r="A135" s="754"/>
      <c r="B135" s="755"/>
      <c r="C135" s="756"/>
      <c r="D135" s="757"/>
      <c r="E135" s="756"/>
      <c r="F135" s="757"/>
      <c r="G135" s="756"/>
      <c r="H135" s="756"/>
    </row>
    <row r="136" spans="1:11" s="734" customFormat="1" ht="17.45" customHeight="1">
      <c r="A136" s="754"/>
      <c r="B136" s="755"/>
      <c r="C136" s="756"/>
      <c r="D136" s="757"/>
      <c r="E136" s="756"/>
      <c r="F136" s="757"/>
      <c r="G136" s="756"/>
      <c r="H136" s="756"/>
      <c r="I136" s="744"/>
      <c r="J136" s="744"/>
      <c r="K136" s="744"/>
    </row>
    <row r="137" spans="1:11" s="734" customFormat="1" ht="17.45" customHeight="1">
      <c r="A137" s="754"/>
      <c r="B137" s="755"/>
      <c r="C137" s="756"/>
      <c r="D137" s="757"/>
      <c r="E137" s="756"/>
      <c r="F137" s="757"/>
      <c r="G137" s="756"/>
      <c r="H137" s="756"/>
      <c r="I137" s="744"/>
      <c r="J137" s="744"/>
      <c r="K137" s="744"/>
    </row>
    <row r="138" spans="1:11" s="734" customFormat="1" ht="17.45" customHeight="1">
      <c r="A138" s="754"/>
      <c r="B138" s="755"/>
      <c r="C138" s="756"/>
      <c r="D138" s="757"/>
      <c r="E138" s="756"/>
      <c r="F138" s="757"/>
      <c r="G138" s="756"/>
      <c r="H138" s="756"/>
      <c r="I138" s="744"/>
      <c r="J138" s="744"/>
      <c r="K138" s="744"/>
    </row>
    <row r="139" spans="1:11" s="734" customFormat="1" ht="17.45" customHeight="1">
      <c r="A139" s="754"/>
      <c r="B139" s="755"/>
      <c r="C139" s="756"/>
      <c r="D139" s="756"/>
      <c r="E139" s="756"/>
      <c r="F139" s="756"/>
      <c r="G139" s="756"/>
      <c r="H139" s="756"/>
      <c r="I139" s="744"/>
      <c r="J139" s="744"/>
      <c r="K139" s="744"/>
    </row>
    <row r="140" spans="1:11" s="734" customFormat="1" ht="17.45" customHeight="1">
      <c r="A140" s="754"/>
      <c r="B140" s="755"/>
      <c r="C140" s="756"/>
      <c r="D140" s="756"/>
      <c r="E140" s="756"/>
      <c r="F140" s="756"/>
      <c r="G140" s="756"/>
      <c r="H140" s="756"/>
      <c r="I140" s="744"/>
      <c r="J140" s="744"/>
      <c r="K140" s="744"/>
    </row>
    <row r="141" spans="1:11" s="734" customFormat="1" ht="17.45" customHeight="1">
      <c r="A141" s="754"/>
      <c r="B141" s="755"/>
      <c r="C141" s="756"/>
      <c r="D141" s="756"/>
      <c r="E141" s="756"/>
      <c r="F141" s="756"/>
      <c r="G141" s="756"/>
      <c r="H141" s="756"/>
      <c r="I141" s="744"/>
      <c r="J141" s="744"/>
      <c r="K141" s="744"/>
    </row>
    <row r="142" spans="1:11" s="734" customFormat="1" ht="17.45" customHeight="1">
      <c r="A142" s="754"/>
      <c r="B142" s="755"/>
      <c r="C142" s="756"/>
      <c r="D142" s="756"/>
      <c r="E142" s="756"/>
      <c r="F142" s="756"/>
      <c r="G142" s="756"/>
      <c r="H142" s="756"/>
      <c r="I142" s="744"/>
      <c r="J142" s="744"/>
      <c r="K142" s="744"/>
    </row>
    <row r="143" spans="1:11" s="734" customFormat="1" ht="17.45" customHeight="1">
      <c r="A143" s="754"/>
      <c r="B143" s="755"/>
      <c r="C143" s="756"/>
      <c r="D143" s="756"/>
      <c r="E143" s="756"/>
      <c r="F143" s="756"/>
      <c r="G143" s="756"/>
      <c r="H143" s="760"/>
      <c r="I143" s="744"/>
      <c r="J143" s="744"/>
      <c r="K143" s="744"/>
    </row>
    <row r="144" spans="1:11" ht="20.100000000000001" customHeight="1">
      <c r="A144" s="1213"/>
      <c r="B144" s="1213"/>
      <c r="C144" s="1213"/>
      <c r="D144" s="1213"/>
      <c r="E144" s="1213"/>
      <c r="F144" s="1213"/>
      <c r="G144" s="1213"/>
      <c r="H144" s="1213"/>
    </row>
    <row r="145" spans="1:7" s="744" customFormat="1" ht="17.45" customHeight="1">
      <c r="A145" s="754"/>
      <c r="B145" s="755"/>
      <c r="C145" s="759"/>
      <c r="D145" s="761"/>
      <c r="E145" s="761"/>
      <c r="F145" s="761"/>
      <c r="G145" s="761"/>
    </row>
    <row r="146" spans="1:7" s="734" customFormat="1" ht="17.45" customHeight="1">
      <c r="A146" s="754"/>
      <c r="B146" s="755"/>
      <c r="C146" s="752"/>
      <c r="D146" s="749"/>
      <c r="E146" s="749"/>
      <c r="F146" s="749"/>
      <c r="G146" s="749"/>
    </row>
    <row r="147" spans="1:7" s="734" customFormat="1" ht="17.45" customHeight="1">
      <c r="A147" s="754"/>
      <c r="B147" s="755"/>
      <c r="C147" s="752"/>
      <c r="D147" s="749"/>
      <c r="E147" s="749"/>
      <c r="F147" s="749"/>
      <c r="G147" s="749"/>
    </row>
    <row r="148" spans="1:7" s="734" customFormat="1" ht="17.45" customHeight="1">
      <c r="A148" s="754"/>
      <c r="B148" s="755"/>
      <c r="C148" s="752"/>
      <c r="D148" s="749"/>
      <c r="E148" s="749"/>
      <c r="F148" s="749"/>
      <c r="G148" s="749"/>
    </row>
    <row r="149" spans="1:7" s="744" customFormat="1" ht="17.45" customHeight="1">
      <c r="A149" s="754"/>
      <c r="B149" s="755"/>
      <c r="C149" s="759"/>
      <c r="D149" s="761"/>
      <c r="E149" s="761"/>
      <c r="F149" s="761"/>
      <c r="G149" s="761"/>
    </row>
    <row r="150" spans="1:7" s="734" customFormat="1" ht="17.45" customHeight="1">
      <c r="A150" s="754"/>
      <c r="B150" s="755"/>
      <c r="C150" s="752"/>
      <c r="D150" s="749"/>
      <c r="E150" s="749"/>
      <c r="F150" s="749"/>
      <c r="G150" s="749"/>
    </row>
    <row r="151" spans="1:7" s="734" customFormat="1" ht="17.45" customHeight="1">
      <c r="A151" s="754"/>
      <c r="B151" s="755"/>
      <c r="C151" s="752"/>
      <c r="D151" s="749"/>
      <c r="E151" s="749"/>
      <c r="F151" s="749"/>
      <c r="G151" s="749"/>
    </row>
    <row r="152" spans="1:7" s="734" customFormat="1" ht="17.45" customHeight="1">
      <c r="A152" s="754"/>
      <c r="B152" s="755"/>
      <c r="C152" s="752"/>
      <c r="D152" s="749"/>
      <c r="E152" s="749"/>
      <c r="F152" s="749"/>
      <c r="G152" s="749"/>
    </row>
    <row r="153" spans="1:7" s="734" customFormat="1" ht="17.45" customHeight="1">
      <c r="A153" s="754"/>
      <c r="B153" s="755"/>
      <c r="C153" s="752"/>
      <c r="D153" s="749"/>
      <c r="E153" s="749"/>
      <c r="F153" s="749"/>
      <c r="G153" s="749"/>
    </row>
    <row r="154" spans="1:7" s="734" customFormat="1" ht="17.45" customHeight="1">
      <c r="A154" s="754"/>
      <c r="B154" s="755"/>
      <c r="C154" s="752"/>
      <c r="D154" s="749"/>
      <c r="E154" s="749"/>
      <c r="F154" s="749"/>
      <c r="G154" s="749"/>
    </row>
    <row r="155" spans="1:7" s="734" customFormat="1" ht="17.45" customHeight="1">
      <c r="A155" s="754"/>
      <c r="B155" s="755"/>
      <c r="C155" s="752"/>
      <c r="D155" s="749"/>
      <c r="E155" s="749"/>
      <c r="F155" s="749"/>
      <c r="G155" s="749"/>
    </row>
    <row r="156" spans="1:7" s="734" customFormat="1" ht="17.45" customHeight="1">
      <c r="A156" s="754"/>
      <c r="B156" s="755"/>
      <c r="C156" s="752"/>
      <c r="D156" s="749"/>
      <c r="E156" s="749"/>
      <c r="F156" s="749"/>
      <c r="G156" s="749"/>
    </row>
    <row r="157" spans="1:7" s="734" customFormat="1" ht="17.45" customHeight="1">
      <c r="A157" s="754"/>
      <c r="B157" s="755"/>
      <c r="C157" s="752"/>
      <c r="D157" s="749"/>
      <c r="E157" s="749"/>
      <c r="F157" s="749"/>
      <c r="G157" s="749"/>
    </row>
    <row r="158" spans="1:7" s="734" customFormat="1" ht="17.45" customHeight="1">
      <c r="A158" s="754"/>
      <c r="B158" s="755"/>
      <c r="C158" s="752"/>
      <c r="D158" s="749"/>
      <c r="E158" s="749"/>
      <c r="F158" s="749"/>
      <c r="G158" s="749"/>
    </row>
    <row r="159" spans="1:7" s="734" customFormat="1" ht="17.45" customHeight="1">
      <c r="A159" s="754"/>
      <c r="B159" s="755"/>
      <c r="C159" s="752"/>
      <c r="D159" s="749"/>
      <c r="E159" s="749"/>
      <c r="F159" s="749"/>
      <c r="G159" s="749"/>
    </row>
    <row r="160" spans="1:7" s="734" customFormat="1" ht="17.45" customHeight="1">
      <c r="A160" s="754"/>
      <c r="B160" s="755"/>
      <c r="C160" s="752"/>
      <c r="D160" s="749"/>
      <c r="E160" s="749"/>
      <c r="F160" s="749"/>
      <c r="G160" s="749"/>
    </row>
    <row r="161" spans="1:8" s="744" customFormat="1" ht="17.45" customHeight="1">
      <c r="A161" s="754"/>
      <c r="B161" s="755"/>
      <c r="C161" s="759"/>
      <c r="D161" s="761"/>
      <c r="E161" s="761"/>
      <c r="F161" s="761"/>
      <c r="G161" s="761"/>
    </row>
    <row r="162" spans="1:8" s="734" customFormat="1" ht="17.45" customHeight="1">
      <c r="A162" s="754"/>
      <c r="B162" s="755"/>
      <c r="C162" s="752"/>
      <c r="D162" s="749"/>
      <c r="E162" s="749"/>
      <c r="F162" s="749"/>
      <c r="G162" s="749"/>
    </row>
    <row r="163" spans="1:8" s="734" customFormat="1" ht="17.45" customHeight="1">
      <c r="A163" s="754"/>
      <c r="B163" s="755"/>
      <c r="C163" s="752"/>
      <c r="D163" s="749"/>
      <c r="E163" s="749"/>
      <c r="F163" s="749"/>
      <c r="G163" s="749"/>
    </row>
    <row r="164" spans="1:8" s="734" customFormat="1" ht="17.45" customHeight="1">
      <c r="A164" s="754"/>
      <c r="B164" s="755"/>
      <c r="C164" s="752"/>
      <c r="D164" s="749"/>
      <c r="E164" s="749"/>
      <c r="F164" s="749"/>
      <c r="G164" s="749"/>
    </row>
    <row r="165" spans="1:8" s="734" customFormat="1" ht="17.45" customHeight="1">
      <c r="A165" s="754"/>
      <c r="B165" s="755"/>
      <c r="C165" s="752"/>
      <c r="D165" s="749"/>
      <c r="E165" s="749"/>
      <c r="F165" s="749"/>
      <c r="G165" s="749"/>
    </row>
    <row r="166" spans="1:8" s="734" customFormat="1" ht="17.45" customHeight="1">
      <c r="A166" s="754"/>
      <c r="B166" s="755"/>
      <c r="C166" s="752"/>
      <c r="D166" s="749"/>
      <c r="E166" s="749"/>
      <c r="F166" s="749"/>
      <c r="G166" s="749"/>
    </row>
    <row r="167" spans="1:8" s="734" customFormat="1" ht="17.45" customHeight="1">
      <c r="A167" s="754"/>
      <c r="B167" s="755"/>
      <c r="C167" s="752"/>
      <c r="D167" s="749"/>
      <c r="E167" s="749"/>
      <c r="F167" s="749"/>
      <c r="G167" s="749"/>
    </row>
    <row r="168" spans="1:8" s="734" customFormat="1" ht="17.45" customHeight="1">
      <c r="A168" s="754"/>
      <c r="B168" s="755"/>
      <c r="C168" s="752"/>
      <c r="D168" s="749"/>
      <c r="E168" s="749"/>
      <c r="F168" s="749"/>
      <c r="G168" s="749"/>
      <c r="H168" s="749"/>
    </row>
    <row r="169" spans="1:8" s="734" customFormat="1" ht="17.45" customHeight="1">
      <c r="A169" s="754"/>
      <c r="B169" s="755"/>
      <c r="C169" s="752"/>
      <c r="D169" s="749"/>
      <c r="E169" s="749"/>
      <c r="F169" s="749"/>
      <c r="G169" s="749"/>
      <c r="H169" s="749"/>
    </row>
    <row r="170" spans="1:8" ht="25.5" customHeight="1">
      <c r="A170" s="724"/>
      <c r="C170" s="752"/>
      <c r="H170" s="753"/>
    </row>
  </sheetData>
  <mergeCells count="19">
    <mergeCell ref="A92:H92"/>
    <mergeCell ref="A118:H118"/>
    <mergeCell ref="A144:H144"/>
    <mergeCell ref="I7:I8"/>
    <mergeCell ref="A10:I10"/>
    <mergeCell ref="A11:I11"/>
    <mergeCell ref="A37:I37"/>
    <mergeCell ref="A63:I63"/>
    <mergeCell ref="A91:H91"/>
    <mergeCell ref="A3:I3"/>
    <mergeCell ref="A4:I4"/>
    <mergeCell ref="A5:I5"/>
    <mergeCell ref="A6:B9"/>
    <mergeCell ref="C6:I6"/>
    <mergeCell ref="C7:C8"/>
    <mergeCell ref="D7:D8"/>
    <mergeCell ref="E7:E8"/>
    <mergeCell ref="F7:G7"/>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44" customWidth="1"/>
    <col min="2" max="2" width="25.7109375" style="724" customWidth="1"/>
    <col min="3" max="6" width="16.28515625" style="749" customWidth="1"/>
    <col min="7" max="7" width="16.28515625" style="724" customWidth="1"/>
    <col min="8" max="8" width="20.28515625" style="724" customWidth="1"/>
    <col min="9" max="16384" width="11.42578125" style="724"/>
  </cols>
  <sheetData>
    <row r="1" spans="1:8" ht="15" customHeight="1">
      <c r="A1" s="812" t="s">
        <v>1764</v>
      </c>
      <c r="C1" s="809"/>
      <c r="D1" s="809"/>
      <c r="E1" s="809"/>
      <c r="F1" s="809"/>
    </row>
    <row r="2" spans="1:8" s="734" customFormat="1" ht="14.1" customHeight="1">
      <c r="A2" s="734" t="s">
        <v>680</v>
      </c>
    </row>
    <row r="3" spans="1:8" s="734" customFormat="1" ht="14.1" customHeight="1">
      <c r="A3" s="1196" t="s">
        <v>1484</v>
      </c>
      <c r="B3" s="1196"/>
      <c r="C3" s="1196"/>
      <c r="D3" s="1196"/>
      <c r="E3" s="1196"/>
      <c r="F3" s="1196"/>
      <c r="G3" s="1196"/>
      <c r="H3" s="1196"/>
    </row>
    <row r="4" spans="1:8" s="734" customFormat="1" ht="14.1" customHeight="1">
      <c r="A4" s="1196" t="s">
        <v>1624</v>
      </c>
      <c r="B4" s="1196"/>
      <c r="C4" s="1196"/>
      <c r="D4" s="1196"/>
      <c r="E4" s="1196"/>
      <c r="F4" s="1196"/>
      <c r="G4" s="1196"/>
      <c r="H4" s="1196"/>
    </row>
    <row r="5" spans="1:8" s="734" customFormat="1" ht="24" customHeight="1">
      <c r="A5" s="1197" t="s">
        <v>346</v>
      </c>
      <c r="B5" s="1197"/>
      <c r="C5" s="1197"/>
      <c r="D5" s="1197"/>
      <c r="E5" s="1197"/>
      <c r="F5" s="1197"/>
      <c r="G5" s="1197"/>
      <c r="H5" s="1197"/>
    </row>
    <row r="6" spans="1:8" ht="20.100000000000001" customHeight="1">
      <c r="A6" s="1198" t="s">
        <v>1625</v>
      </c>
      <c r="B6" s="1199"/>
      <c r="C6" s="1204" t="s">
        <v>1630</v>
      </c>
      <c r="D6" s="1205"/>
      <c r="E6" s="1205"/>
      <c r="F6" s="1205"/>
      <c r="G6" s="1205"/>
      <c r="H6" s="1205"/>
    </row>
    <row r="7" spans="1:8" ht="20.100000000000001" customHeight="1">
      <c r="A7" s="1200"/>
      <c r="B7" s="1201"/>
      <c r="C7" s="1206" t="s">
        <v>1631</v>
      </c>
      <c r="D7" s="1208" t="s">
        <v>1063</v>
      </c>
      <c r="E7" s="1204" t="s">
        <v>550</v>
      </c>
      <c r="F7" s="1210"/>
      <c r="G7" s="1208" t="s">
        <v>1626</v>
      </c>
      <c r="H7" s="1211" t="s">
        <v>1487</v>
      </c>
    </row>
    <row r="8" spans="1:8" ht="24.95" customHeight="1">
      <c r="A8" s="1200"/>
      <c r="B8" s="1201"/>
      <c r="C8" s="1207"/>
      <c r="D8" s="1209"/>
      <c r="E8" s="735" t="s">
        <v>548</v>
      </c>
      <c r="F8" s="735" t="s">
        <v>537</v>
      </c>
      <c r="G8" s="1209"/>
      <c r="H8" s="1212"/>
    </row>
    <row r="9" spans="1:8" ht="20.100000000000001" customHeight="1">
      <c r="A9" s="1202"/>
      <c r="B9" s="1203"/>
      <c r="C9" s="736" t="s">
        <v>183</v>
      </c>
      <c r="D9" s="735" t="s">
        <v>813</v>
      </c>
      <c r="E9" s="737" t="s">
        <v>183</v>
      </c>
      <c r="F9" s="735" t="s">
        <v>813</v>
      </c>
      <c r="G9" s="738" t="s">
        <v>183</v>
      </c>
      <c r="H9" s="739" t="s">
        <v>672</v>
      </c>
    </row>
    <row r="10" spans="1:8" s="744" customFormat="1" ht="20.100000000000001" customHeight="1">
      <c r="A10" s="1213"/>
      <c r="B10" s="1213"/>
      <c r="C10" s="1213"/>
      <c r="D10" s="1213"/>
      <c r="E10" s="1213"/>
      <c r="F10" s="1213"/>
      <c r="G10" s="1213"/>
      <c r="H10" s="1213"/>
    </row>
    <row r="11" spans="1:8" s="744" customFormat="1" ht="15" customHeight="1">
      <c r="A11" s="1215" t="s">
        <v>514</v>
      </c>
      <c r="B11" s="1215"/>
      <c r="C11" s="1215"/>
      <c r="D11" s="1215"/>
      <c r="E11" s="1215"/>
      <c r="F11" s="1215"/>
      <c r="G11" s="1215"/>
      <c r="H11" s="1215"/>
    </row>
    <row r="12" spans="1:8" s="744" customFormat="1" ht="17.45" customHeight="1">
      <c r="A12" s="741">
        <v>42583</v>
      </c>
      <c r="B12" s="742">
        <v>42583</v>
      </c>
      <c r="C12" s="743">
        <v>7162</v>
      </c>
      <c r="D12" s="743">
        <v>186.38</v>
      </c>
      <c r="E12" s="743">
        <v>3958</v>
      </c>
      <c r="F12" s="743">
        <v>405.27</v>
      </c>
      <c r="G12" s="743">
        <v>13916</v>
      </c>
      <c r="H12" s="743">
        <v>1520210</v>
      </c>
    </row>
    <row r="13" spans="1:8" s="744" customFormat="1" ht="11.45" customHeight="1">
      <c r="A13" s="746" t="s">
        <v>354</v>
      </c>
      <c r="B13" s="742">
        <v>42614</v>
      </c>
      <c r="C13" s="743">
        <v>6794</v>
      </c>
      <c r="D13" s="743">
        <v>163.70999999999998</v>
      </c>
      <c r="E13" s="743">
        <v>4267</v>
      </c>
      <c r="F13" s="743">
        <v>406.41999999999996</v>
      </c>
      <c r="G13" s="743">
        <v>13978</v>
      </c>
      <c r="H13" s="743">
        <v>1362561</v>
      </c>
    </row>
    <row r="14" spans="1:8" s="744" customFormat="1" ht="11.45" customHeight="1">
      <c r="A14" s="746" t="s">
        <v>354</v>
      </c>
      <c r="B14" s="742">
        <v>42644</v>
      </c>
      <c r="C14" s="743">
        <v>6547</v>
      </c>
      <c r="D14" s="743">
        <v>109.42999999999999</v>
      </c>
      <c r="E14" s="743">
        <v>4592</v>
      </c>
      <c r="F14" s="743">
        <v>410.71000000000004</v>
      </c>
      <c r="G14" s="743">
        <v>14517</v>
      </c>
      <c r="H14" s="743">
        <v>1279502</v>
      </c>
    </row>
    <row r="15" spans="1:8" s="744" customFormat="1" ht="11.45" customHeight="1">
      <c r="A15" s="746" t="s">
        <v>354</v>
      </c>
      <c r="B15" s="742">
        <v>42675</v>
      </c>
      <c r="C15" s="743">
        <v>6364</v>
      </c>
      <c r="D15" s="743">
        <v>131.99</v>
      </c>
      <c r="E15" s="743">
        <v>4204</v>
      </c>
      <c r="F15" s="743">
        <v>406.35</v>
      </c>
      <c r="G15" s="743">
        <v>14541</v>
      </c>
      <c r="H15" s="743">
        <v>1388993</v>
      </c>
    </row>
    <row r="16" spans="1:8" s="744" customFormat="1" ht="11.45" customHeight="1">
      <c r="A16" s="746" t="s">
        <v>354</v>
      </c>
      <c r="B16" s="742">
        <v>42705</v>
      </c>
      <c r="C16" s="743">
        <v>6613</v>
      </c>
      <c r="D16" s="743">
        <v>92.9</v>
      </c>
      <c r="E16" s="743">
        <v>4455</v>
      </c>
      <c r="F16" s="743">
        <v>435.41999999999996</v>
      </c>
      <c r="G16" s="743">
        <v>15065</v>
      </c>
      <c r="H16" s="743">
        <v>1501432</v>
      </c>
    </row>
    <row r="17" spans="1:8" s="744" customFormat="1" ht="17.45" customHeight="1">
      <c r="A17" s="746">
        <v>42736</v>
      </c>
      <c r="B17" s="742">
        <v>42736</v>
      </c>
      <c r="C17" s="743">
        <v>5098</v>
      </c>
      <c r="D17" s="743">
        <v>90.460000000000008</v>
      </c>
      <c r="E17" s="743">
        <v>3009</v>
      </c>
      <c r="F17" s="743">
        <v>313.99</v>
      </c>
      <c r="G17" s="743">
        <v>10768</v>
      </c>
      <c r="H17" s="743">
        <v>1160789</v>
      </c>
    </row>
    <row r="18" spans="1:8" s="744" customFormat="1" ht="11.45" customHeight="1">
      <c r="A18" s="746" t="s">
        <v>354</v>
      </c>
      <c r="B18" s="742">
        <v>42767</v>
      </c>
      <c r="C18" s="743">
        <v>5354</v>
      </c>
      <c r="D18" s="743">
        <v>108.41</v>
      </c>
      <c r="E18" s="743">
        <v>2994</v>
      </c>
      <c r="F18" s="743">
        <v>330.56</v>
      </c>
      <c r="G18" s="743">
        <v>11108</v>
      </c>
      <c r="H18" s="743">
        <v>1202276</v>
      </c>
    </row>
    <row r="19" spans="1:8" s="744" customFormat="1" ht="11.45" customHeight="1">
      <c r="A19" s="746" t="s">
        <v>354</v>
      </c>
      <c r="B19" s="742">
        <v>42795</v>
      </c>
      <c r="C19" s="743">
        <v>6396</v>
      </c>
      <c r="D19" s="743">
        <v>183.65</v>
      </c>
      <c r="E19" s="743">
        <v>2916</v>
      </c>
      <c r="F19" s="743">
        <v>359.49</v>
      </c>
      <c r="G19" s="743">
        <v>11875</v>
      </c>
      <c r="H19" s="743">
        <v>1374423</v>
      </c>
    </row>
    <row r="20" spans="1:8" s="744" customFormat="1" ht="11.45" customHeight="1">
      <c r="A20" s="746" t="s">
        <v>354</v>
      </c>
      <c r="B20" s="742">
        <v>42826</v>
      </c>
      <c r="C20" s="743">
        <v>6071</v>
      </c>
      <c r="D20" s="743">
        <v>235.6</v>
      </c>
      <c r="E20" s="743">
        <v>3059</v>
      </c>
      <c r="F20" s="743">
        <v>356.66999999999996</v>
      </c>
      <c r="G20" s="743">
        <v>11670</v>
      </c>
      <c r="H20" s="743">
        <v>1355468</v>
      </c>
    </row>
    <row r="21" spans="1:8" s="744" customFormat="1" ht="11.45" customHeight="1">
      <c r="A21" s="746" t="s">
        <v>354</v>
      </c>
      <c r="B21" s="742">
        <v>42856</v>
      </c>
      <c r="C21" s="743">
        <v>6929</v>
      </c>
      <c r="D21" s="743">
        <v>270.18</v>
      </c>
      <c r="E21" s="743">
        <v>3847</v>
      </c>
      <c r="F21" s="743">
        <v>408.41999999999996</v>
      </c>
      <c r="G21" s="743">
        <v>13865</v>
      </c>
      <c r="H21" s="743">
        <v>1621924</v>
      </c>
    </row>
    <row r="22" spans="1:8" s="744" customFormat="1" ht="11.45" customHeight="1">
      <c r="A22" s="746" t="s">
        <v>354</v>
      </c>
      <c r="B22" s="742">
        <v>42887</v>
      </c>
      <c r="C22" s="743">
        <v>6883</v>
      </c>
      <c r="D22" s="743">
        <v>140.19</v>
      </c>
      <c r="E22" s="743">
        <v>4270</v>
      </c>
      <c r="F22" s="743">
        <v>404.74</v>
      </c>
      <c r="G22" s="743">
        <v>14061</v>
      </c>
      <c r="H22" s="743">
        <v>1474092</v>
      </c>
    </row>
    <row r="23" spans="1:8" s="744" customFormat="1" ht="11.45" customHeight="1">
      <c r="A23" s="746" t="s">
        <v>354</v>
      </c>
      <c r="B23" s="742">
        <v>42917</v>
      </c>
      <c r="C23" s="743">
        <v>7349</v>
      </c>
      <c r="D23" s="743">
        <v>130.60999999999999</v>
      </c>
      <c r="E23" s="743">
        <v>3532</v>
      </c>
      <c r="F23" s="743">
        <v>404.85</v>
      </c>
      <c r="G23" s="743">
        <v>13773</v>
      </c>
      <c r="H23" s="743">
        <v>1561632</v>
      </c>
    </row>
    <row r="24" spans="1:8" s="744" customFormat="1" ht="11.45" customHeight="1">
      <c r="A24" s="746" t="s">
        <v>354</v>
      </c>
      <c r="B24" s="742">
        <v>42948</v>
      </c>
      <c r="C24" s="743">
        <v>6892</v>
      </c>
      <c r="D24" s="743">
        <v>160.09</v>
      </c>
      <c r="E24" s="743">
        <v>3573</v>
      </c>
      <c r="F24" s="743">
        <v>381.45</v>
      </c>
      <c r="G24" s="743">
        <v>13028</v>
      </c>
      <c r="H24" s="743">
        <v>1476643</v>
      </c>
    </row>
    <row r="25" spans="1:8" s="744" customFormat="1" ht="11.45" customHeight="1">
      <c r="A25" s="746" t="s">
        <v>354</v>
      </c>
      <c r="B25" s="742">
        <v>42979</v>
      </c>
      <c r="C25" s="743">
        <v>6187</v>
      </c>
      <c r="D25" s="743">
        <v>94.14</v>
      </c>
      <c r="E25" s="743">
        <v>3701</v>
      </c>
      <c r="F25" s="743">
        <v>394.74</v>
      </c>
      <c r="G25" s="743">
        <v>13490</v>
      </c>
      <c r="H25" s="743">
        <v>1351802</v>
      </c>
    </row>
    <row r="26" spans="1:8" s="744" customFormat="1" ht="11.45" customHeight="1">
      <c r="A26" s="746" t="s">
        <v>354</v>
      </c>
      <c r="B26" s="742">
        <v>43009</v>
      </c>
      <c r="C26" s="743">
        <v>6274</v>
      </c>
      <c r="D26" s="743">
        <v>90.789999999999992</v>
      </c>
      <c r="E26" s="743">
        <v>3463</v>
      </c>
      <c r="F26" s="743">
        <v>382.86</v>
      </c>
      <c r="G26" s="743">
        <v>12999</v>
      </c>
      <c r="H26" s="743">
        <v>1317382</v>
      </c>
    </row>
    <row r="27" spans="1:8" s="744" customFormat="1" ht="11.45" customHeight="1">
      <c r="A27" s="746" t="s">
        <v>354</v>
      </c>
      <c r="B27" s="742">
        <v>43040</v>
      </c>
      <c r="C27" s="743">
        <v>6034</v>
      </c>
      <c r="D27" s="743">
        <v>113.38</v>
      </c>
      <c r="E27" s="743">
        <v>3432</v>
      </c>
      <c r="F27" s="743">
        <v>344.11</v>
      </c>
      <c r="G27" s="743">
        <v>12449</v>
      </c>
      <c r="H27" s="743">
        <v>1261573</v>
      </c>
    </row>
    <row r="28" spans="1:8" s="744" customFormat="1" ht="11.45" customHeight="1">
      <c r="A28" s="746" t="s">
        <v>354</v>
      </c>
      <c r="B28" s="742">
        <v>43070</v>
      </c>
      <c r="C28" s="743">
        <v>6402</v>
      </c>
      <c r="D28" s="743">
        <v>140.51</v>
      </c>
      <c r="E28" s="743">
        <v>4341</v>
      </c>
      <c r="F28" s="743">
        <v>472.09</v>
      </c>
      <c r="G28" s="743">
        <v>14142</v>
      </c>
      <c r="H28" s="743">
        <v>1696641</v>
      </c>
    </row>
    <row r="29" spans="1:8" s="744" customFormat="1" ht="17.45" customHeight="1">
      <c r="A29" s="746">
        <v>43101</v>
      </c>
      <c r="B29" s="742">
        <v>43101</v>
      </c>
      <c r="C29" s="743">
        <v>5572</v>
      </c>
      <c r="D29" s="743">
        <v>129.4</v>
      </c>
      <c r="E29" s="743">
        <v>2834</v>
      </c>
      <c r="F29" s="743">
        <v>502.57</v>
      </c>
      <c r="G29" s="743">
        <v>10532</v>
      </c>
      <c r="H29" s="743">
        <v>1238765</v>
      </c>
    </row>
    <row r="30" spans="1:8" s="744" customFormat="1" ht="11.45" customHeight="1">
      <c r="A30" s="746" t="s">
        <v>354</v>
      </c>
      <c r="B30" s="742">
        <v>43132</v>
      </c>
      <c r="C30" s="743">
        <v>5084</v>
      </c>
      <c r="D30" s="743">
        <v>168.85</v>
      </c>
      <c r="E30" s="743">
        <v>2568</v>
      </c>
      <c r="F30" s="743">
        <v>387.99</v>
      </c>
      <c r="G30" s="743">
        <v>9805</v>
      </c>
      <c r="H30" s="743">
        <v>1186196</v>
      </c>
    </row>
    <row r="31" spans="1:8" s="744" customFormat="1" ht="11.45" customHeight="1">
      <c r="A31" s="746" t="s">
        <v>354</v>
      </c>
      <c r="B31" s="742">
        <v>43160</v>
      </c>
      <c r="C31" s="743">
        <v>5890</v>
      </c>
      <c r="D31" s="743">
        <v>143.06</v>
      </c>
      <c r="E31" s="743">
        <v>3257</v>
      </c>
      <c r="F31" s="743">
        <v>334.18</v>
      </c>
      <c r="G31" s="743">
        <v>11354</v>
      </c>
      <c r="H31" s="743">
        <v>1367941</v>
      </c>
    </row>
    <row r="32" spans="1:8" s="744" customFormat="1" ht="11.45" customHeight="1">
      <c r="A32" s="746" t="s">
        <v>354</v>
      </c>
      <c r="B32" s="742">
        <v>43191</v>
      </c>
      <c r="C32" s="743">
        <v>6627</v>
      </c>
      <c r="D32" s="743">
        <v>132.9</v>
      </c>
      <c r="E32" s="743">
        <v>3695</v>
      </c>
      <c r="F32" s="743">
        <v>380.88</v>
      </c>
      <c r="G32" s="743">
        <v>13453</v>
      </c>
      <c r="H32" s="743">
        <v>1693882</v>
      </c>
    </row>
    <row r="33" spans="1:11" s="744" customFormat="1" ht="11.45" customHeight="1">
      <c r="A33" s="746" t="s">
        <v>354</v>
      </c>
      <c r="B33" s="742">
        <v>43221</v>
      </c>
      <c r="C33" s="743">
        <v>6226</v>
      </c>
      <c r="D33" s="743">
        <v>165.6</v>
      </c>
      <c r="E33" s="743">
        <v>3331</v>
      </c>
      <c r="F33" s="743">
        <v>354</v>
      </c>
      <c r="G33" s="743">
        <v>12336</v>
      </c>
      <c r="H33" s="743">
        <v>1384253</v>
      </c>
    </row>
    <row r="34" spans="1:11" s="744" customFormat="1" ht="11.45" customHeight="1">
      <c r="A34" s="746" t="s">
        <v>354</v>
      </c>
      <c r="B34" s="742">
        <v>43252</v>
      </c>
      <c r="C34" s="743">
        <v>6804</v>
      </c>
      <c r="D34" s="743">
        <v>128.30000000000001</v>
      </c>
      <c r="E34" s="743">
        <v>3229</v>
      </c>
      <c r="F34" s="743">
        <v>377.71999999999997</v>
      </c>
      <c r="G34" s="743">
        <v>11688</v>
      </c>
      <c r="H34" s="743">
        <v>1424572</v>
      </c>
    </row>
    <row r="35" spans="1:11" s="744" customFormat="1" ht="11.45" customHeight="1">
      <c r="A35" s="746" t="s">
        <v>354</v>
      </c>
      <c r="B35" s="742">
        <v>43282</v>
      </c>
      <c r="C35" s="743">
        <v>7795</v>
      </c>
      <c r="D35" s="743">
        <v>51.39</v>
      </c>
      <c r="E35" s="743">
        <v>4054</v>
      </c>
      <c r="F35" s="743">
        <v>424.75</v>
      </c>
      <c r="G35" s="743">
        <v>14722</v>
      </c>
      <c r="H35" s="743">
        <v>1619466</v>
      </c>
    </row>
    <row r="36" spans="1:11" s="744" customFormat="1" ht="11.45" customHeight="1">
      <c r="A36" s="746" t="s">
        <v>354</v>
      </c>
      <c r="B36" s="742">
        <v>43313</v>
      </c>
      <c r="C36" s="743">
        <v>6752</v>
      </c>
      <c r="D36" s="743">
        <v>166.76</v>
      </c>
      <c r="E36" s="743">
        <v>3640</v>
      </c>
      <c r="F36" s="743">
        <v>374.18</v>
      </c>
      <c r="G36" s="743">
        <v>12916</v>
      </c>
      <c r="H36" s="743">
        <v>1551562</v>
      </c>
    </row>
    <row r="37" spans="1:11" ht="15" customHeight="1">
      <c r="A37" s="1195" t="s">
        <v>154</v>
      </c>
      <c r="B37" s="1195"/>
      <c r="C37" s="1195"/>
      <c r="D37" s="1195"/>
      <c r="E37" s="1195"/>
      <c r="F37" s="1195"/>
      <c r="G37" s="1195"/>
      <c r="H37" s="1195"/>
    </row>
    <row r="38" spans="1:11" s="744" customFormat="1" ht="17.45" customHeight="1">
      <c r="A38" s="741">
        <v>42583</v>
      </c>
      <c r="B38" s="742">
        <v>42583</v>
      </c>
      <c r="C38" s="743">
        <v>5419</v>
      </c>
      <c r="D38" s="743">
        <v>-133.64000000000001</v>
      </c>
      <c r="E38" s="743">
        <v>3649</v>
      </c>
      <c r="F38" s="743">
        <v>390.27</v>
      </c>
      <c r="G38" s="743">
        <v>13453</v>
      </c>
      <c r="H38" s="743">
        <v>676819</v>
      </c>
    </row>
    <row r="39" spans="1:11" s="734" customFormat="1" ht="11.45" customHeight="1">
      <c r="A39" s="746" t="s">
        <v>354</v>
      </c>
      <c r="B39" s="742">
        <v>42614</v>
      </c>
      <c r="C39" s="743">
        <v>5116</v>
      </c>
      <c r="D39" s="743">
        <v>-153.55000000000001</v>
      </c>
      <c r="E39" s="743">
        <v>4129</v>
      </c>
      <c r="F39" s="743">
        <v>395.95</v>
      </c>
      <c r="G39" s="743">
        <v>13771</v>
      </c>
      <c r="H39" s="743">
        <v>678046</v>
      </c>
      <c r="I39" s="744"/>
      <c r="J39" s="744"/>
      <c r="K39" s="744"/>
    </row>
    <row r="40" spans="1:11" s="734" customFormat="1" ht="11.45" customHeight="1">
      <c r="A40" s="746" t="s">
        <v>354</v>
      </c>
      <c r="B40" s="742">
        <v>42644</v>
      </c>
      <c r="C40" s="743">
        <v>4816</v>
      </c>
      <c r="D40" s="743">
        <v>-158.10999999999999</v>
      </c>
      <c r="E40" s="743">
        <v>4137</v>
      </c>
      <c r="F40" s="743">
        <v>389.24</v>
      </c>
      <c r="G40" s="743">
        <v>13785</v>
      </c>
      <c r="H40" s="743">
        <v>656574</v>
      </c>
      <c r="I40" s="744"/>
      <c r="J40" s="744"/>
      <c r="K40" s="744"/>
    </row>
    <row r="41" spans="1:11" s="734" customFormat="1" ht="11.45" customHeight="1">
      <c r="A41" s="746" t="s">
        <v>354</v>
      </c>
      <c r="B41" s="742">
        <v>42675</v>
      </c>
      <c r="C41" s="743">
        <v>4697</v>
      </c>
      <c r="D41" s="743">
        <v>-167.39000000000001</v>
      </c>
      <c r="E41" s="743">
        <v>4002</v>
      </c>
      <c r="F41" s="743">
        <v>399.23</v>
      </c>
      <c r="G41" s="743">
        <v>14323</v>
      </c>
      <c r="H41" s="743">
        <v>638305</v>
      </c>
      <c r="I41" s="744"/>
      <c r="J41" s="744"/>
      <c r="K41" s="744"/>
    </row>
    <row r="42" spans="1:11" s="744" customFormat="1" ht="11.45" customHeight="1">
      <c r="A42" s="746" t="s">
        <v>354</v>
      </c>
      <c r="B42" s="742">
        <v>42705</v>
      </c>
      <c r="C42" s="743">
        <v>4922</v>
      </c>
      <c r="D42" s="743">
        <v>-201.16</v>
      </c>
      <c r="E42" s="743">
        <v>4219</v>
      </c>
      <c r="F42" s="743">
        <v>427.05</v>
      </c>
      <c r="G42" s="743">
        <v>14812</v>
      </c>
      <c r="H42" s="743">
        <v>696180</v>
      </c>
    </row>
    <row r="43" spans="1:11" s="734" customFormat="1" ht="17.45" customHeight="1">
      <c r="A43" s="746">
        <v>42736</v>
      </c>
      <c r="B43" s="742">
        <v>42736</v>
      </c>
      <c r="C43" s="743">
        <v>3781</v>
      </c>
      <c r="D43" s="743">
        <v>-121.60999999999999</v>
      </c>
      <c r="E43" s="743">
        <v>2802</v>
      </c>
      <c r="F43" s="743">
        <v>299.76</v>
      </c>
      <c r="G43" s="743">
        <v>10395</v>
      </c>
      <c r="H43" s="743">
        <v>508028</v>
      </c>
      <c r="I43" s="744"/>
      <c r="J43" s="744"/>
      <c r="K43" s="744"/>
    </row>
    <row r="44" spans="1:11" s="734" customFormat="1" ht="11.45" customHeight="1">
      <c r="A44" s="746" t="s">
        <v>354</v>
      </c>
      <c r="B44" s="742">
        <v>42767</v>
      </c>
      <c r="C44" s="743">
        <v>3938</v>
      </c>
      <c r="D44" s="743">
        <v>-139.51</v>
      </c>
      <c r="E44" s="743">
        <v>2940</v>
      </c>
      <c r="F44" s="743">
        <v>319.58000000000004</v>
      </c>
      <c r="G44" s="743">
        <v>10913</v>
      </c>
      <c r="H44" s="743">
        <v>550680</v>
      </c>
      <c r="I44" s="744"/>
      <c r="J44" s="744"/>
      <c r="K44" s="744"/>
    </row>
    <row r="45" spans="1:11" s="734" customFormat="1" ht="11.45" customHeight="1">
      <c r="A45" s="746" t="s">
        <v>354</v>
      </c>
      <c r="B45" s="742">
        <v>42795</v>
      </c>
      <c r="C45" s="743">
        <v>4762</v>
      </c>
      <c r="D45" s="743">
        <v>-120.08</v>
      </c>
      <c r="E45" s="743">
        <v>2701</v>
      </c>
      <c r="F45" s="743">
        <v>344.06</v>
      </c>
      <c r="G45" s="743">
        <v>11417</v>
      </c>
      <c r="H45" s="743">
        <v>651944</v>
      </c>
      <c r="I45" s="744"/>
      <c r="J45" s="744"/>
      <c r="K45" s="744"/>
    </row>
    <row r="46" spans="1:11" s="734" customFormat="1" ht="11.45" customHeight="1">
      <c r="A46" s="746" t="s">
        <v>354</v>
      </c>
      <c r="B46" s="742">
        <v>42826</v>
      </c>
      <c r="C46" s="743">
        <v>4507</v>
      </c>
      <c r="D46" s="743">
        <v>-126.74000000000001</v>
      </c>
      <c r="E46" s="743">
        <v>2937</v>
      </c>
      <c r="F46" s="743">
        <v>347.71999999999997</v>
      </c>
      <c r="G46" s="743">
        <v>11392</v>
      </c>
      <c r="H46" s="743">
        <v>632337</v>
      </c>
      <c r="I46" s="744"/>
      <c r="J46" s="744"/>
      <c r="K46" s="744"/>
    </row>
    <row r="47" spans="1:11" s="734" customFormat="1" ht="11.45" customHeight="1">
      <c r="A47" s="746" t="s">
        <v>354</v>
      </c>
      <c r="B47" s="742">
        <v>42856</v>
      </c>
      <c r="C47" s="743">
        <v>5266</v>
      </c>
      <c r="D47" s="743">
        <v>-152.88</v>
      </c>
      <c r="E47" s="743">
        <v>3746</v>
      </c>
      <c r="F47" s="743">
        <v>403.6</v>
      </c>
      <c r="G47" s="743">
        <v>13831</v>
      </c>
      <c r="H47" s="743">
        <v>781941</v>
      </c>
      <c r="I47" s="744"/>
      <c r="J47" s="744"/>
      <c r="K47" s="744"/>
    </row>
    <row r="48" spans="1:11" s="734" customFormat="1" ht="11.45" customHeight="1">
      <c r="A48" s="746" t="s">
        <v>354</v>
      </c>
      <c r="B48" s="742">
        <v>42887</v>
      </c>
      <c r="C48" s="743">
        <v>5136</v>
      </c>
      <c r="D48" s="743">
        <v>-154.72</v>
      </c>
      <c r="E48" s="743">
        <v>3744</v>
      </c>
      <c r="F48" s="743">
        <v>380.8</v>
      </c>
      <c r="G48" s="743">
        <v>13218</v>
      </c>
      <c r="H48" s="743">
        <v>662819</v>
      </c>
      <c r="I48" s="744"/>
      <c r="J48" s="744"/>
      <c r="K48" s="744"/>
    </row>
    <row r="49" spans="1:11" s="734" customFormat="1" ht="11.45" customHeight="1">
      <c r="A49" s="746" t="s">
        <v>354</v>
      </c>
      <c r="B49" s="742">
        <v>42917</v>
      </c>
      <c r="C49" s="743">
        <v>5546</v>
      </c>
      <c r="D49" s="743">
        <v>-158.03</v>
      </c>
      <c r="E49" s="743">
        <v>3320</v>
      </c>
      <c r="F49" s="743">
        <v>386.05</v>
      </c>
      <c r="G49" s="743">
        <v>13170</v>
      </c>
      <c r="H49" s="743">
        <v>732766</v>
      </c>
      <c r="I49" s="744"/>
      <c r="J49" s="744"/>
      <c r="K49" s="744"/>
    </row>
    <row r="50" spans="1:11" s="734" customFormat="1" ht="11.45" customHeight="1">
      <c r="A50" s="746" t="s">
        <v>354</v>
      </c>
      <c r="B50" s="742">
        <v>42948</v>
      </c>
      <c r="C50" s="743">
        <v>5176</v>
      </c>
      <c r="D50" s="743">
        <v>-132.44999999999999</v>
      </c>
      <c r="E50" s="743">
        <v>3351</v>
      </c>
      <c r="F50" s="743">
        <v>363.76</v>
      </c>
      <c r="G50" s="743">
        <v>12456</v>
      </c>
      <c r="H50" s="743">
        <v>672976</v>
      </c>
      <c r="I50" s="744"/>
      <c r="J50" s="744"/>
      <c r="K50" s="744"/>
    </row>
    <row r="51" spans="1:11" s="734" customFormat="1" ht="11.45" customHeight="1">
      <c r="A51" s="746" t="s">
        <v>354</v>
      </c>
      <c r="B51" s="742">
        <v>42979</v>
      </c>
      <c r="C51" s="743">
        <v>4656</v>
      </c>
      <c r="D51" s="743">
        <v>-170.2</v>
      </c>
      <c r="E51" s="743">
        <v>3592</v>
      </c>
      <c r="F51" s="743">
        <v>388.6</v>
      </c>
      <c r="G51" s="743">
        <v>13401</v>
      </c>
      <c r="H51" s="743">
        <v>657510</v>
      </c>
      <c r="I51" s="744"/>
      <c r="J51" s="744"/>
      <c r="K51" s="744"/>
    </row>
    <row r="52" spans="1:11" s="734" customFormat="1" ht="11.45" customHeight="1">
      <c r="A52" s="746" t="s">
        <v>354</v>
      </c>
      <c r="B52" s="742">
        <v>43009</v>
      </c>
      <c r="C52" s="743">
        <v>4725</v>
      </c>
      <c r="D52" s="743">
        <v>-152.6</v>
      </c>
      <c r="E52" s="743">
        <v>3413</v>
      </c>
      <c r="F52" s="743">
        <v>376.94</v>
      </c>
      <c r="G52" s="743">
        <v>12850</v>
      </c>
      <c r="H52" s="743">
        <v>649764</v>
      </c>
      <c r="I52" s="744"/>
      <c r="J52" s="744"/>
      <c r="K52" s="744"/>
    </row>
    <row r="53" spans="1:11" s="734" customFormat="1" ht="11.45" customHeight="1">
      <c r="A53" s="746" t="s">
        <v>354</v>
      </c>
      <c r="B53" s="742">
        <v>43040</v>
      </c>
      <c r="C53" s="743">
        <v>4440</v>
      </c>
      <c r="D53" s="743">
        <v>-140.44</v>
      </c>
      <c r="E53" s="743">
        <v>3111</v>
      </c>
      <c r="F53" s="743">
        <v>334.7</v>
      </c>
      <c r="G53" s="743">
        <v>11919</v>
      </c>
      <c r="H53" s="743">
        <v>619712</v>
      </c>
      <c r="I53" s="744"/>
      <c r="J53" s="744"/>
      <c r="K53" s="744"/>
    </row>
    <row r="54" spans="1:11" s="744" customFormat="1" ht="11.45" customHeight="1">
      <c r="A54" s="746" t="s">
        <v>354</v>
      </c>
      <c r="B54" s="742">
        <v>43070</v>
      </c>
      <c r="C54" s="743">
        <v>4717</v>
      </c>
      <c r="D54" s="743">
        <v>-179.7</v>
      </c>
      <c r="E54" s="743">
        <v>3705</v>
      </c>
      <c r="F54" s="743">
        <v>451.76000000000005</v>
      </c>
      <c r="G54" s="743">
        <v>13373</v>
      </c>
      <c r="H54" s="743">
        <v>675483</v>
      </c>
    </row>
    <row r="55" spans="1:11" s="734" customFormat="1" ht="17.45" customHeight="1">
      <c r="A55" s="746">
        <v>43101</v>
      </c>
      <c r="B55" s="742">
        <v>43101</v>
      </c>
      <c r="C55" s="743">
        <v>4137</v>
      </c>
      <c r="D55" s="743">
        <v>-141.02000000000001</v>
      </c>
      <c r="E55" s="743">
        <v>2835</v>
      </c>
      <c r="F55" s="743">
        <v>503.96999999999997</v>
      </c>
      <c r="G55" s="743">
        <v>10715</v>
      </c>
      <c r="H55" s="743">
        <v>567297</v>
      </c>
      <c r="I55" s="744"/>
      <c r="J55" s="744"/>
      <c r="K55" s="744"/>
    </row>
    <row r="56" spans="1:11" s="734" customFormat="1" ht="11.45" customHeight="1">
      <c r="A56" s="746" t="s">
        <v>354</v>
      </c>
      <c r="B56" s="742">
        <v>43132</v>
      </c>
      <c r="C56" s="743">
        <v>3765</v>
      </c>
      <c r="D56" s="743">
        <v>-95.820000000000007</v>
      </c>
      <c r="E56" s="743">
        <v>2431</v>
      </c>
      <c r="F56" s="743">
        <v>376.83000000000004</v>
      </c>
      <c r="G56" s="743">
        <v>9471</v>
      </c>
      <c r="H56" s="743">
        <v>566270</v>
      </c>
      <c r="I56" s="744"/>
      <c r="J56" s="744"/>
      <c r="K56" s="744"/>
    </row>
    <row r="57" spans="1:11" s="734" customFormat="1" ht="11.45" customHeight="1">
      <c r="A57" s="746" t="s">
        <v>354</v>
      </c>
      <c r="B57" s="742">
        <v>43160</v>
      </c>
      <c r="C57" s="743">
        <v>4404</v>
      </c>
      <c r="D57" s="743">
        <v>-135.26</v>
      </c>
      <c r="E57" s="743">
        <v>3199</v>
      </c>
      <c r="F57" s="743">
        <v>324.98</v>
      </c>
      <c r="G57" s="743">
        <v>11156</v>
      </c>
      <c r="H57" s="743">
        <v>621565</v>
      </c>
      <c r="I57" s="744"/>
      <c r="J57" s="744"/>
      <c r="K57" s="744"/>
    </row>
    <row r="58" spans="1:11" s="734" customFormat="1" ht="11.45" customHeight="1">
      <c r="A58" s="746" t="s">
        <v>354</v>
      </c>
      <c r="B58" s="742">
        <v>43191</v>
      </c>
      <c r="C58" s="743">
        <v>4977</v>
      </c>
      <c r="D58" s="743">
        <v>-165.4</v>
      </c>
      <c r="E58" s="743">
        <v>3516</v>
      </c>
      <c r="F58" s="743">
        <v>368.07</v>
      </c>
      <c r="G58" s="743">
        <v>13105</v>
      </c>
      <c r="H58" s="743">
        <v>720046</v>
      </c>
      <c r="I58" s="744"/>
      <c r="J58" s="744"/>
      <c r="K58" s="744"/>
    </row>
    <row r="59" spans="1:11" s="734" customFormat="1" ht="11.45" customHeight="1">
      <c r="A59" s="746" t="s">
        <v>354</v>
      </c>
      <c r="B59" s="742">
        <v>43221</v>
      </c>
      <c r="C59" s="743">
        <v>4699</v>
      </c>
      <c r="D59" s="743">
        <v>-113.87</v>
      </c>
      <c r="E59" s="743">
        <v>3196</v>
      </c>
      <c r="F59" s="743">
        <v>345.84000000000003</v>
      </c>
      <c r="G59" s="743">
        <v>12128</v>
      </c>
      <c r="H59" s="743">
        <v>692718</v>
      </c>
      <c r="I59" s="744"/>
      <c r="J59" s="744"/>
      <c r="K59" s="744"/>
    </row>
    <row r="60" spans="1:11" s="734" customFormat="1" ht="11.45" customHeight="1">
      <c r="A60" s="746" t="s">
        <v>354</v>
      </c>
      <c r="B60" s="742">
        <v>43252</v>
      </c>
      <c r="C60" s="743">
        <v>5137</v>
      </c>
      <c r="D60" s="743">
        <v>-136.07</v>
      </c>
      <c r="E60" s="743">
        <v>3082</v>
      </c>
      <c r="F60" s="743">
        <v>367.71</v>
      </c>
      <c r="G60" s="743">
        <v>11403</v>
      </c>
      <c r="H60" s="743">
        <v>744010</v>
      </c>
      <c r="I60" s="744"/>
      <c r="J60" s="744"/>
      <c r="K60" s="744"/>
    </row>
    <row r="61" spans="1:11" s="734" customFormat="1" ht="11.45" customHeight="1">
      <c r="A61" s="746" t="s">
        <v>354</v>
      </c>
      <c r="B61" s="742">
        <v>43282</v>
      </c>
      <c r="C61" s="743">
        <v>5866</v>
      </c>
      <c r="D61" s="743">
        <v>-149.1</v>
      </c>
      <c r="E61" s="743">
        <v>3922</v>
      </c>
      <c r="F61" s="743">
        <v>421.21000000000004</v>
      </c>
      <c r="G61" s="743">
        <v>14674</v>
      </c>
      <c r="H61" s="743">
        <v>806586</v>
      </c>
      <c r="I61" s="744"/>
      <c r="J61" s="744"/>
      <c r="K61" s="744"/>
    </row>
    <row r="62" spans="1:11" s="734" customFormat="1" ht="11.45" customHeight="1">
      <c r="A62" s="746" t="s">
        <v>354</v>
      </c>
      <c r="B62" s="742">
        <v>43313</v>
      </c>
      <c r="C62" s="743">
        <v>5050</v>
      </c>
      <c r="D62" s="743">
        <v>-123.82000000000001</v>
      </c>
      <c r="E62" s="743">
        <v>3449</v>
      </c>
      <c r="F62" s="743">
        <v>362.32</v>
      </c>
      <c r="G62" s="743">
        <v>12619</v>
      </c>
      <c r="H62" s="743">
        <v>711710</v>
      </c>
      <c r="I62" s="744"/>
      <c r="J62" s="744"/>
      <c r="K62" s="744"/>
    </row>
    <row r="63" spans="1:11" ht="15" customHeight="1">
      <c r="A63" s="1195" t="s">
        <v>212</v>
      </c>
      <c r="B63" s="1195"/>
      <c r="C63" s="1195"/>
      <c r="D63" s="1195"/>
      <c r="E63" s="1195"/>
      <c r="F63" s="1195"/>
      <c r="G63" s="1195"/>
      <c r="H63" s="1195"/>
    </row>
    <row r="64" spans="1:11" s="744" customFormat="1" ht="17.45" customHeight="1">
      <c r="A64" s="741">
        <v>42583</v>
      </c>
      <c r="B64" s="742">
        <v>42583</v>
      </c>
      <c r="C64" s="743">
        <v>1743</v>
      </c>
      <c r="D64" s="743">
        <v>320.02</v>
      </c>
      <c r="E64" s="743">
        <v>309</v>
      </c>
      <c r="F64" s="743">
        <v>15</v>
      </c>
      <c r="G64" s="743">
        <v>463</v>
      </c>
      <c r="H64" s="743">
        <v>843391</v>
      </c>
    </row>
    <row r="65" spans="1:8" s="734" customFormat="1" ht="11.45" customHeight="1">
      <c r="A65" s="746" t="s">
        <v>354</v>
      </c>
      <c r="B65" s="742">
        <v>42614</v>
      </c>
      <c r="C65" s="743">
        <v>1678</v>
      </c>
      <c r="D65" s="743">
        <v>317.26</v>
      </c>
      <c r="E65" s="743">
        <v>138</v>
      </c>
      <c r="F65" s="743">
        <v>10.47</v>
      </c>
      <c r="G65" s="743">
        <v>207</v>
      </c>
      <c r="H65" s="743">
        <v>684515</v>
      </c>
    </row>
    <row r="66" spans="1:8" s="734" customFormat="1" ht="11.45" customHeight="1">
      <c r="A66" s="746" t="s">
        <v>354</v>
      </c>
      <c r="B66" s="742">
        <v>42644</v>
      </c>
      <c r="C66" s="743">
        <v>1731</v>
      </c>
      <c r="D66" s="743">
        <v>267.54000000000002</v>
      </c>
      <c r="E66" s="743">
        <v>455</v>
      </c>
      <c r="F66" s="743">
        <v>21.46</v>
      </c>
      <c r="G66" s="743">
        <v>732</v>
      </c>
      <c r="H66" s="743">
        <v>622928</v>
      </c>
    </row>
    <row r="67" spans="1:8" s="734" customFormat="1" ht="11.45" customHeight="1">
      <c r="A67" s="746" t="s">
        <v>354</v>
      </c>
      <c r="B67" s="742">
        <v>42675</v>
      </c>
      <c r="C67" s="743">
        <v>1667</v>
      </c>
      <c r="D67" s="743">
        <v>299.38</v>
      </c>
      <c r="E67" s="743">
        <v>202</v>
      </c>
      <c r="F67" s="743">
        <v>7.12</v>
      </c>
      <c r="G67" s="743">
        <v>218</v>
      </c>
      <c r="H67" s="743">
        <v>750688</v>
      </c>
    </row>
    <row r="68" spans="1:8" s="744" customFormat="1" ht="11.45" customHeight="1">
      <c r="A68" s="746" t="s">
        <v>354</v>
      </c>
      <c r="B68" s="742">
        <v>42705</v>
      </c>
      <c r="C68" s="743">
        <v>1691</v>
      </c>
      <c r="D68" s="743">
        <v>294.05</v>
      </c>
      <c r="E68" s="743">
        <v>236</v>
      </c>
      <c r="F68" s="743">
        <v>8.370000000000001</v>
      </c>
      <c r="G68" s="743">
        <v>253</v>
      </c>
      <c r="H68" s="743">
        <v>805252</v>
      </c>
    </row>
    <row r="69" spans="1:8" s="734" customFormat="1" ht="17.45" customHeight="1">
      <c r="A69" s="746">
        <v>42736</v>
      </c>
      <c r="B69" s="742">
        <v>42736</v>
      </c>
      <c r="C69" s="743">
        <v>1317</v>
      </c>
      <c r="D69" s="743">
        <v>212.07</v>
      </c>
      <c r="E69" s="743">
        <v>207</v>
      </c>
      <c r="F69" s="743">
        <v>14.219999999999999</v>
      </c>
      <c r="G69" s="743">
        <v>373</v>
      </c>
      <c r="H69" s="743">
        <v>652761</v>
      </c>
    </row>
    <row r="70" spans="1:8" s="734" customFormat="1" ht="11.45" customHeight="1">
      <c r="A70" s="746" t="s">
        <v>354</v>
      </c>
      <c r="B70" s="742">
        <v>42767</v>
      </c>
      <c r="C70" s="743">
        <v>1416</v>
      </c>
      <c r="D70" s="743">
        <v>247.92</v>
      </c>
      <c r="E70" s="743">
        <v>54</v>
      </c>
      <c r="F70" s="743">
        <v>10.99</v>
      </c>
      <c r="G70" s="743">
        <v>195</v>
      </c>
      <c r="H70" s="743">
        <v>651596</v>
      </c>
    </row>
    <row r="71" spans="1:8" s="734" customFormat="1" ht="11.45" customHeight="1">
      <c r="A71" s="746" t="s">
        <v>354</v>
      </c>
      <c r="B71" s="742">
        <v>42795</v>
      </c>
      <c r="C71" s="743">
        <v>1634</v>
      </c>
      <c r="D71" s="743">
        <v>303.73</v>
      </c>
      <c r="E71" s="743">
        <v>215</v>
      </c>
      <c r="F71" s="743">
        <v>15.430000000000001</v>
      </c>
      <c r="G71" s="743">
        <v>458</v>
      </c>
      <c r="H71" s="743">
        <v>722479</v>
      </c>
    </row>
    <row r="72" spans="1:8" s="734" customFormat="1" ht="11.45" customHeight="1">
      <c r="A72" s="746" t="s">
        <v>354</v>
      </c>
      <c r="B72" s="742">
        <v>42826</v>
      </c>
      <c r="C72" s="743">
        <v>1564</v>
      </c>
      <c r="D72" s="743">
        <v>362.34000000000003</v>
      </c>
      <c r="E72" s="743">
        <v>122</v>
      </c>
      <c r="F72" s="743">
        <v>8.9499999999999993</v>
      </c>
      <c r="G72" s="743">
        <v>278</v>
      </c>
      <c r="H72" s="743">
        <v>723131</v>
      </c>
    </row>
    <row r="73" spans="1:8" s="734" customFormat="1" ht="11.45" customHeight="1">
      <c r="A73" s="746" t="s">
        <v>354</v>
      </c>
      <c r="B73" s="742">
        <v>42856</v>
      </c>
      <c r="C73" s="743">
        <v>1663</v>
      </c>
      <c r="D73" s="743">
        <v>423.06000000000006</v>
      </c>
      <c r="E73" s="743">
        <v>101</v>
      </c>
      <c r="F73" s="743">
        <v>4.82</v>
      </c>
      <c r="G73" s="743">
        <v>34</v>
      </c>
      <c r="H73" s="743">
        <v>839983</v>
      </c>
    </row>
    <row r="74" spans="1:8" s="734" customFormat="1" ht="11.45" customHeight="1">
      <c r="A74" s="746" t="s">
        <v>354</v>
      </c>
      <c r="B74" s="742">
        <v>42887</v>
      </c>
      <c r="C74" s="743">
        <v>1747</v>
      </c>
      <c r="D74" s="743">
        <v>294.90999999999997</v>
      </c>
      <c r="E74" s="743">
        <v>526</v>
      </c>
      <c r="F74" s="743">
        <v>23.95</v>
      </c>
      <c r="G74" s="743">
        <v>843</v>
      </c>
      <c r="H74" s="743">
        <v>811273</v>
      </c>
    </row>
    <row r="75" spans="1:8" s="734" customFormat="1" ht="11.45" customHeight="1">
      <c r="A75" s="746" t="s">
        <v>354</v>
      </c>
      <c r="B75" s="742">
        <v>42917</v>
      </c>
      <c r="C75" s="743">
        <v>1803</v>
      </c>
      <c r="D75" s="743">
        <v>288.64</v>
      </c>
      <c r="E75" s="743">
        <v>212</v>
      </c>
      <c r="F75" s="743">
        <v>18.8</v>
      </c>
      <c r="G75" s="743">
        <v>603</v>
      </c>
      <c r="H75" s="743">
        <v>828866</v>
      </c>
    </row>
    <row r="76" spans="1:8" s="734" customFormat="1" ht="11.45" customHeight="1">
      <c r="A76" s="746" t="s">
        <v>354</v>
      </c>
      <c r="B76" s="742">
        <v>42948</v>
      </c>
      <c r="C76" s="743">
        <v>1716</v>
      </c>
      <c r="D76" s="743">
        <v>292.54000000000002</v>
      </c>
      <c r="E76" s="743">
        <v>222</v>
      </c>
      <c r="F76" s="743">
        <v>17.690000000000001</v>
      </c>
      <c r="G76" s="743">
        <v>572</v>
      </c>
      <c r="H76" s="743">
        <v>803667</v>
      </c>
    </row>
    <row r="77" spans="1:8" s="734" customFormat="1" ht="11.45" customHeight="1">
      <c r="A77" s="746" t="s">
        <v>354</v>
      </c>
      <c r="B77" s="742">
        <v>42979</v>
      </c>
      <c r="C77" s="743">
        <v>1531</v>
      </c>
      <c r="D77" s="743">
        <v>264.35000000000002</v>
      </c>
      <c r="E77" s="743">
        <v>109</v>
      </c>
      <c r="F77" s="743">
        <v>6.14</v>
      </c>
      <c r="G77" s="743">
        <v>89</v>
      </c>
      <c r="H77" s="743">
        <v>694292</v>
      </c>
    </row>
    <row r="78" spans="1:8" s="734" customFormat="1" ht="11.45" customHeight="1">
      <c r="A78" s="746" t="s">
        <v>354</v>
      </c>
      <c r="B78" s="742">
        <v>43009</v>
      </c>
      <c r="C78" s="743">
        <v>1549</v>
      </c>
      <c r="D78" s="743">
        <v>243.38000000000002</v>
      </c>
      <c r="E78" s="743">
        <v>50</v>
      </c>
      <c r="F78" s="743">
        <v>5.93</v>
      </c>
      <c r="G78" s="743">
        <v>149</v>
      </c>
      <c r="H78" s="743">
        <v>667618</v>
      </c>
    </row>
    <row r="79" spans="1:8" s="734" customFormat="1" ht="11.45" customHeight="1">
      <c r="A79" s="746" t="s">
        <v>354</v>
      </c>
      <c r="B79" s="742">
        <v>43040</v>
      </c>
      <c r="C79" s="743">
        <v>1594</v>
      </c>
      <c r="D79" s="743">
        <v>253.82</v>
      </c>
      <c r="E79" s="743">
        <v>321</v>
      </c>
      <c r="F79" s="743">
        <v>9.41</v>
      </c>
      <c r="G79" s="743">
        <v>530</v>
      </c>
      <c r="H79" s="743">
        <v>641861</v>
      </c>
    </row>
    <row r="80" spans="1:8" s="744" customFormat="1" ht="11.45" customHeight="1">
      <c r="A80" s="746" t="s">
        <v>354</v>
      </c>
      <c r="B80" s="742">
        <v>43070</v>
      </c>
      <c r="C80" s="743">
        <v>1685</v>
      </c>
      <c r="D80" s="743">
        <v>320.20999999999998</v>
      </c>
      <c r="E80" s="743">
        <v>636</v>
      </c>
      <c r="F80" s="743">
        <v>20.330000000000002</v>
      </c>
      <c r="G80" s="743">
        <v>769</v>
      </c>
      <c r="H80" s="743">
        <v>1021158</v>
      </c>
    </row>
    <row r="81" spans="1:8" s="734" customFormat="1" ht="17.45" customHeight="1">
      <c r="A81" s="746">
        <v>43101</v>
      </c>
      <c r="B81" s="742">
        <v>43101</v>
      </c>
      <c r="C81" s="743">
        <v>1435</v>
      </c>
      <c r="D81" s="743">
        <v>270.40999999999997</v>
      </c>
      <c r="E81" s="743">
        <v>-1</v>
      </c>
      <c r="F81" s="743">
        <v>-1.4</v>
      </c>
      <c r="G81" s="743">
        <v>-183</v>
      </c>
      <c r="H81" s="743">
        <v>671468</v>
      </c>
    </row>
    <row r="82" spans="1:8" s="734" customFormat="1" ht="11.45" customHeight="1">
      <c r="A82" s="746" t="s">
        <v>354</v>
      </c>
      <c r="B82" s="742">
        <v>43132</v>
      </c>
      <c r="C82" s="743">
        <v>1319</v>
      </c>
      <c r="D82" s="743">
        <v>264.66999999999996</v>
      </c>
      <c r="E82" s="743">
        <v>137</v>
      </c>
      <c r="F82" s="743">
        <v>11.16</v>
      </c>
      <c r="G82" s="743">
        <v>334</v>
      </c>
      <c r="H82" s="743">
        <v>619926</v>
      </c>
    </row>
    <row r="83" spans="1:8" s="734" customFormat="1" ht="11.45" customHeight="1">
      <c r="A83" s="746" t="s">
        <v>354</v>
      </c>
      <c r="B83" s="742">
        <v>43160</v>
      </c>
      <c r="C83" s="743">
        <v>1486</v>
      </c>
      <c r="D83" s="743">
        <v>278.32</v>
      </c>
      <c r="E83" s="743">
        <v>58</v>
      </c>
      <c r="F83" s="743">
        <v>9.1999999999999993</v>
      </c>
      <c r="G83" s="743">
        <v>198</v>
      </c>
      <c r="H83" s="743">
        <v>746376</v>
      </c>
    </row>
    <row r="84" spans="1:8" s="734" customFormat="1" ht="11.45" customHeight="1">
      <c r="A84" s="746" t="s">
        <v>354</v>
      </c>
      <c r="B84" s="742">
        <v>43191</v>
      </c>
      <c r="C84" s="743">
        <v>1650</v>
      </c>
      <c r="D84" s="743">
        <v>298.3</v>
      </c>
      <c r="E84" s="743">
        <v>179</v>
      </c>
      <c r="F84" s="743">
        <v>12.809999999999999</v>
      </c>
      <c r="G84" s="743">
        <v>348</v>
      </c>
      <c r="H84" s="743">
        <v>973836</v>
      </c>
    </row>
    <row r="85" spans="1:8" s="734" customFormat="1" ht="11.45" customHeight="1">
      <c r="A85" s="746" t="s">
        <v>354</v>
      </c>
      <c r="B85" s="742">
        <v>43221</v>
      </c>
      <c r="C85" s="743">
        <v>1527</v>
      </c>
      <c r="D85" s="743">
        <v>279.46999999999997</v>
      </c>
      <c r="E85" s="743">
        <v>135</v>
      </c>
      <c r="F85" s="743">
        <v>8.17</v>
      </c>
      <c r="G85" s="743">
        <v>208</v>
      </c>
      <c r="H85" s="743">
        <v>691535</v>
      </c>
    </row>
    <row r="86" spans="1:8" s="734" customFormat="1" ht="11.45" customHeight="1">
      <c r="A86" s="746" t="s">
        <v>354</v>
      </c>
      <c r="B86" s="742">
        <v>43252</v>
      </c>
      <c r="C86" s="743">
        <v>1667</v>
      </c>
      <c r="D86" s="743">
        <v>264.37</v>
      </c>
      <c r="E86" s="743">
        <v>147</v>
      </c>
      <c r="F86" s="743">
        <v>10</v>
      </c>
      <c r="G86" s="743">
        <v>285</v>
      </c>
      <c r="H86" s="743">
        <v>680562</v>
      </c>
    </row>
    <row r="87" spans="1:8" s="734" customFormat="1" ht="11.45" customHeight="1">
      <c r="A87" s="746" t="s">
        <v>354</v>
      </c>
      <c r="B87" s="742">
        <v>43282</v>
      </c>
      <c r="C87" s="743">
        <v>1929</v>
      </c>
      <c r="D87" s="743">
        <v>200.49</v>
      </c>
      <c r="E87" s="743">
        <v>132</v>
      </c>
      <c r="F87" s="743">
        <v>3.54</v>
      </c>
      <c r="G87" s="743">
        <v>48</v>
      </c>
      <c r="H87" s="743">
        <v>812880</v>
      </c>
    </row>
    <row r="88" spans="1:8" s="734" customFormat="1" ht="11.45" customHeight="1">
      <c r="A88" s="746" t="s">
        <v>354</v>
      </c>
      <c r="B88" s="742">
        <v>43313</v>
      </c>
      <c r="C88" s="743">
        <v>1702</v>
      </c>
      <c r="D88" s="743">
        <v>290.58000000000004</v>
      </c>
      <c r="E88" s="743">
        <v>191</v>
      </c>
      <c r="F88" s="743">
        <v>11.870000000000001</v>
      </c>
      <c r="G88" s="743">
        <v>297</v>
      </c>
      <c r="H88" s="743">
        <v>839852</v>
      </c>
    </row>
    <row r="89" spans="1:8" s="734" customFormat="1" ht="20.100000000000001" customHeight="1">
      <c r="A89" s="744"/>
      <c r="B89" s="742"/>
      <c r="C89" s="743"/>
      <c r="D89" s="743"/>
      <c r="E89" s="743"/>
      <c r="F89" s="743"/>
      <c r="G89" s="743"/>
      <c r="H89" s="743"/>
    </row>
    <row r="90" spans="1:8" ht="26.1" customHeight="1">
      <c r="A90" s="751" t="s">
        <v>1743</v>
      </c>
      <c r="C90" s="752"/>
      <c r="G90" s="744"/>
    </row>
    <row r="91" spans="1:8" ht="18.95" customHeight="1">
      <c r="A91" s="1213"/>
      <c r="B91" s="1213"/>
      <c r="C91" s="1213"/>
      <c r="D91" s="1213"/>
      <c r="E91" s="1213"/>
      <c r="F91" s="1213"/>
      <c r="G91" s="1213"/>
      <c r="H91" s="1213"/>
    </row>
    <row r="92" spans="1:8" ht="11.1" customHeight="1">
      <c r="A92" s="1216"/>
      <c r="B92" s="1216"/>
      <c r="C92" s="1216"/>
      <c r="D92" s="1216"/>
      <c r="E92" s="1216"/>
      <c r="F92" s="1216"/>
      <c r="G92" s="1216"/>
      <c r="H92" s="1216"/>
    </row>
    <row r="93" spans="1:8" s="744" customFormat="1" ht="17.45" customHeight="1">
      <c r="A93" s="754"/>
      <c r="B93" s="755"/>
      <c r="C93" s="756"/>
      <c r="D93" s="757"/>
      <c r="E93" s="756"/>
      <c r="F93" s="757"/>
      <c r="G93" s="756"/>
      <c r="H93" s="756"/>
    </row>
    <row r="94" spans="1:8" s="744" customFormat="1" ht="17.45" customHeight="1">
      <c r="A94" s="754"/>
      <c r="B94" s="755"/>
      <c r="C94" s="756"/>
      <c r="D94" s="757"/>
      <c r="E94" s="756"/>
      <c r="F94" s="757"/>
      <c r="G94" s="756"/>
      <c r="H94" s="756"/>
    </row>
    <row r="95" spans="1:8" s="744" customFormat="1" ht="17.45" customHeight="1">
      <c r="A95" s="754"/>
      <c r="B95" s="755"/>
      <c r="C95" s="756"/>
      <c r="D95" s="757"/>
      <c r="E95" s="756"/>
      <c r="F95" s="757"/>
      <c r="G95" s="756"/>
      <c r="H95" s="756"/>
    </row>
    <row r="96" spans="1:8" s="744" customFormat="1" ht="17.45" customHeight="1">
      <c r="A96" s="754"/>
      <c r="B96" s="755"/>
      <c r="C96" s="756"/>
      <c r="D96" s="757"/>
      <c r="E96" s="756"/>
      <c r="F96" s="757"/>
      <c r="G96" s="756"/>
      <c r="H96" s="756"/>
    </row>
    <row r="97" spans="1:8" s="744" customFormat="1" ht="17.45" customHeight="1">
      <c r="A97" s="754"/>
      <c r="B97" s="755"/>
      <c r="C97" s="756"/>
      <c r="D97" s="757"/>
      <c r="E97" s="756"/>
      <c r="F97" s="757"/>
      <c r="G97" s="756"/>
      <c r="H97" s="756"/>
    </row>
    <row r="98" spans="1:8" s="744" customFormat="1" ht="17.45" customHeight="1">
      <c r="A98" s="754"/>
      <c r="B98" s="755"/>
      <c r="C98" s="756"/>
      <c r="D98" s="757"/>
      <c r="E98" s="756"/>
      <c r="F98" s="757"/>
      <c r="G98" s="756"/>
      <c r="H98" s="756"/>
    </row>
    <row r="99" spans="1:8" s="744" customFormat="1" ht="17.45" customHeight="1">
      <c r="A99" s="754"/>
      <c r="B99" s="755"/>
      <c r="C99" s="758"/>
      <c r="D99" s="758"/>
      <c r="E99" s="758"/>
      <c r="F99" s="758"/>
      <c r="G99" s="758"/>
      <c r="H99" s="758"/>
    </row>
    <row r="100" spans="1:8" s="744" customFormat="1" ht="17.45" customHeight="1">
      <c r="A100" s="754"/>
      <c r="B100" s="755"/>
      <c r="C100" s="758"/>
      <c r="D100" s="758"/>
      <c r="E100" s="758"/>
      <c r="F100" s="758"/>
      <c r="G100" s="758"/>
      <c r="H100" s="758"/>
    </row>
    <row r="101" spans="1:8" s="744" customFormat="1" ht="17.45" customHeight="1">
      <c r="A101" s="754"/>
      <c r="B101" s="755"/>
      <c r="C101" s="758"/>
      <c r="D101" s="758"/>
      <c r="E101" s="758"/>
      <c r="F101" s="758"/>
      <c r="G101" s="758"/>
      <c r="H101" s="758"/>
    </row>
    <row r="102" spans="1:8" s="744" customFormat="1" ht="17.45" customHeight="1">
      <c r="A102" s="754"/>
      <c r="B102" s="755"/>
      <c r="C102" s="758"/>
      <c r="D102" s="758"/>
      <c r="E102" s="758"/>
      <c r="F102" s="758"/>
      <c r="G102" s="758"/>
      <c r="H102" s="758"/>
    </row>
    <row r="103" spans="1:8" s="744" customFormat="1" ht="17.45" customHeight="1">
      <c r="A103" s="754"/>
      <c r="B103" s="755"/>
      <c r="C103" s="756"/>
      <c r="D103" s="757"/>
      <c r="E103" s="756"/>
      <c r="F103" s="757"/>
      <c r="G103" s="756"/>
      <c r="H103" s="756"/>
    </row>
    <row r="104" spans="1:8" s="744" customFormat="1" ht="17.45" customHeight="1">
      <c r="A104" s="754"/>
      <c r="B104" s="755"/>
      <c r="C104" s="756"/>
      <c r="D104" s="757"/>
      <c r="E104" s="756"/>
      <c r="F104" s="757"/>
      <c r="G104" s="756"/>
      <c r="H104" s="756"/>
    </row>
    <row r="105" spans="1:8" s="744" customFormat="1" ht="17.45" customHeight="1">
      <c r="A105" s="754"/>
      <c r="B105" s="755"/>
      <c r="C105" s="756"/>
      <c r="D105" s="757"/>
      <c r="E105" s="756"/>
      <c r="F105" s="757"/>
      <c r="G105" s="756"/>
      <c r="H105" s="756"/>
    </row>
    <row r="106" spans="1:8" s="744" customFormat="1" ht="17.45" customHeight="1">
      <c r="A106" s="754"/>
      <c r="B106" s="755"/>
      <c r="C106" s="756"/>
      <c r="D106" s="757"/>
      <c r="E106" s="756"/>
      <c r="F106" s="757"/>
      <c r="G106" s="756"/>
      <c r="H106" s="756"/>
    </row>
    <row r="107" spans="1:8" s="744" customFormat="1" ht="17.45" customHeight="1">
      <c r="A107" s="754"/>
      <c r="B107" s="755"/>
      <c r="C107" s="756"/>
      <c r="D107" s="757"/>
      <c r="E107" s="756"/>
      <c r="F107" s="757"/>
      <c r="G107" s="756"/>
      <c r="H107" s="756"/>
    </row>
    <row r="108" spans="1:8" s="744" customFormat="1" ht="17.45" customHeight="1">
      <c r="A108" s="754"/>
      <c r="B108" s="755"/>
      <c r="C108" s="756"/>
      <c r="D108" s="757"/>
      <c r="E108" s="756"/>
      <c r="F108" s="757"/>
      <c r="G108" s="756"/>
      <c r="H108" s="756"/>
    </row>
    <row r="109" spans="1:8" s="744" customFormat="1" ht="17.45" customHeight="1">
      <c r="A109" s="754"/>
      <c r="B109" s="755"/>
      <c r="C109" s="756"/>
      <c r="D109" s="757"/>
      <c r="E109" s="756"/>
      <c r="F109" s="757"/>
      <c r="G109" s="756"/>
      <c r="H109" s="756"/>
    </row>
    <row r="110" spans="1:8" s="744" customFormat="1" ht="17.45" customHeight="1">
      <c r="A110" s="754"/>
      <c r="B110" s="755"/>
      <c r="C110" s="756"/>
      <c r="D110" s="757"/>
      <c r="E110" s="756"/>
      <c r="F110" s="757"/>
      <c r="G110" s="756"/>
      <c r="H110" s="756"/>
    </row>
    <row r="111" spans="1:8" s="744" customFormat="1" ht="17.45" customHeight="1">
      <c r="A111" s="754"/>
      <c r="B111" s="755"/>
      <c r="C111" s="756"/>
      <c r="D111" s="757"/>
      <c r="E111" s="756"/>
      <c r="F111" s="757"/>
      <c r="G111" s="756"/>
      <c r="H111" s="756"/>
    </row>
    <row r="112" spans="1:8" s="744" customFormat="1" ht="17.45" customHeight="1">
      <c r="A112" s="754"/>
      <c r="B112" s="755"/>
      <c r="C112" s="756"/>
      <c r="D112" s="757"/>
      <c r="E112" s="756"/>
      <c r="F112" s="757"/>
      <c r="G112" s="756"/>
      <c r="H112" s="756"/>
    </row>
    <row r="113" spans="1:11" s="744" customFormat="1" ht="17.45" customHeight="1">
      <c r="A113" s="754"/>
      <c r="B113" s="755"/>
      <c r="C113" s="756"/>
      <c r="D113" s="757"/>
      <c r="E113" s="756"/>
      <c r="F113" s="757"/>
      <c r="G113" s="756"/>
      <c r="H113" s="756"/>
    </row>
    <row r="114" spans="1:11" s="744" customFormat="1" ht="17.45" customHeight="1">
      <c r="A114" s="754"/>
      <c r="B114" s="755"/>
      <c r="C114" s="756"/>
      <c r="D114" s="757"/>
      <c r="E114" s="756"/>
      <c r="F114" s="757"/>
      <c r="G114" s="756"/>
      <c r="H114" s="756"/>
    </row>
    <row r="115" spans="1:11" s="744" customFormat="1" ht="17.45" customHeight="1">
      <c r="A115" s="754"/>
      <c r="B115" s="755"/>
      <c r="C115" s="756"/>
      <c r="D115" s="757"/>
      <c r="E115" s="756"/>
      <c r="F115" s="757"/>
      <c r="G115" s="756"/>
      <c r="H115" s="756"/>
    </row>
    <row r="116" spans="1:11" s="744" customFormat="1" ht="17.45" customHeight="1">
      <c r="A116" s="754"/>
      <c r="B116" s="755"/>
      <c r="C116" s="756"/>
      <c r="D116" s="757"/>
      <c r="E116" s="756"/>
      <c r="F116" s="757"/>
      <c r="G116" s="756"/>
      <c r="H116" s="756"/>
    </row>
    <row r="117" spans="1:11" s="744" customFormat="1" ht="17.45" customHeight="1">
      <c r="A117" s="754"/>
      <c r="B117" s="755"/>
      <c r="C117" s="756"/>
      <c r="D117" s="757"/>
      <c r="E117" s="756"/>
      <c r="F117" s="757"/>
      <c r="G117" s="756"/>
      <c r="H117" s="756"/>
    </row>
    <row r="118" spans="1:11" ht="20.100000000000001" customHeight="1">
      <c r="A118" s="1213"/>
      <c r="B118" s="1213"/>
      <c r="C118" s="1213"/>
      <c r="D118" s="1213"/>
      <c r="E118" s="1213"/>
      <c r="F118" s="1213"/>
      <c r="G118" s="1213"/>
      <c r="H118" s="1213"/>
    </row>
    <row r="119" spans="1:11" s="744" customFormat="1" ht="17.45" customHeight="1">
      <c r="A119" s="754"/>
      <c r="B119" s="755"/>
      <c r="C119" s="756"/>
      <c r="D119" s="757"/>
      <c r="E119" s="756"/>
      <c r="F119" s="757"/>
      <c r="G119" s="756"/>
      <c r="H119" s="756"/>
    </row>
    <row r="120" spans="1:11" s="734" customFormat="1" ht="17.45" customHeight="1">
      <c r="A120" s="754"/>
      <c r="B120" s="755"/>
      <c r="C120" s="756"/>
      <c r="D120" s="757"/>
      <c r="E120" s="756"/>
      <c r="F120" s="757"/>
      <c r="G120" s="756"/>
      <c r="H120" s="756"/>
      <c r="I120" s="744"/>
      <c r="J120" s="744"/>
      <c r="K120" s="744"/>
    </row>
    <row r="121" spans="1:11" s="734" customFormat="1" ht="17.45" customHeight="1">
      <c r="A121" s="754"/>
      <c r="B121" s="755"/>
      <c r="C121" s="756"/>
      <c r="D121" s="757"/>
      <c r="E121" s="756"/>
      <c r="F121" s="757"/>
      <c r="G121" s="756"/>
      <c r="H121" s="756"/>
      <c r="I121" s="744"/>
      <c r="J121" s="744"/>
      <c r="K121" s="744"/>
    </row>
    <row r="122" spans="1:11" s="734" customFormat="1" ht="17.45" customHeight="1">
      <c r="A122" s="754"/>
      <c r="B122" s="755"/>
      <c r="C122" s="756"/>
      <c r="D122" s="757"/>
      <c r="E122" s="756"/>
      <c r="F122" s="757"/>
      <c r="G122" s="756"/>
      <c r="H122" s="756"/>
      <c r="I122" s="744"/>
      <c r="J122" s="744"/>
      <c r="K122" s="744"/>
    </row>
    <row r="123" spans="1:11" s="744" customFormat="1" ht="17.45" customHeight="1">
      <c r="A123" s="754"/>
      <c r="B123" s="755"/>
      <c r="C123" s="756"/>
      <c r="D123" s="757"/>
      <c r="E123" s="756"/>
      <c r="F123" s="757"/>
      <c r="G123" s="756"/>
      <c r="H123" s="756"/>
    </row>
    <row r="124" spans="1:11" s="734" customFormat="1" ht="17.45" customHeight="1">
      <c r="A124" s="754"/>
      <c r="B124" s="755"/>
      <c r="C124" s="756"/>
      <c r="D124" s="757"/>
      <c r="E124" s="756"/>
      <c r="F124" s="757"/>
      <c r="G124" s="756"/>
      <c r="H124" s="756"/>
      <c r="I124" s="744"/>
      <c r="J124" s="744"/>
      <c r="K124" s="744"/>
    </row>
    <row r="125" spans="1:11" s="734" customFormat="1" ht="17.45" customHeight="1">
      <c r="A125" s="754"/>
      <c r="B125" s="755"/>
      <c r="C125" s="756"/>
      <c r="D125" s="757"/>
      <c r="E125" s="756"/>
      <c r="F125" s="757"/>
      <c r="G125" s="756"/>
      <c r="H125" s="756"/>
      <c r="I125" s="744"/>
      <c r="J125" s="744"/>
      <c r="K125" s="744"/>
    </row>
    <row r="126" spans="1:11" s="734" customFormat="1" ht="17.45" customHeight="1">
      <c r="A126" s="754"/>
      <c r="B126" s="755"/>
      <c r="C126" s="756"/>
      <c r="D126" s="757"/>
      <c r="E126" s="756"/>
      <c r="F126" s="757"/>
      <c r="G126" s="756"/>
      <c r="H126" s="756"/>
      <c r="I126" s="744"/>
      <c r="J126" s="744"/>
      <c r="K126" s="744"/>
    </row>
    <row r="127" spans="1:11" s="734" customFormat="1" ht="17.45" customHeight="1">
      <c r="A127" s="754"/>
      <c r="B127" s="755"/>
      <c r="C127" s="756"/>
      <c r="D127" s="757"/>
      <c r="E127" s="756"/>
      <c r="F127" s="757"/>
      <c r="G127" s="756"/>
      <c r="H127" s="756"/>
      <c r="I127" s="744"/>
      <c r="J127" s="744"/>
      <c r="K127" s="744"/>
    </row>
    <row r="128" spans="1:11" s="734" customFormat="1" ht="17.45" customHeight="1">
      <c r="A128" s="754"/>
      <c r="B128" s="755"/>
      <c r="C128" s="756"/>
      <c r="D128" s="757"/>
      <c r="E128" s="756"/>
      <c r="F128" s="757"/>
      <c r="G128" s="756"/>
      <c r="H128" s="756"/>
      <c r="I128" s="744"/>
      <c r="J128" s="744"/>
      <c r="K128" s="744"/>
    </row>
    <row r="129" spans="1:11" s="734" customFormat="1" ht="17.45" customHeight="1">
      <c r="A129" s="754"/>
      <c r="B129" s="755"/>
      <c r="C129" s="756"/>
      <c r="D129" s="757"/>
      <c r="E129" s="756"/>
      <c r="F129" s="757"/>
      <c r="G129" s="756"/>
      <c r="H129" s="756"/>
      <c r="I129" s="744"/>
      <c r="J129" s="744"/>
      <c r="K129" s="744"/>
    </row>
    <row r="130" spans="1:11" s="734" customFormat="1" ht="17.45" customHeight="1">
      <c r="A130" s="754"/>
      <c r="B130" s="755"/>
      <c r="C130" s="759"/>
      <c r="D130" s="759"/>
      <c r="E130" s="759"/>
      <c r="F130" s="759"/>
      <c r="G130" s="759"/>
      <c r="H130" s="759"/>
      <c r="I130" s="744"/>
      <c r="J130" s="744"/>
      <c r="K130" s="744"/>
    </row>
    <row r="131" spans="1:11" s="734" customFormat="1" ht="17.45" customHeight="1">
      <c r="A131" s="754"/>
      <c r="B131" s="755"/>
      <c r="C131" s="759"/>
      <c r="D131" s="759"/>
      <c r="E131" s="759"/>
      <c r="F131" s="759"/>
      <c r="G131" s="759"/>
      <c r="H131" s="759"/>
      <c r="I131" s="744"/>
      <c r="J131" s="744"/>
      <c r="K131" s="744"/>
    </row>
    <row r="132" spans="1:11" s="734" customFormat="1" ht="17.45" customHeight="1">
      <c r="A132" s="754"/>
      <c r="B132" s="755"/>
      <c r="C132" s="759"/>
      <c r="D132" s="759"/>
      <c r="E132" s="759"/>
      <c r="F132" s="759"/>
      <c r="G132" s="759"/>
      <c r="H132" s="759"/>
      <c r="I132" s="744"/>
      <c r="J132" s="744"/>
      <c r="K132" s="744"/>
    </row>
    <row r="133" spans="1:11" s="734" customFormat="1" ht="17.45" customHeight="1">
      <c r="A133" s="754"/>
      <c r="B133" s="755"/>
      <c r="C133" s="756"/>
      <c r="D133" s="757"/>
      <c r="E133" s="756"/>
      <c r="F133" s="757"/>
      <c r="G133" s="756"/>
      <c r="H133" s="756"/>
      <c r="I133" s="744"/>
      <c r="J133" s="744"/>
      <c r="K133" s="744"/>
    </row>
    <row r="134" spans="1:11" s="734" customFormat="1" ht="17.45" customHeight="1">
      <c r="A134" s="754"/>
      <c r="B134" s="755"/>
      <c r="C134" s="756"/>
      <c r="D134" s="757"/>
      <c r="E134" s="756"/>
      <c r="F134" s="757"/>
      <c r="G134" s="756"/>
      <c r="H134" s="756"/>
      <c r="I134" s="744"/>
      <c r="J134" s="744"/>
      <c r="K134" s="744"/>
    </row>
    <row r="135" spans="1:11" s="744" customFormat="1" ht="17.45" customHeight="1">
      <c r="A135" s="754"/>
      <c r="B135" s="755"/>
      <c r="C135" s="756"/>
      <c r="D135" s="757"/>
      <c r="E135" s="756"/>
      <c r="F135" s="757"/>
      <c r="G135" s="756"/>
      <c r="H135" s="756"/>
    </row>
    <row r="136" spans="1:11" s="734" customFormat="1" ht="17.45" customHeight="1">
      <c r="A136" s="754"/>
      <c r="B136" s="755"/>
      <c r="C136" s="756"/>
      <c r="D136" s="757"/>
      <c r="E136" s="756"/>
      <c r="F136" s="757"/>
      <c r="G136" s="756"/>
      <c r="H136" s="756"/>
      <c r="I136" s="744"/>
      <c r="J136" s="744"/>
      <c r="K136" s="744"/>
    </row>
    <row r="137" spans="1:11" s="734" customFormat="1" ht="17.45" customHeight="1">
      <c r="A137" s="754"/>
      <c r="B137" s="755"/>
      <c r="C137" s="756"/>
      <c r="D137" s="757"/>
      <c r="E137" s="756"/>
      <c r="F137" s="757"/>
      <c r="G137" s="756"/>
      <c r="H137" s="756"/>
      <c r="I137" s="744"/>
      <c r="J137" s="744"/>
      <c r="K137" s="744"/>
    </row>
    <row r="138" spans="1:11" s="734" customFormat="1" ht="17.45" customHeight="1">
      <c r="A138" s="754"/>
      <c r="B138" s="755"/>
      <c r="C138" s="756"/>
      <c r="D138" s="757"/>
      <c r="E138" s="756"/>
      <c r="F138" s="757"/>
      <c r="G138" s="756"/>
      <c r="H138" s="756"/>
      <c r="I138" s="744"/>
      <c r="J138" s="744"/>
      <c r="K138" s="744"/>
    </row>
    <row r="139" spans="1:11" s="734" customFormat="1" ht="17.45" customHeight="1">
      <c r="A139" s="754"/>
      <c r="B139" s="755"/>
      <c r="C139" s="756"/>
      <c r="D139" s="756"/>
      <c r="E139" s="756"/>
      <c r="F139" s="756"/>
      <c r="G139" s="756"/>
      <c r="H139" s="756"/>
      <c r="I139" s="744"/>
      <c r="J139" s="744"/>
      <c r="K139" s="744"/>
    </row>
    <row r="140" spans="1:11" s="734" customFormat="1" ht="17.45" customHeight="1">
      <c r="A140" s="754"/>
      <c r="B140" s="755"/>
      <c r="C140" s="756"/>
      <c r="D140" s="756"/>
      <c r="E140" s="756"/>
      <c r="F140" s="756"/>
      <c r="G140" s="756"/>
      <c r="H140" s="756"/>
      <c r="I140" s="744"/>
      <c r="J140" s="744"/>
      <c r="K140" s="744"/>
    </row>
    <row r="141" spans="1:11" s="734" customFormat="1" ht="17.45" customHeight="1">
      <c r="A141" s="754"/>
      <c r="B141" s="755"/>
      <c r="C141" s="756"/>
      <c r="D141" s="756"/>
      <c r="E141" s="756"/>
      <c r="F141" s="756"/>
      <c r="G141" s="756"/>
      <c r="H141" s="756"/>
      <c r="I141" s="744"/>
      <c r="J141" s="744"/>
      <c r="K141" s="744"/>
    </row>
    <row r="142" spans="1:11" s="734" customFormat="1" ht="17.45" customHeight="1">
      <c r="A142" s="754"/>
      <c r="B142" s="755"/>
      <c r="C142" s="756"/>
      <c r="D142" s="756"/>
      <c r="E142" s="756"/>
      <c r="F142" s="756"/>
      <c r="G142" s="756"/>
      <c r="H142" s="756"/>
      <c r="I142" s="744"/>
      <c r="J142" s="744"/>
      <c r="K142" s="744"/>
    </row>
    <row r="143" spans="1:11" s="734" customFormat="1" ht="17.45" customHeight="1">
      <c r="A143" s="754"/>
      <c r="B143" s="755"/>
      <c r="C143" s="756"/>
      <c r="D143" s="756"/>
      <c r="E143" s="756"/>
      <c r="F143" s="756"/>
      <c r="G143" s="756"/>
      <c r="H143" s="760"/>
      <c r="I143" s="744"/>
      <c r="J143" s="744"/>
      <c r="K143" s="744"/>
    </row>
    <row r="144" spans="1:11" ht="20.100000000000001" customHeight="1">
      <c r="A144" s="1213"/>
      <c r="B144" s="1213"/>
      <c r="C144" s="1213"/>
      <c r="D144" s="1213"/>
      <c r="E144" s="1213"/>
      <c r="F144" s="1213"/>
      <c r="G144" s="1213"/>
      <c r="H144" s="1213"/>
    </row>
    <row r="145" spans="1:6" s="744" customFormat="1" ht="17.45" customHeight="1">
      <c r="A145" s="754"/>
      <c r="B145" s="755"/>
      <c r="C145" s="759"/>
      <c r="D145" s="761"/>
      <c r="E145" s="761"/>
      <c r="F145" s="761"/>
    </row>
    <row r="146" spans="1:6" s="734" customFormat="1" ht="17.45" customHeight="1">
      <c r="A146" s="754"/>
      <c r="B146" s="755"/>
      <c r="C146" s="752"/>
      <c r="D146" s="749"/>
      <c r="E146" s="749"/>
      <c r="F146" s="749"/>
    </row>
    <row r="147" spans="1:6" s="734" customFormat="1" ht="17.45" customHeight="1">
      <c r="A147" s="754"/>
      <c r="B147" s="755"/>
      <c r="C147" s="752"/>
      <c r="D147" s="749"/>
      <c r="E147" s="749"/>
      <c r="F147" s="749"/>
    </row>
    <row r="148" spans="1:6" s="734" customFormat="1" ht="17.45" customHeight="1">
      <c r="A148" s="754"/>
      <c r="B148" s="755"/>
      <c r="C148" s="752"/>
      <c r="D148" s="749"/>
      <c r="E148" s="749"/>
      <c r="F148" s="749"/>
    </row>
    <row r="149" spans="1:6" s="744" customFormat="1" ht="17.45" customHeight="1">
      <c r="A149" s="754"/>
      <c r="B149" s="755"/>
      <c r="C149" s="759"/>
      <c r="D149" s="761"/>
      <c r="E149" s="761"/>
      <c r="F149" s="761"/>
    </row>
    <row r="150" spans="1:6" s="734" customFormat="1" ht="17.45" customHeight="1">
      <c r="A150" s="754"/>
      <c r="B150" s="755"/>
      <c r="C150" s="752"/>
      <c r="D150" s="749"/>
      <c r="E150" s="749"/>
      <c r="F150" s="749"/>
    </row>
    <row r="151" spans="1:6" s="734" customFormat="1" ht="17.45" customHeight="1">
      <c r="A151" s="754"/>
      <c r="B151" s="755"/>
      <c r="C151" s="752"/>
      <c r="D151" s="749"/>
      <c r="E151" s="749"/>
      <c r="F151" s="749"/>
    </row>
    <row r="152" spans="1:6" s="734" customFormat="1" ht="17.45" customHeight="1">
      <c r="A152" s="754"/>
      <c r="B152" s="755"/>
      <c r="C152" s="752"/>
      <c r="D152" s="749"/>
      <c r="E152" s="749"/>
      <c r="F152" s="749"/>
    </row>
    <row r="153" spans="1:6" s="734" customFormat="1" ht="17.45" customHeight="1">
      <c r="A153" s="754"/>
      <c r="B153" s="755"/>
      <c r="C153" s="752"/>
      <c r="D153" s="749"/>
      <c r="E153" s="749"/>
      <c r="F153" s="749"/>
    </row>
    <row r="154" spans="1:6" s="734" customFormat="1" ht="17.45" customHeight="1">
      <c r="A154" s="754"/>
      <c r="B154" s="755"/>
      <c r="C154" s="752"/>
      <c r="D154" s="749"/>
      <c r="E154" s="749"/>
      <c r="F154" s="749"/>
    </row>
    <row r="155" spans="1:6" s="734" customFormat="1" ht="17.45" customHeight="1">
      <c r="A155" s="754"/>
      <c r="B155" s="755"/>
      <c r="C155" s="752"/>
      <c r="D155" s="749"/>
      <c r="E155" s="749"/>
      <c r="F155" s="749"/>
    </row>
    <row r="156" spans="1:6" s="734" customFormat="1" ht="17.45" customHeight="1">
      <c r="A156" s="754"/>
      <c r="B156" s="755"/>
      <c r="C156" s="752"/>
      <c r="D156" s="749"/>
      <c r="E156" s="749"/>
      <c r="F156" s="749"/>
    </row>
    <row r="157" spans="1:6" s="734" customFormat="1" ht="17.45" customHeight="1">
      <c r="A157" s="754"/>
      <c r="B157" s="755"/>
      <c r="C157" s="752"/>
      <c r="D157" s="749"/>
      <c r="E157" s="749"/>
      <c r="F157" s="749"/>
    </row>
    <row r="158" spans="1:6" s="734" customFormat="1" ht="17.45" customHeight="1">
      <c r="A158" s="754"/>
      <c r="B158" s="755"/>
      <c r="C158" s="752"/>
      <c r="D158" s="749"/>
      <c r="E158" s="749"/>
      <c r="F158" s="749"/>
    </row>
    <row r="159" spans="1:6" s="734" customFormat="1" ht="17.45" customHeight="1">
      <c r="A159" s="754"/>
      <c r="B159" s="755"/>
      <c r="C159" s="752"/>
      <c r="D159" s="749"/>
      <c r="E159" s="749"/>
      <c r="F159" s="749"/>
    </row>
    <row r="160" spans="1:6" s="734" customFormat="1" ht="17.45" customHeight="1">
      <c r="A160" s="754"/>
      <c r="B160" s="755"/>
      <c r="C160" s="752"/>
      <c r="D160" s="749"/>
      <c r="E160" s="749"/>
      <c r="F160" s="749"/>
    </row>
    <row r="161" spans="1:8" s="744" customFormat="1" ht="17.45" customHeight="1">
      <c r="A161" s="754"/>
      <c r="B161" s="755"/>
      <c r="C161" s="759"/>
      <c r="D161" s="761"/>
      <c r="E161" s="761"/>
      <c r="F161" s="761"/>
    </row>
    <row r="162" spans="1:8" s="734" customFormat="1" ht="17.45" customHeight="1">
      <c r="A162" s="754"/>
      <c r="B162" s="755"/>
      <c r="C162" s="752"/>
      <c r="D162" s="749"/>
      <c r="E162" s="749"/>
      <c r="F162" s="749"/>
    </row>
    <row r="163" spans="1:8" s="734" customFormat="1" ht="17.45" customHeight="1">
      <c r="A163" s="754"/>
      <c r="B163" s="755"/>
      <c r="C163" s="752"/>
      <c r="D163" s="749"/>
      <c r="E163" s="749"/>
      <c r="F163" s="749"/>
    </row>
    <row r="164" spans="1:8" s="734" customFormat="1" ht="17.45" customHeight="1">
      <c r="A164" s="754"/>
      <c r="B164" s="755"/>
      <c r="C164" s="752"/>
      <c r="D164" s="749"/>
      <c r="E164" s="749"/>
      <c r="F164" s="749"/>
    </row>
    <row r="165" spans="1:8" s="734" customFormat="1" ht="17.45" customHeight="1">
      <c r="A165" s="754"/>
      <c r="B165" s="755"/>
      <c r="C165" s="752"/>
      <c r="D165" s="749"/>
      <c r="E165" s="749"/>
      <c r="F165" s="749"/>
    </row>
    <row r="166" spans="1:8" s="734" customFormat="1" ht="17.45" customHeight="1">
      <c r="A166" s="754"/>
      <c r="B166" s="755"/>
      <c r="C166" s="752"/>
      <c r="D166" s="749"/>
      <c r="E166" s="749"/>
      <c r="F166" s="749"/>
    </row>
    <row r="167" spans="1:8" s="734" customFormat="1" ht="17.45" customHeight="1">
      <c r="A167" s="754"/>
      <c r="B167" s="755"/>
      <c r="C167" s="752"/>
      <c r="D167" s="749"/>
      <c r="E167" s="749"/>
      <c r="F167" s="749"/>
    </row>
    <row r="168" spans="1:8" s="734" customFormat="1" ht="17.45" customHeight="1">
      <c r="A168" s="754"/>
      <c r="B168" s="755"/>
      <c r="C168" s="752"/>
      <c r="D168" s="749"/>
      <c r="E168" s="749"/>
      <c r="F168" s="749"/>
      <c r="G168" s="749"/>
      <c r="H168" s="749"/>
    </row>
    <row r="169" spans="1:8" s="734" customFormat="1" ht="17.45" customHeight="1">
      <c r="A169" s="754"/>
      <c r="B169" s="755"/>
      <c r="C169" s="752"/>
      <c r="D169" s="749"/>
      <c r="E169" s="749"/>
      <c r="F169" s="749"/>
      <c r="G169" s="749"/>
      <c r="H169" s="749"/>
    </row>
    <row r="170" spans="1:8" ht="25.5" customHeight="1">
      <c r="A170" s="724"/>
      <c r="C170" s="752"/>
      <c r="G170" s="744"/>
      <c r="H170" s="753"/>
    </row>
  </sheetData>
  <mergeCells count="18">
    <mergeCell ref="A118:H118"/>
    <mergeCell ref="A144:H144"/>
    <mergeCell ref="A10:H10"/>
    <mergeCell ref="A11:H11"/>
    <mergeCell ref="A37:H37"/>
    <mergeCell ref="A63:H63"/>
    <mergeCell ref="A91:H91"/>
    <mergeCell ref="A92:H92"/>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24" customWidth="1"/>
    <col min="3" max="3" width="5.7109375" style="724" customWidth="1"/>
    <col min="4" max="4" width="36.85546875" style="724" customWidth="1"/>
    <col min="5" max="8" width="14.7109375" style="749" customWidth="1"/>
    <col min="9" max="9" width="14.7109375" style="724" customWidth="1"/>
    <col min="10" max="10" width="16.28515625" style="724" customWidth="1"/>
    <col min="11" max="16384" width="11.42578125" style="724"/>
  </cols>
  <sheetData>
    <row r="1" spans="1:11" ht="15" customHeight="1">
      <c r="A1" s="812" t="s">
        <v>1764</v>
      </c>
      <c r="E1" s="809"/>
      <c r="F1" s="809"/>
      <c r="G1" s="809"/>
      <c r="H1" s="809"/>
    </row>
    <row r="2" spans="1:11" s="734" customFormat="1" ht="15.95" customHeight="1">
      <c r="A2" s="1196" t="s">
        <v>680</v>
      </c>
      <c r="B2" s="1196"/>
      <c r="C2" s="1196"/>
      <c r="D2" s="1196"/>
      <c r="E2" s="1196"/>
      <c r="F2" s="1196"/>
      <c r="G2" s="1196"/>
      <c r="H2" s="1196"/>
      <c r="I2" s="1196"/>
      <c r="J2" s="1196"/>
    </row>
    <row r="3" spans="1:11" s="734" customFormat="1" ht="15.95" customHeight="1">
      <c r="A3" s="1196" t="s">
        <v>1484</v>
      </c>
      <c r="B3" s="1196"/>
      <c r="C3" s="1196"/>
      <c r="D3" s="1196"/>
      <c r="E3" s="1196"/>
      <c r="F3" s="1196"/>
      <c r="G3" s="1196"/>
      <c r="H3" s="1196"/>
      <c r="I3" s="1196"/>
      <c r="J3" s="1196"/>
    </row>
    <row r="4" spans="1:11" s="734" customFormat="1" ht="15.95" customHeight="1">
      <c r="A4" s="1196" t="s">
        <v>1492</v>
      </c>
      <c r="B4" s="1196"/>
      <c r="C4" s="1196"/>
      <c r="D4" s="1196"/>
      <c r="E4" s="1196"/>
      <c r="F4" s="1196"/>
      <c r="G4" s="1196"/>
      <c r="H4" s="1196"/>
      <c r="I4" s="1196"/>
      <c r="J4" s="1196"/>
    </row>
    <row r="5" spans="1:11" s="734" customFormat="1" ht="15.95" customHeight="1">
      <c r="A5" s="1196" t="s">
        <v>1493</v>
      </c>
      <c r="B5" s="1196"/>
      <c r="C5" s="1196"/>
      <c r="D5" s="1196"/>
      <c r="E5" s="1196"/>
      <c r="F5" s="1196"/>
      <c r="G5" s="1196"/>
      <c r="H5" s="1196"/>
      <c r="I5" s="1196"/>
      <c r="J5" s="1196"/>
    </row>
    <row r="6" spans="1:11" s="734" customFormat="1" ht="20.100000000000001" customHeight="1">
      <c r="A6" s="762" t="s">
        <v>1752</v>
      </c>
      <c r="B6" s="762"/>
      <c r="C6" s="762"/>
      <c r="D6" s="762"/>
      <c r="E6" s="762"/>
      <c r="F6" s="762"/>
      <c r="G6" s="762"/>
      <c r="H6" s="762"/>
      <c r="I6" s="762"/>
      <c r="J6" s="762"/>
      <c r="K6" s="763"/>
    </row>
    <row r="7" spans="1:11" s="764" customFormat="1" ht="39.950000000000003" customHeight="1">
      <c r="A7" s="1220" t="s">
        <v>437</v>
      </c>
      <c r="B7" s="1220"/>
      <c r="C7" s="1220"/>
      <c r="D7" s="1220"/>
      <c r="E7" s="1220"/>
      <c r="F7" s="1220"/>
      <c r="G7" s="1220"/>
      <c r="H7" s="1220"/>
      <c r="I7" s="1220"/>
      <c r="J7" s="1220"/>
    </row>
    <row r="8" spans="1:11" ht="30" customHeight="1">
      <c r="A8" s="1198" t="s">
        <v>1494</v>
      </c>
      <c r="B8" s="1198"/>
      <c r="C8" s="1198"/>
      <c r="D8" s="1199"/>
      <c r="E8" s="1204" t="s">
        <v>1485</v>
      </c>
      <c r="F8" s="1205"/>
      <c r="G8" s="1205"/>
      <c r="H8" s="1205"/>
      <c r="I8" s="1205"/>
      <c r="J8" s="1205"/>
    </row>
    <row r="9" spans="1:11" ht="30" customHeight="1">
      <c r="A9" s="1200"/>
      <c r="B9" s="1200"/>
      <c r="C9" s="1200"/>
      <c r="D9" s="1201"/>
      <c r="E9" s="1199" t="s">
        <v>1486</v>
      </c>
      <c r="F9" s="1208" t="s">
        <v>1063</v>
      </c>
      <c r="G9" s="1204" t="s">
        <v>550</v>
      </c>
      <c r="H9" s="1210"/>
      <c r="I9" s="1208" t="s">
        <v>1495</v>
      </c>
      <c r="J9" s="1211" t="s">
        <v>1487</v>
      </c>
    </row>
    <row r="10" spans="1:11" ht="30" customHeight="1">
      <c r="A10" s="1200"/>
      <c r="B10" s="1200"/>
      <c r="C10" s="1200"/>
      <c r="D10" s="1201"/>
      <c r="E10" s="1203"/>
      <c r="F10" s="1209"/>
      <c r="G10" s="735" t="s">
        <v>548</v>
      </c>
      <c r="H10" s="735" t="s">
        <v>537</v>
      </c>
      <c r="I10" s="1209"/>
      <c r="J10" s="1212"/>
    </row>
    <row r="11" spans="1:11" ht="20.100000000000001" customHeight="1">
      <c r="A11" s="1202"/>
      <c r="B11" s="1202"/>
      <c r="C11" s="1202"/>
      <c r="D11" s="1203"/>
      <c r="E11" s="765" t="s">
        <v>183</v>
      </c>
      <c r="F11" s="766" t="s">
        <v>543</v>
      </c>
      <c r="G11" s="767" t="s">
        <v>183</v>
      </c>
      <c r="H11" s="766" t="s">
        <v>543</v>
      </c>
      <c r="I11" s="768" t="s">
        <v>183</v>
      </c>
      <c r="J11" s="769" t="s">
        <v>672</v>
      </c>
    </row>
    <row r="12" spans="1:11" s="744" customFormat="1" ht="30" customHeight="1">
      <c r="A12" s="1221"/>
      <c r="B12" s="1221"/>
      <c r="C12" s="1221"/>
      <c r="D12" s="1221"/>
      <c r="E12" s="1221"/>
      <c r="F12" s="1221"/>
      <c r="G12" s="1221"/>
      <c r="H12" s="1221"/>
      <c r="I12" s="1221"/>
      <c r="J12" s="1221"/>
    </row>
    <row r="13" spans="1:11" s="734" customFormat="1" ht="30" customHeight="1">
      <c r="A13" s="1196" t="s">
        <v>514</v>
      </c>
      <c r="B13" s="1196"/>
      <c r="C13" s="1196"/>
      <c r="D13" s="1196"/>
      <c r="E13" s="770">
        <v>149046</v>
      </c>
      <c r="F13" s="770">
        <v>27588.32</v>
      </c>
      <c r="G13" s="770">
        <v>234420</v>
      </c>
      <c r="H13" s="770">
        <v>23851.35</v>
      </c>
      <c r="I13" s="770">
        <v>894918</v>
      </c>
      <c r="J13" s="770">
        <v>71382952</v>
      </c>
    </row>
    <row r="14" spans="1:11" s="734" customFormat="1" ht="16.5" customHeight="1">
      <c r="A14" s="1196" t="s">
        <v>1496</v>
      </c>
      <c r="B14" s="1196"/>
      <c r="C14" s="1196"/>
      <c r="D14" s="1196"/>
      <c r="E14" s="770"/>
      <c r="F14" s="770"/>
      <c r="G14" s="770"/>
      <c r="H14" s="770"/>
      <c r="I14" s="770"/>
      <c r="J14" s="770"/>
    </row>
    <row r="15" spans="1:11" s="734" customFormat="1" ht="12" customHeight="1">
      <c r="A15" s="1222" t="s">
        <v>1753</v>
      </c>
      <c r="B15" s="1222"/>
      <c r="C15" s="1222"/>
      <c r="D15" s="1222"/>
      <c r="E15" s="770">
        <v>149599</v>
      </c>
      <c r="F15" s="770">
        <v>26200.19</v>
      </c>
      <c r="G15" s="770">
        <v>229942</v>
      </c>
      <c r="H15" s="770">
        <v>23278.720000000001</v>
      </c>
      <c r="I15" s="770">
        <v>885476</v>
      </c>
      <c r="J15" s="770">
        <v>65412574</v>
      </c>
    </row>
    <row r="16" spans="1:11" s="734" customFormat="1" ht="12" customHeight="1">
      <c r="A16" s="1222" t="s">
        <v>1754</v>
      </c>
      <c r="B16" s="1196"/>
      <c r="C16" s="1196"/>
      <c r="D16" s="1196"/>
      <c r="E16" s="770">
        <v>157197</v>
      </c>
      <c r="F16" s="770">
        <v>25827.170000000002</v>
      </c>
      <c r="G16" s="770">
        <v>245325</v>
      </c>
      <c r="H16" s="770">
        <v>24505.879999999997</v>
      </c>
      <c r="I16" s="770">
        <v>942459</v>
      </c>
      <c r="J16" s="770">
        <v>63888454</v>
      </c>
    </row>
    <row r="17" spans="1:19" s="734" customFormat="1" ht="12" customHeight="1">
      <c r="A17" s="1222" t="s">
        <v>1755</v>
      </c>
      <c r="B17" s="1196"/>
      <c r="C17" s="1196"/>
      <c r="D17" s="1196"/>
      <c r="E17" s="770">
        <v>145263</v>
      </c>
      <c r="F17" s="770">
        <v>23108.09</v>
      </c>
      <c r="G17" s="770">
        <v>196152</v>
      </c>
      <c r="H17" s="770">
        <v>21049.19</v>
      </c>
      <c r="I17" s="770">
        <v>811643</v>
      </c>
      <c r="J17" s="770">
        <v>53384433</v>
      </c>
      <c r="K17" s="771"/>
      <c r="L17" s="771"/>
      <c r="M17" s="771"/>
      <c r="N17" s="771"/>
      <c r="O17" s="771"/>
      <c r="P17" s="771"/>
      <c r="Q17" s="771"/>
      <c r="R17" s="771"/>
      <c r="S17" s="771"/>
    </row>
    <row r="18" spans="1:19" s="734" customFormat="1" ht="50.1" customHeight="1">
      <c r="A18" s="1195" t="s">
        <v>1497</v>
      </c>
      <c r="B18" s="1195"/>
      <c r="C18" s="1195"/>
      <c r="D18" s="1195"/>
      <c r="E18" s="743">
        <v>118200</v>
      </c>
      <c r="F18" s="743">
        <v>4273.09</v>
      </c>
      <c r="G18" s="743">
        <v>229744</v>
      </c>
      <c r="H18" s="743">
        <v>23518.55</v>
      </c>
      <c r="I18" s="743">
        <v>883595</v>
      </c>
      <c r="J18" s="743">
        <v>41394616</v>
      </c>
    </row>
    <row r="19" spans="1:19" s="744" customFormat="1" ht="24.95" customHeight="1">
      <c r="A19" s="1195" t="s">
        <v>1498</v>
      </c>
      <c r="B19" s="1195"/>
      <c r="C19" s="1195"/>
      <c r="D19" s="1195"/>
      <c r="E19" s="743"/>
      <c r="F19" s="743"/>
      <c r="G19" s="743"/>
      <c r="H19" s="743"/>
      <c r="I19" s="743"/>
      <c r="J19" s="743"/>
    </row>
    <row r="20" spans="1:19" s="734" customFormat="1" ht="12" customHeight="1">
      <c r="A20" s="772"/>
      <c r="B20" s="734" t="s">
        <v>1499</v>
      </c>
      <c r="E20" s="770" t="s">
        <v>445</v>
      </c>
      <c r="F20" s="770" t="s">
        <v>445</v>
      </c>
      <c r="G20" s="770" t="s">
        <v>445</v>
      </c>
      <c r="H20" s="770" t="s">
        <v>445</v>
      </c>
      <c r="I20" s="770" t="s">
        <v>445</v>
      </c>
      <c r="J20" s="770" t="s">
        <v>445</v>
      </c>
    </row>
    <row r="21" spans="1:19" s="734" customFormat="1" ht="12" customHeight="1">
      <c r="B21" s="734" t="s">
        <v>1500</v>
      </c>
      <c r="C21" s="772"/>
      <c r="D21" s="772"/>
      <c r="E21" s="770" t="s">
        <v>445</v>
      </c>
      <c r="F21" s="770" t="s">
        <v>445</v>
      </c>
      <c r="G21" s="770" t="s">
        <v>445</v>
      </c>
      <c r="H21" s="770" t="s">
        <v>445</v>
      </c>
      <c r="I21" s="770" t="s">
        <v>445</v>
      </c>
      <c r="J21" s="770" t="s">
        <v>445</v>
      </c>
    </row>
    <row r="22" spans="1:19" s="734" customFormat="1" ht="12" customHeight="1">
      <c r="B22" s="734" t="s">
        <v>1491</v>
      </c>
      <c r="C22" s="772"/>
      <c r="D22" s="772"/>
      <c r="E22" s="770" t="s">
        <v>445</v>
      </c>
      <c r="F22" s="770" t="s">
        <v>445</v>
      </c>
      <c r="G22" s="770" t="s">
        <v>445</v>
      </c>
      <c r="H22" s="770" t="s">
        <v>445</v>
      </c>
      <c r="I22" s="770" t="s">
        <v>445</v>
      </c>
      <c r="J22" s="770" t="s">
        <v>445</v>
      </c>
    </row>
    <row r="23" spans="1:19" s="734" customFormat="1" ht="12" customHeight="1">
      <c r="B23" s="734" t="s">
        <v>287</v>
      </c>
      <c r="C23" s="772"/>
      <c r="D23" s="772"/>
      <c r="E23" s="770">
        <v>308</v>
      </c>
      <c r="F23" s="770">
        <v>31.76</v>
      </c>
      <c r="G23" s="770">
        <v>10645</v>
      </c>
      <c r="H23" s="770">
        <v>351.51</v>
      </c>
      <c r="I23" s="770">
        <v>14693</v>
      </c>
      <c r="J23" s="770">
        <v>740954</v>
      </c>
    </row>
    <row r="24" spans="1:19" s="744" customFormat="1" ht="24.95" customHeight="1">
      <c r="A24" s="733" t="s">
        <v>1501</v>
      </c>
      <c r="B24" s="733"/>
      <c r="C24" s="733"/>
      <c r="D24" s="733"/>
      <c r="E24" s="743"/>
      <c r="F24" s="743"/>
      <c r="G24" s="743"/>
      <c r="H24" s="743"/>
      <c r="I24" s="743"/>
      <c r="J24" s="743"/>
    </row>
    <row r="25" spans="1:19" s="734" customFormat="1" ht="12" customHeight="1">
      <c r="B25" s="734" t="s">
        <v>845</v>
      </c>
      <c r="E25" s="770">
        <v>8792</v>
      </c>
      <c r="F25" s="770">
        <v>990.7</v>
      </c>
      <c r="G25" s="770">
        <v>61277</v>
      </c>
      <c r="H25" s="770">
        <v>5362.79</v>
      </c>
      <c r="I25" s="770">
        <v>190246</v>
      </c>
      <c r="J25" s="770">
        <v>9213420</v>
      </c>
    </row>
    <row r="26" spans="1:19" s="744" customFormat="1" ht="34.5" customHeight="1">
      <c r="A26" s="733" t="s">
        <v>1502</v>
      </c>
      <c r="E26" s="743"/>
      <c r="F26" s="743"/>
      <c r="G26" s="743"/>
      <c r="H26" s="743"/>
      <c r="I26" s="743"/>
      <c r="J26" s="743"/>
    </row>
    <row r="27" spans="1:19" s="734" customFormat="1" ht="12" customHeight="1">
      <c r="B27" s="734" t="s">
        <v>1488</v>
      </c>
      <c r="E27" s="770">
        <v>839</v>
      </c>
      <c r="F27" s="770">
        <v>60.36</v>
      </c>
      <c r="G27" s="770">
        <v>7335</v>
      </c>
      <c r="H27" s="770">
        <v>402.44</v>
      </c>
      <c r="I27" s="770">
        <v>16749</v>
      </c>
      <c r="J27" s="770">
        <v>813710</v>
      </c>
    </row>
    <row r="28" spans="1:19" s="734" customFormat="1" ht="12" customHeight="1">
      <c r="B28" s="734" t="s">
        <v>795</v>
      </c>
      <c r="E28" s="770">
        <v>20955</v>
      </c>
      <c r="F28" s="770">
        <v>1608.06</v>
      </c>
      <c r="G28" s="770">
        <v>112081</v>
      </c>
      <c r="H28" s="770">
        <v>8929.869999999999</v>
      </c>
      <c r="I28" s="770">
        <v>340001</v>
      </c>
      <c r="J28" s="770">
        <v>16100480</v>
      </c>
    </row>
    <row r="29" spans="1:19" s="734" customFormat="1" ht="12" customHeight="1">
      <c r="B29" s="734" t="s">
        <v>1503</v>
      </c>
      <c r="E29" s="770"/>
      <c r="F29" s="770"/>
      <c r="G29" s="770"/>
      <c r="H29" s="770"/>
      <c r="I29" s="770"/>
      <c r="J29" s="770"/>
    </row>
    <row r="30" spans="1:19" s="734" customFormat="1" ht="12" customHeight="1">
      <c r="C30" s="734" t="s">
        <v>1504</v>
      </c>
      <c r="E30" s="770">
        <v>16820</v>
      </c>
      <c r="F30" s="770">
        <v>1356.6299999999999</v>
      </c>
      <c r="G30" s="770">
        <v>91884</v>
      </c>
      <c r="H30" s="770">
        <v>7371.25</v>
      </c>
      <c r="I30" s="770">
        <v>281237</v>
      </c>
      <c r="J30" s="770">
        <v>13352935</v>
      </c>
    </row>
    <row r="31" spans="1:19" s="734" customFormat="1" ht="12" customHeight="1">
      <c r="C31" s="734" t="s">
        <v>1505</v>
      </c>
      <c r="E31" s="770">
        <v>339</v>
      </c>
      <c r="F31" s="770">
        <v>28.22</v>
      </c>
      <c r="G31" s="770">
        <v>3972</v>
      </c>
      <c r="H31" s="770">
        <v>265.99</v>
      </c>
      <c r="I31" s="770">
        <v>10108</v>
      </c>
      <c r="J31" s="770">
        <v>478692</v>
      </c>
    </row>
    <row r="32" spans="1:19" s="734" customFormat="1" ht="12" customHeight="1">
      <c r="C32" s="734" t="s">
        <v>1506</v>
      </c>
      <c r="E32" s="770">
        <v>3796</v>
      </c>
      <c r="F32" s="770">
        <v>223.21999999999997</v>
      </c>
      <c r="G32" s="770">
        <v>16225</v>
      </c>
      <c r="H32" s="770">
        <v>1292.6300000000001</v>
      </c>
      <c r="I32" s="770">
        <v>48656</v>
      </c>
      <c r="J32" s="770">
        <v>2268853</v>
      </c>
    </row>
    <row r="33" spans="1:10" s="744" customFormat="1" ht="20.100000000000001" customHeight="1">
      <c r="A33" s="733"/>
      <c r="B33" s="733" t="s">
        <v>1507</v>
      </c>
      <c r="E33" s="743">
        <v>95913</v>
      </c>
      <c r="F33" s="743">
        <v>2578.6</v>
      </c>
      <c r="G33" s="743">
        <v>106671</v>
      </c>
      <c r="H33" s="743">
        <v>13985.070000000002</v>
      </c>
      <c r="I33" s="743">
        <v>519245</v>
      </c>
      <c r="J33" s="743">
        <v>23998022</v>
      </c>
    </row>
    <row r="34" spans="1:10" s="734" customFormat="1" ht="12" customHeight="1">
      <c r="A34" s="772"/>
      <c r="B34" s="772" t="s">
        <v>1508</v>
      </c>
      <c r="E34" s="743">
        <v>493</v>
      </c>
      <c r="F34" s="743">
        <v>26.07</v>
      </c>
      <c r="G34" s="743">
        <v>3657</v>
      </c>
      <c r="H34" s="743">
        <v>201.17000000000002</v>
      </c>
      <c r="I34" s="743">
        <v>7600</v>
      </c>
      <c r="J34" s="743">
        <v>482404</v>
      </c>
    </row>
    <row r="35" spans="1:10" s="744" customFormat="1" ht="50.1" customHeight="1">
      <c r="A35" s="733" t="s">
        <v>1509</v>
      </c>
      <c r="B35" s="733"/>
      <c r="C35" s="733"/>
      <c r="D35" s="723"/>
      <c r="E35" s="743">
        <v>30846</v>
      </c>
      <c r="F35" s="743">
        <v>23315.23</v>
      </c>
      <c r="G35" s="743">
        <v>4676</v>
      </c>
      <c r="H35" s="743">
        <v>332.8</v>
      </c>
      <c r="I35" s="743">
        <v>11323</v>
      </c>
      <c r="J35" s="743">
        <v>29988336</v>
      </c>
    </row>
    <row r="36" spans="1:10" s="744" customFormat="1" ht="24.95" customHeight="1">
      <c r="A36" s="733" t="s">
        <v>1498</v>
      </c>
      <c r="E36" s="743"/>
      <c r="F36" s="743"/>
      <c r="G36" s="743"/>
      <c r="H36" s="743"/>
      <c r="I36" s="743"/>
      <c r="J36" s="743"/>
    </row>
    <row r="37" spans="1:10" s="734" customFormat="1" ht="12" customHeight="1">
      <c r="B37" s="772" t="s">
        <v>495</v>
      </c>
      <c r="E37" s="770">
        <v>798</v>
      </c>
      <c r="F37" s="770">
        <v>837.2</v>
      </c>
      <c r="G37" s="770">
        <v>1174</v>
      </c>
      <c r="H37" s="770">
        <v>40.260000000000005</v>
      </c>
      <c r="I37" s="770">
        <v>1682</v>
      </c>
      <c r="J37" s="770">
        <v>2061561</v>
      </c>
    </row>
    <row r="38" spans="1:10" s="734" customFormat="1" ht="12" customHeight="1">
      <c r="B38" s="772" t="s">
        <v>21</v>
      </c>
      <c r="E38" s="770">
        <v>3101</v>
      </c>
      <c r="F38" s="770">
        <v>2861.63</v>
      </c>
      <c r="G38" s="770">
        <v>562</v>
      </c>
      <c r="H38" s="770">
        <v>50.55</v>
      </c>
      <c r="I38" s="770">
        <v>1562</v>
      </c>
      <c r="J38" s="770">
        <v>6270585</v>
      </c>
    </row>
    <row r="39" spans="1:10" s="734" customFormat="1" ht="12" customHeight="1">
      <c r="B39" s="772" t="s">
        <v>1510</v>
      </c>
      <c r="E39" s="770">
        <v>4820</v>
      </c>
      <c r="F39" s="770">
        <v>2993.5</v>
      </c>
      <c r="G39" s="770">
        <v>388</v>
      </c>
      <c r="H39" s="770">
        <v>43.910000000000004</v>
      </c>
      <c r="I39" s="770">
        <v>1582</v>
      </c>
      <c r="J39" s="770">
        <v>1043915</v>
      </c>
    </row>
    <row r="40" spans="1:10" s="734" customFormat="1" ht="12" customHeight="1">
      <c r="B40" s="772" t="s">
        <v>1511</v>
      </c>
      <c r="E40" s="770">
        <v>17587</v>
      </c>
      <c r="F40" s="770">
        <v>14382.789999999999</v>
      </c>
      <c r="G40" s="770">
        <v>2158</v>
      </c>
      <c r="H40" s="770">
        <v>173.94</v>
      </c>
      <c r="I40" s="770">
        <v>5830</v>
      </c>
      <c r="J40" s="770">
        <v>14681440</v>
      </c>
    </row>
    <row r="41" spans="1:10" s="734" customFormat="1" ht="12" customHeight="1">
      <c r="C41" s="734" t="s">
        <v>1501</v>
      </c>
      <c r="E41" s="770"/>
      <c r="F41" s="770"/>
      <c r="G41" s="770"/>
      <c r="H41" s="770"/>
      <c r="I41" s="770"/>
      <c r="J41" s="770"/>
    </row>
    <row r="42" spans="1:10" s="734" customFormat="1" ht="12" customHeight="1">
      <c r="C42" s="734" t="s">
        <v>1512</v>
      </c>
      <c r="E42" s="770">
        <v>4182</v>
      </c>
      <c r="F42" s="770">
        <v>4025.3300000000004</v>
      </c>
      <c r="G42" s="770">
        <v>385</v>
      </c>
      <c r="H42" s="770">
        <v>43.230000000000004</v>
      </c>
      <c r="I42" s="770">
        <v>1459</v>
      </c>
      <c r="J42" s="770">
        <v>4640940</v>
      </c>
    </row>
    <row r="43" spans="1:10" s="734" customFormat="1" ht="12" customHeight="1">
      <c r="C43" s="734" t="s">
        <v>1513</v>
      </c>
      <c r="E43" s="770">
        <v>7814</v>
      </c>
      <c r="F43" s="770">
        <v>7105.72</v>
      </c>
      <c r="G43" s="770">
        <v>1299</v>
      </c>
      <c r="H43" s="770">
        <v>110.44</v>
      </c>
      <c r="I43" s="770">
        <v>3833</v>
      </c>
      <c r="J43" s="770">
        <v>5541063</v>
      </c>
    </row>
    <row r="44" spans="1:10" s="734" customFormat="1" ht="12" customHeight="1">
      <c r="C44" s="734" t="s">
        <v>1514</v>
      </c>
      <c r="E44" s="770">
        <v>1511</v>
      </c>
      <c r="F44" s="770">
        <v>881.61</v>
      </c>
      <c r="G44" s="770">
        <v>451</v>
      </c>
      <c r="H44" s="770">
        <v>17.84</v>
      </c>
      <c r="I44" s="770">
        <v>489</v>
      </c>
      <c r="J44" s="770">
        <v>2020552</v>
      </c>
    </row>
    <row r="45" spans="1:10" s="734" customFormat="1" ht="12" customHeight="1">
      <c r="B45" s="772" t="s">
        <v>1515</v>
      </c>
      <c r="E45" s="770">
        <v>4540</v>
      </c>
      <c r="F45" s="770">
        <v>2240.1099999999997</v>
      </c>
      <c r="G45" s="770">
        <v>394</v>
      </c>
      <c r="H45" s="770">
        <v>24.14</v>
      </c>
      <c r="I45" s="770">
        <v>667</v>
      </c>
      <c r="J45" s="770">
        <v>5930835</v>
      </c>
    </row>
    <row r="46" spans="1:10" s="744" customFormat="1" ht="24.95" customHeight="1">
      <c r="A46" s="733" t="s">
        <v>1501</v>
      </c>
      <c r="E46" s="743"/>
      <c r="F46" s="743"/>
      <c r="G46" s="743"/>
      <c r="H46" s="743"/>
      <c r="I46" s="743"/>
      <c r="J46" s="743"/>
    </row>
    <row r="47" spans="1:10" s="734" customFormat="1" ht="12" customHeight="1">
      <c r="B47" s="772" t="s">
        <v>1489</v>
      </c>
      <c r="E47" s="770">
        <v>5582</v>
      </c>
      <c r="F47" s="770">
        <v>3288.4800000000005</v>
      </c>
      <c r="G47" s="770">
        <v>1566</v>
      </c>
      <c r="H47" s="770">
        <v>62.929999999999993</v>
      </c>
      <c r="I47" s="770">
        <v>2315</v>
      </c>
      <c r="J47" s="770">
        <v>8437061</v>
      </c>
    </row>
    <row r="48" spans="1:10" s="744" customFormat="1" ht="35.1" customHeight="1">
      <c r="A48" s="733" t="s">
        <v>1502</v>
      </c>
      <c r="E48" s="743"/>
      <c r="F48" s="743"/>
      <c r="G48" s="743"/>
      <c r="H48" s="743"/>
      <c r="I48" s="743"/>
      <c r="J48" s="743"/>
    </row>
    <row r="49" spans="2:11" s="734" customFormat="1" ht="12" customHeight="1">
      <c r="B49" s="772" t="s">
        <v>1488</v>
      </c>
      <c r="E49" s="770">
        <v>3162</v>
      </c>
      <c r="F49" s="770">
        <v>1850.73</v>
      </c>
      <c r="G49" s="770">
        <v>-197</v>
      </c>
      <c r="H49" s="770">
        <v>-13.52</v>
      </c>
      <c r="I49" s="770">
        <v>-557</v>
      </c>
      <c r="J49" s="770">
        <v>5534472</v>
      </c>
    </row>
    <row r="50" spans="2:11" s="734" customFormat="1" ht="12" customHeight="1">
      <c r="B50" s="772" t="s">
        <v>795</v>
      </c>
      <c r="E50" s="770">
        <v>19278</v>
      </c>
      <c r="F50" s="770">
        <v>19362.68</v>
      </c>
      <c r="G50" s="770">
        <v>3310</v>
      </c>
      <c r="H50" s="770">
        <v>213.33</v>
      </c>
      <c r="I50" s="770">
        <v>7387</v>
      </c>
      <c r="J50" s="770">
        <v>21035806</v>
      </c>
    </row>
    <row r="51" spans="2:11" s="734" customFormat="1" ht="12" customHeight="1">
      <c r="C51" s="734" t="s">
        <v>1498</v>
      </c>
      <c r="E51" s="770"/>
      <c r="F51" s="770"/>
      <c r="G51" s="770"/>
      <c r="H51" s="770"/>
      <c r="I51" s="770"/>
      <c r="J51" s="770"/>
    </row>
    <row r="52" spans="2:11" s="734" customFormat="1" ht="12" customHeight="1">
      <c r="C52" s="734" t="s">
        <v>1516</v>
      </c>
      <c r="E52" s="770">
        <v>4532</v>
      </c>
      <c r="F52" s="770">
        <v>2999.1099999999997</v>
      </c>
      <c r="G52" s="770">
        <v>204</v>
      </c>
      <c r="H52" s="770">
        <v>19.89</v>
      </c>
      <c r="I52" s="770">
        <v>736</v>
      </c>
      <c r="J52" s="770">
        <v>1022557</v>
      </c>
    </row>
    <row r="53" spans="2:11" s="734" customFormat="1" ht="12" customHeight="1">
      <c r="C53" s="734" t="s">
        <v>1517</v>
      </c>
      <c r="E53" s="770">
        <v>5206</v>
      </c>
      <c r="F53" s="770">
        <v>5692.39</v>
      </c>
      <c r="G53" s="770">
        <v>237</v>
      </c>
      <c r="H53" s="770">
        <v>24.3</v>
      </c>
      <c r="I53" s="770">
        <v>796</v>
      </c>
      <c r="J53" s="770">
        <v>6206202</v>
      </c>
    </row>
    <row r="54" spans="2:11" s="734" customFormat="1" ht="12" customHeight="1">
      <c r="C54" s="734" t="s">
        <v>1518</v>
      </c>
      <c r="D54" s="773"/>
      <c r="E54" s="774"/>
      <c r="F54" s="774"/>
      <c r="G54" s="774"/>
      <c r="H54" s="774"/>
      <c r="I54" s="774"/>
      <c r="J54" s="774"/>
    </row>
    <row r="55" spans="2:11" s="734" customFormat="1" ht="12" customHeight="1">
      <c r="C55" s="734" t="s">
        <v>1519</v>
      </c>
      <c r="D55" s="772"/>
      <c r="E55" s="774"/>
      <c r="F55" s="774"/>
      <c r="G55" s="774"/>
      <c r="H55" s="774"/>
      <c r="I55" s="774"/>
      <c r="J55" s="774"/>
    </row>
    <row r="56" spans="2:11" s="734" customFormat="1" ht="12" customHeight="1">
      <c r="C56" s="734" t="s">
        <v>1520</v>
      </c>
      <c r="D56" s="722"/>
      <c r="E56" s="774"/>
      <c r="F56" s="774"/>
      <c r="G56" s="774"/>
      <c r="H56" s="774"/>
      <c r="I56" s="774"/>
      <c r="J56" s="774"/>
    </row>
    <row r="57" spans="2:11" s="734" customFormat="1" ht="12" customHeight="1">
      <c r="C57" s="734" t="s">
        <v>1521</v>
      </c>
      <c r="D57" s="773"/>
      <c r="E57" s="770">
        <v>7833</v>
      </c>
      <c r="F57" s="770">
        <v>8283.23</v>
      </c>
      <c r="G57" s="770">
        <v>1587</v>
      </c>
      <c r="H57" s="770">
        <v>92.88</v>
      </c>
      <c r="I57" s="770">
        <v>3010</v>
      </c>
      <c r="J57" s="770">
        <v>10262059</v>
      </c>
    </row>
    <row r="58" spans="2:11" s="734" customFormat="1" ht="12" customHeight="1">
      <c r="C58" s="734" t="s">
        <v>1522</v>
      </c>
      <c r="D58" s="773"/>
      <c r="E58" s="770"/>
      <c r="F58" s="770"/>
      <c r="G58" s="770"/>
      <c r="H58" s="770"/>
      <c r="I58" s="770"/>
      <c r="J58" s="770"/>
    </row>
    <row r="59" spans="2:11" s="734" customFormat="1" ht="12" customHeight="1">
      <c r="C59" s="734" t="s">
        <v>1523</v>
      </c>
      <c r="E59" s="770">
        <v>375</v>
      </c>
      <c r="F59" s="770">
        <v>733.75</v>
      </c>
      <c r="G59" s="770">
        <v>154</v>
      </c>
      <c r="H59" s="770">
        <v>10.39</v>
      </c>
      <c r="I59" s="770">
        <v>355</v>
      </c>
      <c r="J59" s="770">
        <v>1088647</v>
      </c>
    </row>
    <row r="60" spans="2:11" s="744" customFormat="1" ht="20.100000000000001" customHeight="1">
      <c r="B60" s="733" t="s">
        <v>1507</v>
      </c>
      <c r="E60" s="770">
        <v>6811</v>
      </c>
      <c r="F60" s="770">
        <v>1347.9</v>
      </c>
      <c r="G60" s="770">
        <v>1234</v>
      </c>
      <c r="H60" s="770">
        <v>120.95</v>
      </c>
      <c r="I60" s="770">
        <v>4059</v>
      </c>
      <c r="J60" s="770">
        <v>1522926</v>
      </c>
    </row>
    <row r="61" spans="2:11" s="734" customFormat="1" ht="12" customHeight="1">
      <c r="B61" s="772" t="s">
        <v>1508</v>
      </c>
      <c r="E61" s="770">
        <v>1595</v>
      </c>
      <c r="F61" s="770">
        <v>753.91000000000008</v>
      </c>
      <c r="G61" s="770">
        <v>329</v>
      </c>
      <c r="H61" s="770">
        <v>12.040000000000001</v>
      </c>
      <c r="I61" s="770">
        <v>434</v>
      </c>
      <c r="J61" s="770">
        <v>1895132</v>
      </c>
    </row>
    <row r="62" spans="2:11" s="744" customFormat="1" ht="9.9499999999999993" customHeight="1">
      <c r="E62" s="756"/>
      <c r="F62" s="756"/>
      <c r="G62" s="756"/>
      <c r="H62" s="757"/>
      <c r="I62" s="756"/>
      <c r="J62" s="756"/>
    </row>
    <row r="63" spans="2:11" s="744" customFormat="1" ht="9.9499999999999993" customHeight="1">
      <c r="B63" s="1195"/>
      <c r="C63" s="1195"/>
      <c r="D63" s="1195"/>
      <c r="E63" s="756"/>
      <c r="F63" s="756"/>
      <c r="G63" s="756"/>
      <c r="H63" s="756"/>
      <c r="I63" s="756"/>
      <c r="J63" s="756"/>
    </row>
    <row r="64" spans="2:11" s="744" customFormat="1">
      <c r="B64" s="733"/>
      <c r="C64" s="733"/>
      <c r="D64" s="733"/>
      <c r="E64" s="756"/>
      <c r="F64" s="756"/>
      <c r="G64" s="756"/>
      <c r="H64" s="756"/>
      <c r="I64" s="756"/>
      <c r="J64" s="756"/>
      <c r="K64" s="756"/>
    </row>
    <row r="65" spans="1:11" s="744" customFormat="1" ht="5.0999999999999996" customHeight="1">
      <c r="B65" s="733"/>
      <c r="C65" s="733"/>
      <c r="D65" s="733"/>
      <c r="E65" s="756"/>
      <c r="F65" s="756"/>
      <c r="G65" s="756"/>
      <c r="H65" s="756"/>
      <c r="I65" s="756"/>
      <c r="J65" s="756"/>
      <c r="K65" s="756"/>
    </row>
    <row r="66" spans="1:11" s="744" customFormat="1" ht="9.9499999999999993" customHeight="1">
      <c r="B66" s="733"/>
      <c r="C66" s="733"/>
      <c r="D66" s="733"/>
      <c r="E66" s="756"/>
      <c r="F66" s="756"/>
      <c r="G66" s="756"/>
      <c r="H66" s="756"/>
      <c r="I66" s="756"/>
      <c r="J66" s="756"/>
    </row>
    <row r="67" spans="1:11" s="744" customFormat="1" ht="35.1" customHeight="1">
      <c r="A67" s="747" t="s">
        <v>1743</v>
      </c>
      <c r="B67" s="761"/>
      <c r="C67" s="761"/>
      <c r="D67" s="733"/>
      <c r="E67" s="756"/>
      <c r="F67" s="756"/>
      <c r="G67" s="756"/>
      <c r="H67" s="756"/>
      <c r="I67" s="756"/>
    </row>
    <row r="68" spans="1:11" s="744" customFormat="1" ht="9.9499999999999993" customHeight="1">
      <c r="E68" s="756"/>
      <c r="F68" s="757"/>
      <c r="G68" s="756"/>
      <c r="H68" s="757"/>
      <c r="I68" s="756"/>
      <c r="J68" s="756"/>
    </row>
    <row r="69" spans="1:11" s="744" customFormat="1" ht="9.9499999999999993" customHeight="1">
      <c r="A69" s="1213"/>
      <c r="B69" s="1213"/>
      <c r="C69" s="1213"/>
      <c r="D69" s="1213"/>
      <c r="E69" s="1213"/>
      <c r="F69" s="775"/>
      <c r="G69" s="776"/>
      <c r="H69" s="777"/>
      <c r="I69" s="777"/>
      <c r="J69" s="777"/>
    </row>
    <row r="70" spans="1:11" s="734" customFormat="1" ht="35.1" customHeight="1">
      <c r="A70" s="1196"/>
      <c r="B70" s="1196"/>
      <c r="C70" s="1196"/>
      <c r="D70" s="1196"/>
      <c r="E70" s="752"/>
      <c r="F70" s="749"/>
      <c r="G70" s="749"/>
      <c r="H70" s="749"/>
    </row>
    <row r="71" spans="1:11" s="744" customFormat="1" ht="24.95" customHeight="1">
      <c r="E71" s="752"/>
      <c r="F71" s="749"/>
      <c r="G71" s="749"/>
      <c r="H71" s="749"/>
    </row>
    <row r="72" spans="1:11" s="744" customFormat="1" ht="9.9499999999999993" customHeight="1">
      <c r="E72" s="752"/>
      <c r="F72" s="749"/>
      <c r="G72" s="749"/>
      <c r="H72" s="749"/>
    </row>
    <row r="73" spans="1:11" s="744" customFormat="1" ht="9.9499999999999993" customHeight="1">
      <c r="E73" s="752"/>
      <c r="F73" s="749"/>
      <c r="G73" s="749"/>
      <c r="H73" s="749"/>
    </row>
    <row r="74" spans="1:11" s="744" customFormat="1" ht="9.9499999999999993" customHeight="1">
      <c r="E74" s="752"/>
      <c r="F74" s="749"/>
      <c r="G74" s="749"/>
      <c r="H74" s="749"/>
    </row>
    <row r="75" spans="1:11" s="744" customFormat="1" ht="9.9499999999999993" customHeight="1">
      <c r="E75" s="752"/>
      <c r="F75" s="749"/>
      <c r="G75" s="749"/>
      <c r="H75" s="749"/>
    </row>
    <row r="76" spans="1:11" s="744" customFormat="1" ht="24.95" customHeight="1">
      <c r="E76" s="752"/>
      <c r="F76" s="749"/>
      <c r="G76" s="749"/>
      <c r="H76" s="749"/>
    </row>
    <row r="77" spans="1:11" s="744" customFormat="1" ht="24.95" customHeight="1">
      <c r="E77" s="752"/>
      <c r="F77" s="749"/>
      <c r="G77" s="749"/>
      <c r="H77" s="749"/>
    </row>
    <row r="78" spans="1:11" s="744" customFormat="1" ht="9.9499999999999993" customHeight="1">
      <c r="E78" s="752"/>
      <c r="F78" s="749"/>
      <c r="G78" s="749"/>
      <c r="H78" s="749"/>
    </row>
    <row r="79" spans="1:11" s="744" customFormat="1" ht="9.9499999999999993" customHeight="1">
      <c r="E79" s="752"/>
      <c r="F79" s="749"/>
      <c r="G79" s="749"/>
      <c r="H79" s="749"/>
    </row>
    <row r="80" spans="1:11" s="744" customFormat="1" ht="9.9499999999999993" customHeight="1">
      <c r="E80" s="752"/>
      <c r="F80" s="749"/>
      <c r="G80" s="749"/>
      <c r="H80" s="749"/>
    </row>
    <row r="81" spans="1:8" s="744" customFormat="1" ht="9.9499999999999993" customHeight="1">
      <c r="E81" s="752"/>
      <c r="F81" s="749"/>
      <c r="G81" s="749"/>
      <c r="H81" s="749"/>
    </row>
    <row r="82" spans="1:8" s="744" customFormat="1" ht="14.1" customHeight="1">
      <c r="E82" s="752"/>
      <c r="F82" s="749"/>
      <c r="G82" s="749"/>
      <c r="H82" s="749"/>
    </row>
    <row r="83" spans="1:8" s="744" customFormat="1" ht="9.9499999999999993" customHeight="1">
      <c r="E83" s="752"/>
      <c r="F83" s="749"/>
      <c r="G83" s="749"/>
      <c r="H83" s="749"/>
    </row>
    <row r="84" spans="1:8" s="744" customFormat="1" ht="50.1" customHeight="1">
      <c r="A84" s="1196"/>
      <c r="B84" s="1196"/>
      <c r="C84" s="1196"/>
      <c r="D84" s="1223"/>
      <c r="E84" s="752"/>
      <c r="F84" s="749"/>
      <c r="G84" s="749"/>
      <c r="H84" s="749"/>
    </row>
    <row r="85" spans="1:8" s="744" customFormat="1" ht="9.9499999999999993" customHeight="1">
      <c r="E85" s="752"/>
      <c r="F85" s="749"/>
      <c r="G85" s="749"/>
      <c r="H85" s="749"/>
    </row>
    <row r="86" spans="1:8" s="744" customFormat="1" ht="9.9499999999999993" customHeight="1">
      <c r="E86" s="752"/>
      <c r="F86" s="749"/>
      <c r="G86" s="749"/>
      <c r="H86" s="749"/>
    </row>
    <row r="87" spans="1:8" s="744" customFormat="1" ht="9.9499999999999993" customHeight="1">
      <c r="E87" s="752"/>
      <c r="F87" s="749"/>
      <c r="G87" s="749"/>
      <c r="H87" s="749"/>
    </row>
    <row r="88" spans="1:8" s="744" customFormat="1" ht="9.9499999999999993" customHeight="1">
      <c r="E88" s="752"/>
      <c r="F88" s="749"/>
      <c r="G88" s="749"/>
      <c r="H88" s="749"/>
    </row>
    <row r="89" spans="1:8" s="744" customFormat="1" ht="9.9499999999999993" customHeight="1">
      <c r="E89" s="752"/>
      <c r="F89" s="749"/>
      <c r="G89" s="749"/>
      <c r="H89" s="749"/>
    </row>
    <row r="90" spans="1:8" s="744" customFormat="1" ht="9.9499999999999993" customHeight="1">
      <c r="E90" s="752"/>
      <c r="F90" s="749"/>
      <c r="G90" s="749"/>
      <c r="H90" s="749"/>
    </row>
    <row r="91" spans="1:8" s="744" customFormat="1" ht="9.9499999999999993" customHeight="1">
      <c r="E91" s="752"/>
      <c r="F91" s="749"/>
      <c r="G91" s="749"/>
      <c r="H91" s="749"/>
    </row>
    <row r="92" spans="1:8" s="744" customFormat="1" ht="9.9499999999999993" customHeight="1">
      <c r="E92" s="752"/>
      <c r="F92" s="749"/>
      <c r="G92" s="749"/>
      <c r="H92" s="749"/>
    </row>
    <row r="93" spans="1:8" s="744" customFormat="1" ht="24.95" customHeight="1">
      <c r="E93" s="752"/>
      <c r="F93" s="749"/>
      <c r="G93" s="749"/>
      <c r="H93" s="749"/>
    </row>
    <row r="94" spans="1:8" s="744" customFormat="1" ht="9.9499999999999993" customHeight="1">
      <c r="E94" s="752"/>
      <c r="F94" s="749"/>
      <c r="G94" s="749"/>
      <c r="H94" s="749"/>
    </row>
    <row r="95" spans="1:8" s="744" customFormat="1" ht="9.9499999999999993" customHeight="1">
      <c r="E95" s="752"/>
      <c r="F95" s="749"/>
      <c r="G95" s="749"/>
      <c r="H95" s="749"/>
    </row>
    <row r="96" spans="1:8" s="744" customFormat="1" ht="9.9499999999999993" customHeight="1">
      <c r="E96" s="752"/>
      <c r="F96" s="749"/>
      <c r="G96" s="749"/>
      <c r="H96" s="749"/>
    </row>
    <row r="97" spans="1:10" s="744" customFormat="1" ht="9.9499999999999993" customHeight="1">
      <c r="C97" s="1195"/>
      <c r="D97" s="1215"/>
      <c r="E97" s="1216"/>
      <c r="F97" s="1213"/>
      <c r="G97" s="1213"/>
      <c r="H97" s="1213"/>
      <c r="I97" s="1213"/>
      <c r="J97" s="1213"/>
    </row>
    <row r="98" spans="1:10" s="744" customFormat="1" ht="9.9499999999999993" customHeight="1">
      <c r="C98" s="1224"/>
      <c r="D98" s="1225"/>
      <c r="E98" s="1216"/>
      <c r="F98" s="1213"/>
      <c r="G98" s="1213"/>
      <c r="H98" s="1213"/>
      <c r="I98" s="1213"/>
      <c r="J98" s="1213"/>
    </row>
    <row r="99" spans="1:10" s="744" customFormat="1" ht="9.9499999999999993" customHeight="1">
      <c r="C99" s="1195"/>
      <c r="D99" s="1215"/>
      <c r="E99" s="1216"/>
      <c r="F99" s="1213"/>
      <c r="G99" s="1213"/>
      <c r="H99" s="1213"/>
      <c r="I99" s="1213"/>
      <c r="J99" s="1213"/>
    </row>
    <row r="100" spans="1:10" s="744" customFormat="1" ht="9.9499999999999993" customHeight="1">
      <c r="C100" s="733"/>
      <c r="E100" s="752"/>
      <c r="F100" s="749"/>
      <c r="G100" s="749"/>
      <c r="H100" s="749"/>
    </row>
    <row r="101" spans="1:10" s="744" customFormat="1" ht="9.9499999999999993" customHeight="1">
      <c r="E101" s="752"/>
      <c r="F101" s="749"/>
      <c r="G101" s="749"/>
      <c r="H101" s="749"/>
    </row>
    <row r="102" spans="1:10" s="744" customFormat="1" ht="21.95" customHeight="1">
      <c r="A102" s="778"/>
      <c r="B102" s="778"/>
      <c r="E102" s="759"/>
      <c r="G102" s="761"/>
      <c r="H102" s="761"/>
      <c r="I102" s="761"/>
      <c r="J102" s="761"/>
    </row>
    <row r="103" spans="1:10" s="744" customFormat="1" ht="9.9499999999999993" customHeight="1">
      <c r="B103" s="1195"/>
      <c r="C103" s="1195"/>
      <c r="D103" s="1215"/>
      <c r="E103" s="1226"/>
      <c r="F103" s="1213"/>
      <c r="G103" s="1227"/>
      <c r="H103" s="1227"/>
      <c r="I103" s="1213"/>
      <c r="J103" s="1213"/>
    </row>
    <row r="104" spans="1:10" s="744" customFormat="1" ht="9.9499999999999993" customHeight="1">
      <c r="A104" s="778"/>
      <c r="B104" s="1195"/>
      <c r="C104" s="1195"/>
      <c r="D104" s="1215"/>
      <c r="E104" s="1226"/>
      <c r="F104" s="1213"/>
      <c r="G104" s="1227"/>
      <c r="H104" s="1227"/>
      <c r="I104" s="1213"/>
      <c r="J104" s="1213"/>
    </row>
    <row r="105" spans="1:10" s="744" customFormat="1" ht="9.9499999999999993" customHeight="1">
      <c r="E105" s="752"/>
      <c r="F105" s="749"/>
      <c r="G105" s="749"/>
      <c r="H105" s="749"/>
    </row>
    <row r="106" spans="1:10" s="744" customFormat="1" ht="24.95" customHeight="1">
      <c r="E106" s="752"/>
      <c r="F106" s="749"/>
      <c r="G106" s="749"/>
      <c r="H106" s="749"/>
    </row>
    <row r="107" spans="1:10" s="744" customFormat="1" ht="50.1" customHeight="1">
      <c r="A107" s="1226"/>
      <c r="B107" s="1226"/>
      <c r="C107" s="1226"/>
      <c r="D107" s="1226"/>
      <c r="E107" s="1226"/>
      <c r="F107" s="1226"/>
      <c r="G107" s="1226"/>
      <c r="H107" s="1226"/>
      <c r="I107" s="1226"/>
      <c r="J107" s="1226"/>
    </row>
    <row r="108" spans="1:10" s="734" customFormat="1" ht="35.1" customHeight="1">
      <c r="A108" s="1196"/>
      <c r="B108" s="1196"/>
      <c r="C108" s="1196"/>
      <c r="D108" s="1196"/>
      <c r="E108" s="779"/>
      <c r="F108" s="779"/>
      <c r="G108" s="780"/>
      <c r="H108" s="781"/>
      <c r="I108" s="781"/>
      <c r="J108" s="781"/>
    </row>
    <row r="109" spans="1:10" s="734" customFormat="1" ht="35.1" customHeight="1">
      <c r="A109" s="1196"/>
      <c r="B109" s="1196"/>
      <c r="C109" s="1196"/>
      <c r="D109" s="1196"/>
      <c r="E109" s="752"/>
      <c r="F109" s="749"/>
      <c r="G109" s="749"/>
      <c r="H109" s="749"/>
    </row>
    <row r="110" spans="1:10" s="744" customFormat="1" ht="24.95" customHeight="1">
      <c r="E110" s="752"/>
      <c r="F110" s="749"/>
      <c r="G110" s="749"/>
      <c r="H110" s="749"/>
    </row>
    <row r="111" spans="1:10" s="744" customFormat="1" ht="9.9499999999999993" customHeight="1">
      <c r="E111" s="752"/>
      <c r="F111" s="749"/>
      <c r="G111" s="749"/>
      <c r="H111" s="749"/>
    </row>
    <row r="112" spans="1:10" s="744" customFormat="1" ht="9.9499999999999993" customHeight="1">
      <c r="E112" s="752"/>
      <c r="F112" s="749"/>
      <c r="G112" s="749"/>
      <c r="H112" s="749"/>
    </row>
    <row r="113" spans="1:8" s="744" customFormat="1" ht="9.9499999999999993" customHeight="1">
      <c r="E113" s="752"/>
      <c r="F113" s="749"/>
      <c r="G113" s="749"/>
      <c r="H113" s="749"/>
    </row>
    <row r="114" spans="1:8" s="744" customFormat="1" ht="9.9499999999999993" customHeight="1">
      <c r="E114" s="752"/>
      <c r="F114" s="749"/>
      <c r="G114" s="749"/>
      <c r="H114" s="749"/>
    </row>
    <row r="115" spans="1:8" s="744" customFormat="1" ht="24.95" customHeight="1">
      <c r="E115" s="752"/>
      <c r="F115" s="749"/>
      <c r="G115" s="749"/>
      <c r="H115" s="749"/>
    </row>
    <row r="116" spans="1:8" s="744" customFormat="1" ht="24.95" customHeight="1">
      <c r="E116" s="752"/>
      <c r="F116" s="749"/>
      <c r="G116" s="749"/>
      <c r="H116" s="749"/>
    </row>
    <row r="117" spans="1:8" s="744" customFormat="1" ht="9.9499999999999993" customHeight="1">
      <c r="E117" s="752"/>
      <c r="F117" s="749"/>
      <c r="G117" s="749"/>
      <c r="H117" s="749"/>
    </row>
    <row r="118" spans="1:8" s="744" customFormat="1" ht="9.9499999999999993" customHeight="1">
      <c r="E118" s="752"/>
      <c r="F118" s="749"/>
      <c r="G118" s="749"/>
      <c r="H118" s="749"/>
    </row>
    <row r="119" spans="1:8" s="744" customFormat="1" ht="9.9499999999999993" customHeight="1">
      <c r="E119" s="752"/>
      <c r="F119" s="749"/>
      <c r="G119" s="749"/>
      <c r="H119" s="749"/>
    </row>
    <row r="120" spans="1:8" s="744" customFormat="1" ht="9.9499999999999993" customHeight="1">
      <c r="E120" s="752"/>
      <c r="F120" s="749"/>
      <c r="G120" s="749"/>
      <c r="H120" s="749"/>
    </row>
    <row r="121" spans="1:8" s="744" customFormat="1" ht="14.1" customHeight="1">
      <c r="E121" s="752"/>
      <c r="F121" s="749"/>
      <c r="G121" s="749"/>
      <c r="H121" s="749"/>
    </row>
    <row r="122" spans="1:8" s="744" customFormat="1" ht="9.9499999999999993" customHeight="1">
      <c r="E122" s="752"/>
      <c r="F122" s="749"/>
      <c r="G122" s="749"/>
      <c r="H122" s="749"/>
    </row>
    <row r="123" spans="1:8" s="744" customFormat="1" ht="50.1" customHeight="1">
      <c r="A123" s="1196"/>
      <c r="B123" s="1196"/>
      <c r="C123" s="1196"/>
      <c r="D123" s="1223"/>
      <c r="E123" s="752"/>
      <c r="F123" s="749"/>
      <c r="G123" s="749"/>
      <c r="H123" s="749"/>
    </row>
    <row r="124" spans="1:8" s="744" customFormat="1" ht="9.9499999999999993" customHeight="1">
      <c r="E124" s="752"/>
      <c r="F124" s="749"/>
      <c r="G124" s="749"/>
      <c r="H124" s="749"/>
    </row>
    <row r="125" spans="1:8" s="744" customFormat="1" ht="9.9499999999999993" customHeight="1">
      <c r="E125" s="752"/>
      <c r="F125" s="749"/>
      <c r="G125" s="749"/>
      <c r="H125" s="749"/>
    </row>
    <row r="126" spans="1:8" s="744" customFormat="1" ht="9.9499999999999993" customHeight="1">
      <c r="E126" s="752"/>
      <c r="F126" s="749"/>
      <c r="G126" s="749"/>
      <c r="H126" s="749"/>
    </row>
    <row r="127" spans="1:8" s="744" customFormat="1" ht="9.9499999999999993" customHeight="1">
      <c r="E127" s="752"/>
      <c r="F127" s="749"/>
      <c r="G127" s="749"/>
      <c r="H127" s="749"/>
    </row>
    <row r="128" spans="1:8" s="744" customFormat="1" ht="9.9499999999999993" customHeight="1">
      <c r="E128" s="752"/>
      <c r="F128" s="749"/>
      <c r="G128" s="749"/>
      <c r="H128" s="749"/>
    </row>
    <row r="129" spans="1:10" s="744" customFormat="1" ht="9.9499999999999993" customHeight="1">
      <c r="E129" s="752"/>
      <c r="F129" s="749"/>
      <c r="G129" s="749"/>
      <c r="H129" s="749"/>
    </row>
    <row r="130" spans="1:10" ht="9.9499999999999993" customHeight="1">
      <c r="E130" s="752"/>
    </row>
    <row r="131" spans="1:10" ht="9.9499999999999993" customHeight="1">
      <c r="E131" s="752"/>
    </row>
    <row r="132" spans="1:10" ht="24.95" customHeight="1">
      <c r="E132" s="752"/>
    </row>
    <row r="133" spans="1:10" ht="9.9499999999999993" customHeight="1">
      <c r="E133" s="752"/>
    </row>
    <row r="134" spans="1:10" ht="9.9499999999999993" customHeight="1">
      <c r="E134" s="752"/>
    </row>
    <row r="135" spans="1:10" ht="9.9499999999999993" customHeight="1">
      <c r="E135" s="752"/>
      <c r="I135" s="744"/>
      <c r="J135" s="744"/>
    </row>
    <row r="136" spans="1:10" ht="9.9499999999999993" customHeight="1">
      <c r="C136" s="1228"/>
      <c r="D136" s="1194"/>
      <c r="E136" s="1216"/>
      <c r="F136" s="1213"/>
      <c r="G136" s="1213"/>
      <c r="H136" s="1213"/>
      <c r="I136" s="1213"/>
      <c r="J136" s="1213"/>
    </row>
    <row r="137" spans="1:10" ht="9.9499999999999993" customHeight="1">
      <c r="C137" s="1229"/>
      <c r="D137" s="1230"/>
      <c r="E137" s="1216"/>
      <c r="F137" s="1213"/>
      <c r="G137" s="1213"/>
      <c r="H137" s="1213"/>
      <c r="I137" s="1213"/>
      <c r="J137" s="1213"/>
    </row>
    <row r="138" spans="1:10" ht="9.9499999999999993" customHeight="1">
      <c r="C138" s="1228"/>
      <c r="D138" s="1194"/>
      <c r="E138" s="1216"/>
      <c r="F138" s="1213"/>
      <c r="G138" s="1213"/>
      <c r="H138" s="1213"/>
      <c r="I138" s="1213"/>
      <c r="J138" s="1213"/>
    </row>
    <row r="139" spans="1:10" ht="9.9499999999999993" customHeight="1">
      <c r="C139" s="733"/>
      <c r="E139" s="752"/>
      <c r="I139" s="744"/>
      <c r="J139" s="744"/>
    </row>
    <row r="140" spans="1:10" ht="9.9499999999999993" customHeight="1">
      <c r="E140" s="752"/>
      <c r="I140" s="744"/>
      <c r="J140" s="744"/>
    </row>
    <row r="141" spans="1:10" ht="21.95" customHeight="1">
      <c r="A141" s="778"/>
      <c r="B141" s="778"/>
      <c r="E141" s="752"/>
      <c r="F141" s="744"/>
      <c r="I141" s="744"/>
      <c r="J141" s="744"/>
    </row>
    <row r="142" spans="1:10" ht="9.9499999999999993" customHeight="1">
      <c r="A142" s="744"/>
      <c r="B142" s="1228"/>
      <c r="C142" s="1228"/>
      <c r="D142" s="1194"/>
      <c r="E142" s="1226"/>
      <c r="F142" s="1213"/>
      <c r="G142" s="1227"/>
      <c r="H142" s="1227"/>
      <c r="I142" s="1213"/>
      <c r="J142" s="1213"/>
    </row>
    <row r="143" spans="1:10" ht="9.9499999999999993" customHeight="1">
      <c r="A143" s="778"/>
      <c r="B143" s="1228"/>
      <c r="C143" s="1228"/>
      <c r="D143" s="1194"/>
      <c r="E143" s="1226"/>
      <c r="F143" s="1213"/>
      <c r="G143" s="1227"/>
      <c r="H143" s="1227"/>
      <c r="I143" s="1213"/>
      <c r="J143" s="1213"/>
    </row>
    <row r="144" spans="1:10" ht="9.9499999999999993" customHeight="1">
      <c r="E144" s="752"/>
    </row>
    <row r="145" spans="5:5" ht="24.95" customHeight="1">
      <c r="E145" s="752"/>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24" customWidth="1"/>
    <col min="3" max="3" width="5.7109375" style="724" customWidth="1"/>
    <col min="4" max="4" width="31.7109375" style="724" customWidth="1"/>
    <col min="5" max="9" width="13.28515625" style="749" customWidth="1"/>
    <col min="10" max="10" width="13.28515625" style="724" customWidth="1"/>
    <col min="11" max="11" width="14.7109375" style="724" customWidth="1"/>
    <col min="12" max="16384" width="11.42578125" style="724"/>
  </cols>
  <sheetData>
    <row r="1" spans="1:12" ht="15" customHeight="1">
      <c r="A1" s="812" t="s">
        <v>1764</v>
      </c>
      <c r="E1" s="809"/>
      <c r="F1" s="809"/>
      <c r="G1" s="809"/>
      <c r="H1" s="809"/>
      <c r="I1" s="809"/>
    </row>
    <row r="2" spans="1:12" s="734" customFormat="1" ht="15.95" customHeight="1">
      <c r="A2" s="1196" t="s">
        <v>680</v>
      </c>
      <c r="B2" s="1196"/>
      <c r="C2" s="1196"/>
      <c r="D2" s="1196"/>
      <c r="E2" s="1196"/>
      <c r="F2" s="1196"/>
      <c r="G2" s="1196"/>
      <c r="H2" s="1196"/>
      <c r="I2" s="1196"/>
      <c r="J2" s="1196"/>
      <c r="K2" s="1196"/>
    </row>
    <row r="3" spans="1:12" s="734" customFormat="1" ht="15.95" customHeight="1">
      <c r="A3" s="1196" t="s">
        <v>1484</v>
      </c>
      <c r="B3" s="1196"/>
      <c r="C3" s="1196"/>
      <c r="D3" s="1196"/>
      <c r="E3" s="1196"/>
      <c r="F3" s="1196"/>
      <c r="G3" s="1196"/>
      <c r="H3" s="1196"/>
      <c r="I3" s="1196"/>
      <c r="J3" s="1196"/>
      <c r="K3" s="1196"/>
    </row>
    <row r="4" spans="1:12" s="734" customFormat="1" ht="15.95" customHeight="1">
      <c r="A4" s="1196" t="s">
        <v>1492</v>
      </c>
      <c r="B4" s="1196"/>
      <c r="C4" s="1196"/>
      <c r="D4" s="1196"/>
      <c r="E4" s="1196"/>
      <c r="F4" s="1196"/>
      <c r="G4" s="1196"/>
      <c r="H4" s="1196"/>
      <c r="I4" s="1196"/>
      <c r="J4" s="1196"/>
      <c r="K4" s="1196"/>
    </row>
    <row r="5" spans="1:12" s="734" customFormat="1" ht="15.95" customHeight="1">
      <c r="A5" s="1196" t="s">
        <v>1493</v>
      </c>
      <c r="B5" s="1196"/>
      <c r="C5" s="1196"/>
      <c r="D5" s="1196"/>
      <c r="E5" s="1196"/>
      <c r="F5" s="1196"/>
      <c r="G5" s="1196"/>
      <c r="H5" s="1196"/>
      <c r="I5" s="1196"/>
      <c r="J5" s="1196"/>
      <c r="K5" s="1196"/>
    </row>
    <row r="6" spans="1:12" s="734" customFormat="1" ht="20.100000000000001" customHeight="1">
      <c r="A6" s="1231" t="s">
        <v>1752</v>
      </c>
      <c r="B6" s="1231"/>
      <c r="C6" s="1231"/>
      <c r="D6" s="1231"/>
      <c r="E6" s="1231"/>
      <c r="F6" s="1231"/>
      <c r="G6" s="1231"/>
      <c r="H6" s="1231"/>
      <c r="I6" s="1231"/>
      <c r="J6" s="1231"/>
      <c r="K6" s="1231"/>
    </row>
    <row r="7" spans="1:12" s="734" customFormat="1" ht="39.950000000000003" customHeight="1">
      <c r="A7" s="1220" t="s">
        <v>437</v>
      </c>
      <c r="B7" s="1220"/>
      <c r="C7" s="1220"/>
      <c r="D7" s="1220"/>
      <c r="E7" s="1220"/>
      <c r="F7" s="1220"/>
      <c r="G7" s="1220"/>
      <c r="H7" s="1220"/>
      <c r="I7" s="1220"/>
      <c r="J7" s="1220"/>
      <c r="K7" s="1220"/>
    </row>
    <row r="8" spans="1:12" ht="30" customHeight="1">
      <c r="A8" s="1198" t="s">
        <v>1494</v>
      </c>
      <c r="B8" s="1198"/>
      <c r="C8" s="1198"/>
      <c r="D8" s="1199"/>
      <c r="E8" s="1204" t="s">
        <v>702</v>
      </c>
      <c r="F8" s="1205"/>
      <c r="G8" s="1205"/>
      <c r="H8" s="1205"/>
      <c r="I8" s="1205"/>
      <c r="J8" s="1205"/>
      <c r="K8" s="1205"/>
    </row>
    <row r="9" spans="1:12" ht="30" customHeight="1">
      <c r="A9" s="1200"/>
      <c r="B9" s="1200"/>
      <c r="C9" s="1200"/>
      <c r="D9" s="1201"/>
      <c r="E9" s="1199" t="s">
        <v>365</v>
      </c>
      <c r="F9" s="1208" t="s">
        <v>563</v>
      </c>
      <c r="G9" s="1208" t="s">
        <v>1063</v>
      </c>
      <c r="H9" s="1204" t="s">
        <v>550</v>
      </c>
      <c r="I9" s="1210"/>
      <c r="J9" s="1208" t="s">
        <v>1495</v>
      </c>
      <c r="K9" s="1211" t="s">
        <v>1524</v>
      </c>
    </row>
    <row r="10" spans="1:12" ht="30" customHeight="1">
      <c r="A10" s="1200"/>
      <c r="B10" s="1200"/>
      <c r="C10" s="1200"/>
      <c r="D10" s="1201"/>
      <c r="E10" s="1203"/>
      <c r="F10" s="1209"/>
      <c r="G10" s="1209"/>
      <c r="H10" s="735" t="s">
        <v>548</v>
      </c>
      <c r="I10" s="735" t="s">
        <v>537</v>
      </c>
      <c r="J10" s="1209"/>
      <c r="K10" s="1212"/>
    </row>
    <row r="11" spans="1:12" ht="20.100000000000001" customHeight="1">
      <c r="A11" s="1202"/>
      <c r="B11" s="1202"/>
      <c r="C11" s="1202"/>
      <c r="D11" s="1203"/>
      <c r="E11" s="765" t="s">
        <v>183</v>
      </c>
      <c r="F11" s="765" t="s">
        <v>733</v>
      </c>
      <c r="G11" s="766" t="s">
        <v>543</v>
      </c>
      <c r="H11" s="767" t="s">
        <v>183</v>
      </c>
      <c r="I11" s="766" t="s">
        <v>543</v>
      </c>
      <c r="J11" s="768" t="s">
        <v>183</v>
      </c>
      <c r="K11" s="769" t="s">
        <v>672</v>
      </c>
    </row>
    <row r="12" spans="1:12" s="744" customFormat="1" ht="30" customHeight="1">
      <c r="A12" s="1221"/>
      <c r="B12" s="1221"/>
      <c r="C12" s="1221"/>
      <c r="D12" s="1221"/>
      <c r="E12" s="1221"/>
      <c r="F12" s="1221"/>
      <c r="G12" s="1221"/>
      <c r="H12" s="1221"/>
      <c r="I12" s="1221"/>
      <c r="J12" s="1221"/>
      <c r="K12" s="1221"/>
    </row>
    <row r="13" spans="1:12" s="734" customFormat="1" ht="30" customHeight="1">
      <c r="A13" s="1196" t="s">
        <v>514</v>
      </c>
      <c r="B13" s="1196"/>
      <c r="C13" s="1196"/>
      <c r="D13" s="1196"/>
      <c r="E13" s="770">
        <v>98296</v>
      </c>
      <c r="F13" s="770">
        <v>258774</v>
      </c>
      <c r="G13" s="770">
        <v>26502.07</v>
      </c>
      <c r="H13" s="770">
        <v>207812</v>
      </c>
      <c r="I13" s="770">
        <v>20715.09</v>
      </c>
      <c r="J13" s="770">
        <v>798112</v>
      </c>
      <c r="K13" s="770">
        <v>59916315</v>
      </c>
    </row>
    <row r="14" spans="1:12" s="734" customFormat="1" ht="16.5" customHeight="1">
      <c r="A14" s="1196" t="s">
        <v>1496</v>
      </c>
      <c r="B14" s="1196"/>
      <c r="C14" s="1196"/>
      <c r="D14" s="1196"/>
      <c r="E14" s="770"/>
      <c r="F14" s="770"/>
      <c r="G14" s="770"/>
      <c r="H14" s="770"/>
      <c r="I14" s="770"/>
      <c r="J14" s="770"/>
      <c r="K14" s="770"/>
    </row>
    <row r="15" spans="1:12" s="734" customFormat="1" ht="12" customHeight="1">
      <c r="A15" s="1222" t="s">
        <v>1753</v>
      </c>
      <c r="B15" s="1222"/>
      <c r="C15" s="1222"/>
      <c r="D15" s="1222"/>
      <c r="E15" s="770">
        <v>98627</v>
      </c>
      <c r="F15" s="770">
        <v>251403</v>
      </c>
      <c r="G15" s="770">
        <v>24881</v>
      </c>
      <c r="H15" s="770">
        <v>202742</v>
      </c>
      <c r="I15" s="770">
        <v>20318.54</v>
      </c>
      <c r="J15" s="770">
        <v>785328</v>
      </c>
      <c r="K15" s="770">
        <v>54185327</v>
      </c>
      <c r="L15" s="770">
        <v>0</v>
      </c>
    </row>
    <row r="16" spans="1:12" s="734" customFormat="1" ht="12" customHeight="1">
      <c r="A16" s="1222" t="s">
        <v>1754</v>
      </c>
      <c r="B16" s="1196"/>
      <c r="C16" s="1196"/>
      <c r="D16" s="1196"/>
      <c r="E16" s="770">
        <v>103950</v>
      </c>
      <c r="F16" s="770">
        <v>249668</v>
      </c>
      <c r="G16" s="770">
        <v>24766.79</v>
      </c>
      <c r="H16" s="770">
        <v>210565</v>
      </c>
      <c r="I16" s="770">
        <v>21076.03</v>
      </c>
      <c r="J16" s="770">
        <v>823841</v>
      </c>
      <c r="K16" s="770">
        <v>52952896</v>
      </c>
    </row>
    <row r="17" spans="1:25" s="734" customFormat="1" ht="12" customHeight="1">
      <c r="A17" s="1222" t="s">
        <v>1755</v>
      </c>
      <c r="B17" s="1196"/>
      <c r="C17" s="1196"/>
      <c r="D17" s="1196"/>
      <c r="E17" s="770">
        <v>96105</v>
      </c>
      <c r="F17" s="770">
        <v>217961</v>
      </c>
      <c r="G17" s="770">
        <v>21874.05</v>
      </c>
      <c r="H17" s="770">
        <v>171066</v>
      </c>
      <c r="I17" s="770">
        <v>18225.330000000002</v>
      </c>
      <c r="J17" s="770">
        <v>715561</v>
      </c>
      <c r="K17" s="770">
        <v>43861940</v>
      </c>
      <c r="L17" s="771"/>
      <c r="M17" s="771"/>
      <c r="N17" s="771"/>
      <c r="O17" s="771"/>
      <c r="P17" s="771"/>
      <c r="Q17" s="771"/>
      <c r="R17" s="771"/>
      <c r="S17" s="771"/>
      <c r="T17" s="771"/>
      <c r="U17" s="771"/>
      <c r="V17" s="771"/>
      <c r="W17" s="771"/>
      <c r="X17" s="771"/>
      <c r="Y17" s="771"/>
    </row>
    <row r="18" spans="1:25" s="734" customFormat="1" ht="50.1" customHeight="1">
      <c r="A18" s="1195" t="s">
        <v>1497</v>
      </c>
      <c r="B18" s="1195"/>
      <c r="C18" s="1195"/>
      <c r="D18" s="1195"/>
      <c r="E18" s="743">
        <v>80165</v>
      </c>
      <c r="F18" s="743">
        <v>110367</v>
      </c>
      <c r="G18" s="743">
        <v>5333.46</v>
      </c>
      <c r="H18" s="743">
        <v>204114</v>
      </c>
      <c r="I18" s="743">
        <v>20447.629999999997</v>
      </c>
      <c r="J18" s="743">
        <v>788324</v>
      </c>
      <c r="K18" s="743">
        <v>35964414</v>
      </c>
    </row>
    <row r="19" spans="1:25" s="744" customFormat="1" ht="24.95" customHeight="1">
      <c r="A19" s="1195" t="s">
        <v>1498</v>
      </c>
      <c r="B19" s="1195"/>
      <c r="C19" s="1195"/>
      <c r="D19" s="1195"/>
      <c r="E19" s="743"/>
      <c r="F19" s="743"/>
      <c r="G19" s="743"/>
      <c r="H19" s="743"/>
      <c r="I19" s="743"/>
      <c r="J19" s="743"/>
      <c r="K19" s="743"/>
    </row>
    <row r="20" spans="1:25" s="734" customFormat="1" ht="12" customHeight="1">
      <c r="A20" s="772"/>
      <c r="B20" s="734" t="s">
        <v>1499</v>
      </c>
      <c r="E20" s="770">
        <v>60968</v>
      </c>
      <c r="F20" s="770">
        <v>50313</v>
      </c>
      <c r="G20" s="770">
        <v>2426.6799999999998</v>
      </c>
      <c r="H20" s="770">
        <v>60968</v>
      </c>
      <c r="I20" s="770">
        <v>9269.6</v>
      </c>
      <c r="J20" s="770">
        <v>356429</v>
      </c>
      <c r="K20" s="770">
        <v>16023400</v>
      </c>
    </row>
    <row r="21" spans="1:25" s="734" customFormat="1" ht="12" customHeight="1">
      <c r="B21" s="734" t="s">
        <v>1500</v>
      </c>
      <c r="C21" s="772"/>
      <c r="D21" s="772"/>
      <c r="E21" s="770">
        <v>7341</v>
      </c>
      <c r="F21" s="770">
        <v>8788</v>
      </c>
      <c r="G21" s="770">
        <v>437.08000000000004</v>
      </c>
      <c r="H21" s="770">
        <v>14682</v>
      </c>
      <c r="I21" s="770">
        <v>1647.52</v>
      </c>
      <c r="J21" s="770">
        <v>63895</v>
      </c>
      <c r="K21" s="770">
        <v>2836851</v>
      </c>
    </row>
    <row r="22" spans="1:25" s="734" customFormat="1" ht="12" customHeight="1">
      <c r="B22" s="734" t="s">
        <v>1491</v>
      </c>
      <c r="C22" s="772"/>
      <c r="D22" s="772"/>
      <c r="E22" s="770">
        <v>11694</v>
      </c>
      <c r="F22" s="770">
        <v>49657</v>
      </c>
      <c r="G22" s="770">
        <v>2375.2200000000003</v>
      </c>
      <c r="H22" s="770">
        <v>120153</v>
      </c>
      <c r="I22" s="770">
        <v>9252.4</v>
      </c>
      <c r="J22" s="770">
        <v>356191</v>
      </c>
      <c r="K22" s="770">
        <v>16503908</v>
      </c>
    </row>
    <row r="23" spans="1:25" s="734" customFormat="1" ht="12" customHeight="1">
      <c r="B23" s="734" t="s">
        <v>287</v>
      </c>
      <c r="C23" s="772"/>
      <c r="D23" s="772"/>
      <c r="E23" s="770">
        <v>162</v>
      </c>
      <c r="F23" s="770">
        <v>1610</v>
      </c>
      <c r="G23" s="770">
        <v>94.47999999999999</v>
      </c>
      <c r="H23" s="770">
        <v>8311</v>
      </c>
      <c r="I23" s="770">
        <v>278.11</v>
      </c>
      <c r="J23" s="770">
        <v>11809</v>
      </c>
      <c r="K23" s="770">
        <v>600255</v>
      </c>
    </row>
    <row r="24" spans="1:25" s="744" customFormat="1" ht="24.95" customHeight="1">
      <c r="A24" s="733" t="s">
        <v>1501</v>
      </c>
      <c r="B24" s="733"/>
      <c r="C24" s="733"/>
      <c r="D24" s="733"/>
      <c r="E24" s="743"/>
      <c r="F24" s="743"/>
      <c r="G24" s="743"/>
      <c r="H24" s="743"/>
      <c r="I24" s="743"/>
      <c r="J24" s="743"/>
      <c r="K24" s="743"/>
    </row>
    <row r="25" spans="1:25" s="734" customFormat="1" ht="12" customHeight="1">
      <c r="B25" s="734" t="s">
        <v>845</v>
      </c>
      <c r="E25" s="770">
        <v>6010</v>
      </c>
      <c r="F25" s="770">
        <v>25324</v>
      </c>
      <c r="G25" s="770">
        <v>1248.8499999999999</v>
      </c>
      <c r="H25" s="770">
        <v>56580</v>
      </c>
      <c r="I25" s="770">
        <v>4740.7699999999995</v>
      </c>
      <c r="J25" s="770">
        <v>175393</v>
      </c>
      <c r="K25" s="770">
        <v>8349796</v>
      </c>
    </row>
    <row r="26" spans="1:25" s="744" customFormat="1" ht="34.5" customHeight="1">
      <c r="A26" s="733" t="s">
        <v>1502</v>
      </c>
      <c r="E26" s="743"/>
      <c r="F26" s="743"/>
      <c r="G26" s="743"/>
      <c r="H26" s="743"/>
      <c r="I26" s="743"/>
      <c r="J26" s="743"/>
      <c r="K26" s="743"/>
    </row>
    <row r="27" spans="1:25" s="734" customFormat="1" ht="12" customHeight="1">
      <c r="B27" s="734" t="s">
        <v>1488</v>
      </c>
      <c r="E27" s="770">
        <v>487</v>
      </c>
      <c r="F27" s="770">
        <v>1868</v>
      </c>
      <c r="G27" s="770">
        <v>79.650000000000006</v>
      </c>
      <c r="H27" s="770">
        <v>6801</v>
      </c>
      <c r="I27" s="770">
        <v>364.82</v>
      </c>
      <c r="J27" s="770">
        <v>15715</v>
      </c>
      <c r="K27" s="770">
        <v>680504</v>
      </c>
    </row>
    <row r="28" spans="1:25" s="734" customFormat="1" ht="12" customHeight="1">
      <c r="B28" s="734" t="s">
        <v>795</v>
      </c>
      <c r="E28" s="770">
        <v>16978</v>
      </c>
      <c r="F28" s="770">
        <v>44163</v>
      </c>
      <c r="G28" s="770">
        <v>2034.8700000000001</v>
      </c>
      <c r="H28" s="770">
        <v>102696</v>
      </c>
      <c r="I28" s="770">
        <v>8258.67</v>
      </c>
      <c r="J28" s="770">
        <v>317448</v>
      </c>
      <c r="K28" s="770">
        <v>14603029</v>
      </c>
    </row>
    <row r="29" spans="1:25" s="734" customFormat="1" ht="12" customHeight="1">
      <c r="B29" s="734" t="s">
        <v>1503</v>
      </c>
      <c r="E29" s="770"/>
      <c r="F29" s="770"/>
      <c r="G29" s="770"/>
      <c r="H29" s="770"/>
      <c r="I29" s="770"/>
      <c r="J29" s="770"/>
      <c r="K29" s="770"/>
    </row>
    <row r="30" spans="1:25" s="734" customFormat="1" ht="12" customHeight="1">
      <c r="C30" s="734" t="s">
        <v>1504</v>
      </c>
      <c r="E30" s="770">
        <v>13957</v>
      </c>
      <c r="F30" s="770">
        <v>36776</v>
      </c>
      <c r="G30" s="770">
        <v>1676.58</v>
      </c>
      <c r="H30" s="770">
        <v>85196</v>
      </c>
      <c r="I30" s="770">
        <v>6881.4</v>
      </c>
      <c r="J30" s="770">
        <v>265676</v>
      </c>
      <c r="K30" s="770">
        <v>12208435</v>
      </c>
    </row>
    <row r="31" spans="1:25" s="734" customFormat="1" ht="12" customHeight="1">
      <c r="C31" s="734" t="s">
        <v>1505</v>
      </c>
      <c r="E31" s="770">
        <v>235</v>
      </c>
      <c r="F31" s="770">
        <v>1186</v>
      </c>
      <c r="G31" s="770">
        <v>43</v>
      </c>
      <c r="H31" s="770">
        <v>3554</v>
      </c>
      <c r="I31" s="770">
        <v>235.66</v>
      </c>
      <c r="J31" s="770">
        <v>8879</v>
      </c>
      <c r="K31" s="770">
        <v>408503</v>
      </c>
    </row>
    <row r="32" spans="1:25" s="734" customFormat="1" ht="12" customHeight="1">
      <c r="C32" s="734" t="s">
        <v>1506</v>
      </c>
      <c r="E32" s="770">
        <v>2786</v>
      </c>
      <c r="F32" s="770">
        <v>6201</v>
      </c>
      <c r="G32" s="770">
        <v>315.3</v>
      </c>
      <c r="H32" s="770">
        <v>13946</v>
      </c>
      <c r="I32" s="770">
        <v>1141.6100000000001</v>
      </c>
      <c r="J32" s="770">
        <v>42893</v>
      </c>
      <c r="K32" s="770">
        <v>1986091</v>
      </c>
    </row>
    <row r="33" spans="1:11" s="744" customFormat="1" ht="20.100000000000001" customHeight="1">
      <c r="A33" s="733">
        <v>0</v>
      </c>
      <c r="B33" s="733" t="s">
        <v>1507</v>
      </c>
      <c r="E33" s="743">
        <v>62471</v>
      </c>
      <c r="F33" s="743">
        <v>63304</v>
      </c>
      <c r="G33" s="743">
        <v>3161.3599999999997</v>
      </c>
      <c r="H33" s="743">
        <v>91447</v>
      </c>
      <c r="I33" s="743">
        <v>11653.98</v>
      </c>
      <c r="J33" s="743">
        <v>448787</v>
      </c>
      <c r="K33" s="743">
        <v>20315568</v>
      </c>
    </row>
    <row r="34" spans="1:11" s="734" customFormat="1" ht="12" customHeight="1">
      <c r="A34" s="772">
        <v>0</v>
      </c>
      <c r="B34" s="772" t="s">
        <v>1508</v>
      </c>
      <c r="E34" s="743">
        <v>229</v>
      </c>
      <c r="F34" s="743">
        <v>1032</v>
      </c>
      <c r="G34" s="743">
        <v>57.589999999999996</v>
      </c>
      <c r="H34" s="743">
        <v>3170</v>
      </c>
      <c r="I34" s="743">
        <v>170.16</v>
      </c>
      <c r="J34" s="743">
        <v>6374</v>
      </c>
      <c r="K34" s="743">
        <v>365313</v>
      </c>
    </row>
    <row r="35" spans="1:11" s="744" customFormat="1" ht="50.1" customHeight="1">
      <c r="A35" s="733" t="s">
        <v>1509</v>
      </c>
      <c r="B35" s="733"/>
      <c r="C35" s="733"/>
      <c r="D35" s="723"/>
      <c r="E35" s="743">
        <v>18131</v>
      </c>
      <c r="F35" s="743">
        <v>148407</v>
      </c>
      <c r="G35" s="743">
        <v>21168.61</v>
      </c>
      <c r="H35" s="743">
        <v>3698</v>
      </c>
      <c r="I35" s="743">
        <v>267.45999999999998</v>
      </c>
      <c r="J35" s="743">
        <v>9788</v>
      </c>
      <c r="K35" s="743">
        <v>23951901</v>
      </c>
    </row>
    <row r="36" spans="1:11" s="744" customFormat="1" ht="24.95" customHeight="1">
      <c r="A36" s="733" t="s">
        <v>1498</v>
      </c>
      <c r="E36" s="743"/>
      <c r="F36" s="743"/>
      <c r="G36" s="743"/>
      <c r="H36" s="743"/>
      <c r="I36" s="743"/>
      <c r="J36" s="743"/>
      <c r="K36" s="743"/>
    </row>
    <row r="37" spans="1:11" s="734" customFormat="1" ht="12" customHeight="1">
      <c r="B37" s="772" t="s">
        <v>495</v>
      </c>
      <c r="E37" s="770">
        <v>406</v>
      </c>
      <c r="F37" s="770">
        <v>3759</v>
      </c>
      <c r="G37" s="770">
        <v>755.08</v>
      </c>
      <c r="H37" s="770">
        <v>1015</v>
      </c>
      <c r="I37" s="770">
        <v>36.369999999999997</v>
      </c>
      <c r="J37" s="770">
        <v>1564</v>
      </c>
      <c r="K37" s="770">
        <v>1542025</v>
      </c>
    </row>
    <row r="38" spans="1:11" s="734" customFormat="1" ht="12" customHeight="1">
      <c r="B38" s="772" t="s">
        <v>21</v>
      </c>
      <c r="E38" s="770">
        <v>1328</v>
      </c>
      <c r="F38" s="770">
        <v>15821</v>
      </c>
      <c r="G38" s="770">
        <v>2617.3000000000002</v>
      </c>
      <c r="H38" s="770">
        <v>587</v>
      </c>
      <c r="I38" s="770">
        <v>50.69</v>
      </c>
      <c r="J38" s="770">
        <v>1832</v>
      </c>
      <c r="K38" s="770">
        <v>5171907</v>
      </c>
    </row>
    <row r="39" spans="1:11" s="734" customFormat="1" ht="12" customHeight="1">
      <c r="B39" s="772" t="s">
        <v>1510</v>
      </c>
      <c r="E39" s="770">
        <v>3503</v>
      </c>
      <c r="F39" s="770">
        <v>18604</v>
      </c>
      <c r="G39" s="770">
        <v>2781.57</v>
      </c>
      <c r="H39" s="770">
        <v>101</v>
      </c>
      <c r="I39" s="770">
        <v>9.99</v>
      </c>
      <c r="J39" s="770">
        <v>391</v>
      </c>
      <c r="K39" s="770">
        <v>864136</v>
      </c>
    </row>
    <row r="40" spans="1:11" s="734" customFormat="1" ht="12" customHeight="1">
      <c r="B40" s="772" t="s">
        <v>1511</v>
      </c>
      <c r="E40" s="770">
        <v>10942</v>
      </c>
      <c r="F40" s="770">
        <v>98199</v>
      </c>
      <c r="G40" s="770">
        <v>13100.25</v>
      </c>
      <c r="H40" s="770">
        <v>1457</v>
      </c>
      <c r="I40" s="770">
        <v>127.89000000000001</v>
      </c>
      <c r="J40" s="770">
        <v>4438</v>
      </c>
      <c r="K40" s="770">
        <v>12266269</v>
      </c>
    </row>
    <row r="41" spans="1:11" s="734" customFormat="1" ht="12" customHeight="1">
      <c r="C41" s="734" t="s">
        <v>1501</v>
      </c>
      <c r="E41" s="770"/>
      <c r="F41" s="770"/>
      <c r="G41" s="770"/>
      <c r="H41" s="770"/>
      <c r="I41" s="770"/>
      <c r="J41" s="770"/>
      <c r="K41" s="770"/>
    </row>
    <row r="42" spans="1:11" s="734" customFormat="1" ht="12" customHeight="1">
      <c r="C42" s="734" t="s">
        <v>1512</v>
      </c>
      <c r="E42" s="770">
        <v>2339</v>
      </c>
      <c r="F42" s="770">
        <v>28967</v>
      </c>
      <c r="G42" s="770">
        <v>3553.46</v>
      </c>
      <c r="H42" s="770">
        <v>210</v>
      </c>
      <c r="I42" s="770">
        <v>25</v>
      </c>
      <c r="J42" s="770">
        <v>886</v>
      </c>
      <c r="K42" s="770">
        <v>3869153</v>
      </c>
    </row>
    <row r="43" spans="1:11" s="734" customFormat="1" ht="12" customHeight="1">
      <c r="C43" s="734" t="s">
        <v>1513</v>
      </c>
      <c r="E43" s="770">
        <v>4870</v>
      </c>
      <c r="F43" s="770">
        <v>55180</v>
      </c>
      <c r="G43" s="770">
        <v>6484.2800000000007</v>
      </c>
      <c r="H43" s="770">
        <v>757</v>
      </c>
      <c r="I43" s="770">
        <v>70.260000000000005</v>
      </c>
      <c r="J43" s="770">
        <v>2481</v>
      </c>
      <c r="K43" s="770">
        <v>4537639</v>
      </c>
    </row>
    <row r="44" spans="1:11" s="734" customFormat="1" ht="12" customHeight="1">
      <c r="C44" s="734" t="s">
        <v>1514</v>
      </c>
      <c r="E44" s="770">
        <v>442</v>
      </c>
      <c r="F44" s="770">
        <v>3843</v>
      </c>
      <c r="G44" s="770">
        <v>760.9</v>
      </c>
      <c r="H44" s="770">
        <v>417</v>
      </c>
      <c r="I44" s="770">
        <v>27.01</v>
      </c>
      <c r="J44" s="770">
        <v>847</v>
      </c>
      <c r="K44" s="770">
        <v>1561168</v>
      </c>
    </row>
    <row r="45" spans="1:11" s="734" customFormat="1" ht="12" customHeight="1">
      <c r="B45" s="772" t="s">
        <v>1515</v>
      </c>
      <c r="E45" s="770">
        <v>1952</v>
      </c>
      <c r="F45" s="770">
        <v>12023</v>
      </c>
      <c r="G45" s="770">
        <v>1914.4099999999999</v>
      </c>
      <c r="H45" s="770">
        <v>538</v>
      </c>
      <c r="I45" s="770">
        <v>42.519999999999996</v>
      </c>
      <c r="J45" s="770">
        <v>1563</v>
      </c>
      <c r="K45" s="770">
        <v>4107564</v>
      </c>
    </row>
    <row r="46" spans="1:11" s="744" customFormat="1" ht="24.95" customHeight="1">
      <c r="A46" s="733" t="s">
        <v>1501</v>
      </c>
      <c r="E46" s="743"/>
      <c r="F46" s="743"/>
      <c r="G46" s="743"/>
      <c r="H46" s="743"/>
      <c r="I46" s="743"/>
      <c r="J46" s="743"/>
      <c r="K46" s="743"/>
    </row>
    <row r="47" spans="1:11" s="734" customFormat="1" ht="12" customHeight="1">
      <c r="B47" s="772" t="s">
        <v>1489</v>
      </c>
      <c r="E47" s="770">
        <v>2524</v>
      </c>
      <c r="F47" s="770">
        <v>16996</v>
      </c>
      <c r="G47" s="770">
        <v>2857.84</v>
      </c>
      <c r="H47" s="770">
        <v>1523</v>
      </c>
      <c r="I47" s="770">
        <v>77.34</v>
      </c>
      <c r="J47" s="770">
        <v>3071</v>
      </c>
      <c r="K47" s="770">
        <v>6098169</v>
      </c>
    </row>
    <row r="48" spans="1:11" s="744" customFormat="1" ht="35.1" customHeight="1">
      <c r="A48" s="733" t="s">
        <v>1502</v>
      </c>
      <c r="E48" s="743"/>
      <c r="F48" s="743"/>
      <c r="G48" s="743"/>
      <c r="H48" s="743"/>
      <c r="I48" s="743"/>
      <c r="J48" s="743"/>
      <c r="K48" s="743"/>
    </row>
    <row r="49" spans="2:11" s="734" customFormat="1" ht="12" customHeight="1">
      <c r="B49" s="772" t="s">
        <v>1488</v>
      </c>
      <c r="E49" s="770">
        <v>1457</v>
      </c>
      <c r="F49" s="770">
        <v>10133</v>
      </c>
      <c r="G49" s="770">
        <v>1596.46</v>
      </c>
      <c r="H49" s="770">
        <v>89</v>
      </c>
      <c r="I49" s="770">
        <v>6.24</v>
      </c>
      <c r="J49" s="770">
        <v>245</v>
      </c>
      <c r="K49" s="770">
        <v>3993038</v>
      </c>
    </row>
    <row r="50" spans="2:11" s="734" customFormat="1" ht="12" customHeight="1">
      <c r="B50" s="772" t="s">
        <v>795</v>
      </c>
      <c r="E50" s="770">
        <v>11997</v>
      </c>
      <c r="F50" s="770">
        <v>127995</v>
      </c>
      <c r="G50" s="770">
        <v>17737.060000000001</v>
      </c>
      <c r="H50" s="770">
        <v>2657</v>
      </c>
      <c r="I50" s="770">
        <v>181.70999999999998</v>
      </c>
      <c r="J50" s="770">
        <v>6676</v>
      </c>
      <c r="K50" s="770">
        <v>17675031</v>
      </c>
    </row>
    <row r="51" spans="2:11" s="734" customFormat="1" ht="12" customHeight="1">
      <c r="C51" s="734" t="s">
        <v>1498</v>
      </c>
      <c r="E51" s="770"/>
      <c r="F51" s="770"/>
      <c r="G51" s="770"/>
      <c r="H51" s="770"/>
      <c r="I51" s="770"/>
      <c r="J51" s="770"/>
      <c r="K51" s="770"/>
    </row>
    <row r="52" spans="2:11" s="734" customFormat="1" ht="12" customHeight="1">
      <c r="C52" s="734" t="s">
        <v>1516</v>
      </c>
      <c r="E52" s="770">
        <v>3460</v>
      </c>
      <c r="F52" s="770">
        <v>18559</v>
      </c>
      <c r="G52" s="770">
        <v>2764.3</v>
      </c>
      <c r="H52" s="770">
        <v>88</v>
      </c>
      <c r="I52" s="770">
        <v>7.7799999999999994</v>
      </c>
      <c r="J52" s="770">
        <v>304</v>
      </c>
      <c r="K52" s="770">
        <v>875898</v>
      </c>
    </row>
    <row r="53" spans="2:11" s="734" customFormat="1" ht="12" customHeight="1">
      <c r="C53" s="734" t="s">
        <v>1517</v>
      </c>
      <c r="E53" s="770">
        <v>3262</v>
      </c>
      <c r="F53" s="770">
        <v>40954</v>
      </c>
      <c r="G53" s="770">
        <v>5105.4400000000005</v>
      </c>
      <c r="H53" s="770">
        <v>168</v>
      </c>
      <c r="I53" s="770">
        <v>20.28</v>
      </c>
      <c r="J53" s="770">
        <v>716</v>
      </c>
      <c r="K53" s="770">
        <v>5300890</v>
      </c>
    </row>
    <row r="54" spans="2:11" s="734" customFormat="1" ht="12" customHeight="1">
      <c r="C54" s="734" t="s">
        <v>1518</v>
      </c>
      <c r="D54" s="773"/>
      <c r="E54" s="774"/>
      <c r="F54" s="774"/>
      <c r="G54" s="774"/>
      <c r="H54" s="774"/>
      <c r="I54" s="774"/>
      <c r="J54" s="774"/>
      <c r="K54" s="774"/>
    </row>
    <row r="55" spans="2:11" s="734" customFormat="1" ht="12" customHeight="1">
      <c r="C55" s="734" t="s">
        <v>1519</v>
      </c>
      <c r="D55" s="772"/>
      <c r="E55" s="774"/>
      <c r="F55" s="774"/>
      <c r="G55" s="774"/>
      <c r="H55" s="774"/>
      <c r="I55" s="774"/>
      <c r="J55" s="774"/>
      <c r="K55" s="774"/>
    </row>
    <row r="56" spans="2:11" s="734" customFormat="1" ht="12" customHeight="1">
      <c r="C56" s="734" t="s">
        <v>1520</v>
      </c>
      <c r="D56" s="722"/>
      <c r="E56" s="774"/>
      <c r="F56" s="774"/>
      <c r="G56" s="774"/>
      <c r="H56" s="774"/>
      <c r="I56" s="774"/>
      <c r="J56" s="774"/>
      <c r="K56" s="774"/>
    </row>
    <row r="57" spans="2:11" s="734" customFormat="1" ht="12" customHeight="1">
      <c r="C57" s="734" t="s">
        <v>1521</v>
      </c>
      <c r="D57" s="773"/>
      <c r="E57" s="770">
        <v>4128</v>
      </c>
      <c r="F57" s="770">
        <v>55257</v>
      </c>
      <c r="G57" s="770">
        <v>7534.0899999999992</v>
      </c>
      <c r="H57" s="770">
        <v>1364</v>
      </c>
      <c r="I57" s="770">
        <v>90.83</v>
      </c>
      <c r="J57" s="770">
        <v>3128</v>
      </c>
      <c r="K57" s="770">
        <v>8493738</v>
      </c>
    </row>
    <row r="58" spans="2:11" s="734" customFormat="1" ht="12" customHeight="1">
      <c r="C58" s="734" t="s">
        <v>1522</v>
      </c>
      <c r="D58" s="773"/>
      <c r="E58" s="770"/>
      <c r="F58" s="770"/>
      <c r="G58" s="770"/>
      <c r="H58" s="770"/>
      <c r="I58" s="770"/>
      <c r="J58" s="770"/>
      <c r="K58" s="770"/>
    </row>
    <row r="59" spans="2:11" s="734" customFormat="1" ht="12" customHeight="1">
      <c r="C59" s="734" t="s">
        <v>1523</v>
      </c>
      <c r="E59" s="770">
        <v>190</v>
      </c>
      <c r="F59" s="770">
        <v>5258</v>
      </c>
      <c r="G59" s="770">
        <v>719.92</v>
      </c>
      <c r="H59" s="770">
        <v>137</v>
      </c>
      <c r="I59" s="770">
        <v>9.6999999999999993</v>
      </c>
      <c r="J59" s="770">
        <v>333</v>
      </c>
      <c r="K59" s="770">
        <v>911470</v>
      </c>
    </row>
    <row r="60" spans="2:11" s="744" customFormat="1" ht="20.100000000000001" customHeight="1">
      <c r="B60" s="733" t="s">
        <v>1507</v>
      </c>
      <c r="E60" s="770">
        <v>4004</v>
      </c>
      <c r="F60" s="770">
        <v>6804</v>
      </c>
      <c r="G60" s="770">
        <v>1203.5700000000002</v>
      </c>
      <c r="H60" s="770">
        <v>556</v>
      </c>
      <c r="I60" s="770">
        <v>57.879999999999995</v>
      </c>
      <c r="J60" s="770">
        <v>2067</v>
      </c>
      <c r="K60" s="770">
        <v>1087155</v>
      </c>
    </row>
    <row r="61" spans="2:11" s="734" customFormat="1" ht="12" customHeight="1">
      <c r="B61" s="772" t="s">
        <v>1508</v>
      </c>
      <c r="E61" s="770">
        <v>673</v>
      </c>
      <c r="F61" s="770">
        <v>3475</v>
      </c>
      <c r="G61" s="770">
        <v>631.52</v>
      </c>
      <c r="H61" s="770">
        <v>396</v>
      </c>
      <c r="I61" s="770">
        <v>21.64</v>
      </c>
      <c r="J61" s="770">
        <v>800</v>
      </c>
      <c r="K61" s="770">
        <v>1196677</v>
      </c>
    </row>
    <row r="62" spans="2:11" s="744" customFormat="1" ht="9.9499999999999993" customHeight="1">
      <c r="E62" s="743"/>
      <c r="F62" s="743"/>
      <c r="G62" s="743"/>
      <c r="H62" s="743"/>
      <c r="I62" s="743"/>
      <c r="J62" s="743"/>
      <c r="K62" s="743"/>
    </row>
    <row r="63" spans="2:11" s="744" customFormat="1" ht="9.9499999999999993" customHeight="1">
      <c r="B63" s="1195"/>
      <c r="C63" s="1195"/>
      <c r="D63" s="1195"/>
      <c r="E63" s="756"/>
      <c r="F63" s="756"/>
      <c r="G63" s="756"/>
      <c r="H63" s="756"/>
      <c r="I63" s="756"/>
      <c r="J63" s="756"/>
      <c r="K63" s="756"/>
    </row>
    <row r="64" spans="2:11" s="744" customFormat="1">
      <c r="B64" s="733"/>
      <c r="C64" s="733"/>
      <c r="D64" s="733"/>
      <c r="E64" s="756"/>
      <c r="F64" s="756"/>
      <c r="G64" s="756"/>
      <c r="H64" s="756"/>
      <c r="I64" s="756"/>
      <c r="J64" s="756"/>
      <c r="K64" s="756"/>
    </row>
    <row r="65" spans="1:11" s="744" customFormat="1" ht="5.0999999999999996" customHeight="1">
      <c r="B65" s="733"/>
      <c r="C65" s="733"/>
      <c r="D65" s="733"/>
      <c r="E65" s="756"/>
      <c r="F65" s="756"/>
      <c r="G65" s="756"/>
      <c r="H65" s="756"/>
      <c r="I65" s="756"/>
      <c r="J65" s="756"/>
      <c r="K65" s="756"/>
    </row>
    <row r="66" spans="1:11" s="744" customFormat="1" ht="9.9499999999999993" customHeight="1">
      <c r="B66" s="733"/>
      <c r="C66" s="733"/>
      <c r="D66" s="733"/>
      <c r="E66" s="756"/>
      <c r="F66" s="756"/>
      <c r="G66" s="756"/>
      <c r="H66" s="756"/>
      <c r="I66" s="756"/>
      <c r="J66" s="756"/>
      <c r="K66" s="756"/>
    </row>
    <row r="67" spans="1:11" s="744" customFormat="1" ht="35.1" customHeight="1">
      <c r="A67" s="747" t="s">
        <v>1743</v>
      </c>
      <c r="B67" s="733"/>
      <c r="C67" s="733"/>
      <c r="D67" s="733"/>
      <c r="E67" s="756"/>
      <c r="F67" s="756"/>
      <c r="G67" s="756"/>
      <c r="H67" s="756"/>
      <c r="I67" s="756"/>
      <c r="J67" s="756"/>
    </row>
    <row r="68" spans="1:11" s="744" customFormat="1" ht="9.9499999999999993" customHeight="1">
      <c r="E68" s="756"/>
      <c r="F68" s="756"/>
      <c r="G68" s="757"/>
      <c r="H68" s="756"/>
      <c r="I68" s="757"/>
      <c r="J68" s="756"/>
      <c r="K68" s="756"/>
    </row>
    <row r="69" spans="1:11" s="744" customFormat="1" ht="9.9499999999999993" customHeight="1">
      <c r="A69" s="1213"/>
      <c r="B69" s="1213"/>
      <c r="C69" s="1213"/>
      <c r="D69" s="1213"/>
      <c r="E69" s="1213"/>
      <c r="F69" s="761"/>
      <c r="G69" s="775"/>
      <c r="H69" s="776"/>
      <c r="I69" s="777"/>
      <c r="J69" s="777"/>
      <c r="K69" s="777"/>
    </row>
    <row r="70" spans="1:11" s="734" customFormat="1" ht="35.1" customHeight="1">
      <c r="A70" s="1196"/>
      <c r="B70" s="1196"/>
      <c r="C70" s="1196"/>
      <c r="D70" s="1196"/>
      <c r="E70" s="752"/>
      <c r="F70" s="752"/>
      <c r="G70" s="749"/>
      <c r="H70" s="749"/>
      <c r="I70" s="749"/>
    </row>
    <row r="71" spans="1:11" s="744" customFormat="1" ht="24.95" customHeight="1">
      <c r="E71" s="752"/>
      <c r="F71" s="752"/>
      <c r="G71" s="749"/>
      <c r="H71" s="749"/>
      <c r="I71" s="749"/>
    </row>
    <row r="72" spans="1:11" s="744" customFormat="1" ht="9.9499999999999993" customHeight="1">
      <c r="E72" s="752"/>
      <c r="F72" s="752"/>
      <c r="G72" s="749"/>
      <c r="H72" s="749"/>
      <c r="I72" s="749"/>
    </row>
    <row r="73" spans="1:11" ht="9.9499999999999993" customHeight="1">
      <c r="E73" s="752"/>
      <c r="F73" s="752"/>
    </row>
    <row r="74" spans="1:11" ht="9.9499999999999993" customHeight="1">
      <c r="E74" s="752"/>
      <c r="F74" s="752"/>
    </row>
    <row r="75" spans="1:11" ht="9.9499999999999993" customHeight="1">
      <c r="E75" s="752"/>
      <c r="F75" s="752"/>
    </row>
    <row r="76" spans="1:11" ht="24.95" customHeight="1">
      <c r="E76" s="752"/>
      <c r="F76" s="752"/>
    </row>
    <row r="77" spans="1:11" ht="24.95" customHeight="1">
      <c r="E77" s="752"/>
      <c r="F77" s="752"/>
    </row>
    <row r="78" spans="1:11" ht="9.9499999999999993" customHeight="1">
      <c r="E78" s="752"/>
      <c r="F78" s="752"/>
    </row>
    <row r="79" spans="1:11" ht="9.9499999999999993" customHeight="1">
      <c r="E79" s="752"/>
      <c r="F79" s="752"/>
    </row>
    <row r="80" spans="1:11" ht="9.9499999999999993" customHeight="1">
      <c r="E80" s="752"/>
      <c r="F80" s="752"/>
    </row>
    <row r="81" spans="1:11" ht="9.9499999999999993" customHeight="1">
      <c r="E81" s="752"/>
      <c r="F81" s="752"/>
    </row>
    <row r="82" spans="1:11" ht="14.1" customHeight="1">
      <c r="E82" s="752"/>
      <c r="F82" s="752"/>
    </row>
    <row r="83" spans="1:11" ht="9.9499999999999993" customHeight="1">
      <c r="E83" s="752"/>
      <c r="F83" s="752"/>
    </row>
    <row r="84" spans="1:11" ht="50.1" customHeight="1">
      <c r="A84" s="1196"/>
      <c r="B84" s="1196"/>
      <c r="C84" s="1196"/>
      <c r="D84" s="1223"/>
      <c r="E84" s="752"/>
      <c r="F84" s="752"/>
    </row>
    <row r="85" spans="1:11" ht="9.9499999999999993" customHeight="1">
      <c r="E85" s="752"/>
      <c r="F85" s="752"/>
    </row>
    <row r="86" spans="1:11" ht="9.9499999999999993" customHeight="1">
      <c r="E86" s="752"/>
      <c r="F86" s="752"/>
    </row>
    <row r="87" spans="1:11" ht="9.9499999999999993" customHeight="1">
      <c r="E87" s="752"/>
      <c r="F87" s="752"/>
    </row>
    <row r="88" spans="1:11" ht="9.9499999999999993" customHeight="1">
      <c r="E88" s="752"/>
      <c r="F88" s="752"/>
    </row>
    <row r="89" spans="1:11" ht="9.9499999999999993" customHeight="1">
      <c r="E89" s="752"/>
      <c r="F89" s="752"/>
    </row>
    <row r="90" spans="1:11" ht="9.9499999999999993" customHeight="1">
      <c r="E90" s="752"/>
      <c r="F90" s="752"/>
    </row>
    <row r="91" spans="1:11" ht="9.9499999999999993" customHeight="1">
      <c r="E91" s="752"/>
      <c r="F91" s="752"/>
    </row>
    <row r="92" spans="1:11" ht="9.9499999999999993" customHeight="1">
      <c r="E92" s="752"/>
      <c r="F92" s="752"/>
    </row>
    <row r="93" spans="1:11" ht="24.95" customHeight="1">
      <c r="E93" s="752"/>
      <c r="F93" s="752"/>
    </row>
    <row r="94" spans="1:11" ht="9.9499999999999993" customHeight="1">
      <c r="E94" s="752"/>
      <c r="F94" s="752"/>
    </row>
    <row r="95" spans="1:11" ht="9.9499999999999993" customHeight="1">
      <c r="E95" s="752"/>
      <c r="F95" s="752"/>
    </row>
    <row r="96" spans="1:11" ht="9.9499999999999993" customHeight="1">
      <c r="E96" s="752"/>
      <c r="F96" s="752"/>
      <c r="J96" s="744"/>
      <c r="K96" s="744"/>
    </row>
    <row r="97" spans="1:11" ht="9.9499999999999993" customHeight="1">
      <c r="C97" s="1228"/>
      <c r="D97" s="1194"/>
      <c r="E97" s="1216"/>
      <c r="F97" s="759"/>
      <c r="G97" s="1213"/>
      <c r="H97" s="1213"/>
      <c r="I97" s="1213"/>
      <c r="J97" s="1213"/>
      <c r="K97" s="1213"/>
    </row>
    <row r="98" spans="1:11" ht="9.9499999999999993" customHeight="1">
      <c r="C98" s="1229"/>
      <c r="D98" s="1230"/>
      <c r="E98" s="1216"/>
      <c r="F98" s="759"/>
      <c r="G98" s="1213"/>
      <c r="H98" s="1213"/>
      <c r="I98" s="1213"/>
      <c r="J98" s="1213"/>
      <c r="K98" s="1213"/>
    </row>
    <row r="99" spans="1:11" ht="9.9499999999999993" customHeight="1">
      <c r="C99" s="1228"/>
      <c r="D99" s="1194"/>
      <c r="E99" s="1216"/>
      <c r="F99" s="759"/>
      <c r="G99" s="1213"/>
      <c r="H99" s="1213"/>
      <c r="I99" s="1213"/>
      <c r="J99" s="1213"/>
      <c r="K99" s="1213"/>
    </row>
    <row r="100" spans="1:11" ht="9.9499999999999993" customHeight="1">
      <c r="C100" s="733"/>
      <c r="E100" s="752"/>
      <c r="F100" s="752"/>
      <c r="J100" s="744"/>
      <c r="K100" s="744"/>
    </row>
    <row r="101" spans="1:11" ht="9.9499999999999993" customHeight="1">
      <c r="E101" s="752"/>
      <c r="F101" s="752"/>
      <c r="J101" s="744"/>
      <c r="K101" s="744"/>
    </row>
    <row r="102" spans="1:11" ht="21.95" customHeight="1">
      <c r="A102" s="778"/>
      <c r="B102" s="778"/>
      <c r="E102" s="759"/>
      <c r="F102" s="759"/>
      <c r="G102" s="744"/>
      <c r="H102" s="761"/>
      <c r="I102" s="761"/>
      <c r="J102" s="761"/>
      <c r="K102" s="761"/>
    </row>
    <row r="103" spans="1:11" ht="9.9499999999999993" customHeight="1">
      <c r="A103" s="744"/>
      <c r="B103" s="1228"/>
      <c r="C103" s="1228"/>
      <c r="D103" s="1194"/>
      <c r="E103" s="1226"/>
      <c r="F103" s="752"/>
      <c r="G103" s="1213"/>
      <c r="H103" s="1227"/>
      <c r="I103" s="1227"/>
      <c r="J103" s="1213"/>
      <c r="K103" s="1213"/>
    </row>
    <row r="104" spans="1:11" ht="9.9499999999999993" customHeight="1">
      <c r="A104" s="778"/>
      <c r="B104" s="1228"/>
      <c r="C104" s="1228"/>
      <c r="D104" s="1194"/>
      <c r="E104" s="1226"/>
      <c r="F104" s="752"/>
      <c r="G104" s="1213"/>
      <c r="H104" s="1227"/>
      <c r="I104" s="1227"/>
      <c r="J104" s="1213"/>
      <c r="K104" s="1213"/>
    </row>
    <row r="105" spans="1:11" ht="9.9499999999999993" customHeight="1">
      <c r="E105" s="752"/>
      <c r="F105" s="752"/>
    </row>
    <row r="106" spans="1:11" ht="24.95" customHeight="1">
      <c r="E106" s="752"/>
      <c r="F106" s="752"/>
    </row>
    <row r="107" spans="1:11" ht="50.1" customHeight="1">
      <c r="A107" s="1226"/>
      <c r="B107" s="1226"/>
      <c r="C107" s="1226"/>
      <c r="D107" s="1226"/>
      <c r="E107" s="1226"/>
      <c r="F107" s="1226"/>
      <c r="G107" s="1226"/>
      <c r="H107" s="1226"/>
      <c r="I107" s="1226"/>
      <c r="J107" s="1226"/>
      <c r="K107" s="1226"/>
    </row>
    <row r="108" spans="1:11" s="785" customFormat="1" ht="35.1" customHeight="1">
      <c r="A108" s="1232"/>
      <c r="B108" s="1232"/>
      <c r="C108" s="1232"/>
      <c r="D108" s="1232"/>
      <c r="E108" s="782"/>
      <c r="F108" s="782"/>
      <c r="G108" s="782"/>
      <c r="H108" s="783"/>
      <c r="I108" s="784"/>
      <c r="J108" s="784"/>
      <c r="K108" s="784"/>
    </row>
    <row r="109" spans="1:11" s="785" customFormat="1" ht="35.1" customHeight="1">
      <c r="A109" s="1232"/>
      <c r="B109" s="1232"/>
      <c r="C109" s="1232"/>
      <c r="D109" s="1232"/>
      <c r="E109" s="786"/>
      <c r="F109" s="786"/>
      <c r="G109" s="787"/>
      <c r="H109" s="787"/>
      <c r="I109" s="787"/>
    </row>
    <row r="110" spans="1:11" ht="24.95" customHeight="1">
      <c r="E110" s="752"/>
      <c r="F110" s="752"/>
    </row>
    <row r="111" spans="1:11" ht="9.9499999999999993" customHeight="1">
      <c r="E111" s="752"/>
      <c r="F111" s="752"/>
    </row>
    <row r="112" spans="1:11" ht="9.9499999999999993" customHeight="1">
      <c r="E112" s="752"/>
      <c r="F112" s="752"/>
    </row>
    <row r="113" spans="1:6" ht="9.9499999999999993" customHeight="1">
      <c r="E113" s="752"/>
      <c r="F113" s="752"/>
    </row>
    <row r="114" spans="1:6" ht="9.9499999999999993" customHeight="1">
      <c r="E114" s="752"/>
      <c r="F114" s="752"/>
    </row>
    <row r="115" spans="1:6" ht="24.95" customHeight="1">
      <c r="E115" s="752"/>
      <c r="F115" s="752"/>
    </row>
    <row r="116" spans="1:6" ht="24.95" customHeight="1">
      <c r="E116" s="752"/>
      <c r="F116" s="752"/>
    </row>
    <row r="117" spans="1:6" ht="9.9499999999999993" customHeight="1">
      <c r="E117" s="752"/>
      <c r="F117" s="752"/>
    </row>
    <row r="118" spans="1:6" ht="9.9499999999999993" customHeight="1">
      <c r="E118" s="752"/>
      <c r="F118" s="752"/>
    </row>
    <row r="119" spans="1:6" ht="9.9499999999999993" customHeight="1">
      <c r="E119" s="752"/>
      <c r="F119" s="752"/>
    </row>
    <row r="120" spans="1:6" ht="9.9499999999999993" customHeight="1">
      <c r="E120" s="752"/>
      <c r="F120" s="752"/>
    </row>
    <row r="121" spans="1:6" ht="14.1" customHeight="1">
      <c r="E121" s="752"/>
      <c r="F121" s="752"/>
    </row>
    <row r="122" spans="1:6" ht="9.9499999999999993" customHeight="1">
      <c r="E122" s="752"/>
      <c r="F122" s="752"/>
    </row>
    <row r="123" spans="1:6" ht="50.1" customHeight="1">
      <c r="A123" s="1196"/>
      <c r="B123" s="1196"/>
      <c r="C123" s="1196"/>
      <c r="D123" s="1223"/>
      <c r="E123" s="752"/>
      <c r="F123" s="752"/>
    </row>
    <row r="124" spans="1:6" ht="9.9499999999999993" customHeight="1">
      <c r="E124" s="752"/>
      <c r="F124" s="752"/>
    </row>
    <row r="125" spans="1:6" ht="9.9499999999999993" customHeight="1">
      <c r="E125" s="752"/>
      <c r="F125" s="752"/>
    </row>
    <row r="126" spans="1:6" ht="9.9499999999999993" customHeight="1">
      <c r="E126" s="752"/>
      <c r="F126" s="752"/>
    </row>
    <row r="127" spans="1:6" ht="9.9499999999999993" customHeight="1">
      <c r="E127" s="752"/>
      <c r="F127" s="752"/>
    </row>
    <row r="128" spans="1:6" ht="9.9499999999999993" customHeight="1">
      <c r="E128" s="752"/>
      <c r="F128" s="752"/>
    </row>
    <row r="129" spans="1:11" ht="9.9499999999999993" customHeight="1">
      <c r="E129" s="752"/>
      <c r="F129" s="752"/>
    </row>
    <row r="130" spans="1:11" ht="9.9499999999999993" customHeight="1">
      <c r="E130" s="752"/>
      <c r="F130" s="752"/>
    </row>
    <row r="131" spans="1:11" ht="9.9499999999999993" customHeight="1">
      <c r="E131" s="752"/>
      <c r="F131" s="752"/>
    </row>
    <row r="132" spans="1:11" ht="24.95" customHeight="1">
      <c r="E132" s="752"/>
      <c r="F132" s="752"/>
    </row>
    <row r="133" spans="1:11" ht="9.9499999999999993" customHeight="1">
      <c r="E133" s="752"/>
      <c r="F133" s="752"/>
    </row>
    <row r="134" spans="1:11" ht="9.9499999999999993" customHeight="1">
      <c r="E134" s="752"/>
      <c r="F134" s="752"/>
    </row>
    <row r="135" spans="1:11" ht="9.9499999999999993" customHeight="1">
      <c r="E135" s="752"/>
      <c r="F135" s="752"/>
      <c r="J135" s="744"/>
      <c r="K135" s="744"/>
    </row>
    <row r="136" spans="1:11" ht="9.9499999999999993" customHeight="1">
      <c r="C136" s="1228"/>
      <c r="D136" s="1194"/>
      <c r="E136" s="1216"/>
      <c r="F136" s="759"/>
      <c r="G136" s="1213"/>
      <c r="H136" s="1213"/>
      <c r="I136" s="1213"/>
      <c r="J136" s="1213"/>
      <c r="K136" s="1213"/>
    </row>
    <row r="137" spans="1:11" ht="9.9499999999999993" customHeight="1">
      <c r="C137" s="1229"/>
      <c r="D137" s="1230"/>
      <c r="E137" s="1216"/>
      <c r="F137" s="759"/>
      <c r="G137" s="1213"/>
      <c r="H137" s="1213"/>
      <c r="I137" s="1213"/>
      <c r="J137" s="1213"/>
      <c r="K137" s="1213"/>
    </row>
    <row r="138" spans="1:11" ht="9.9499999999999993" customHeight="1">
      <c r="C138" s="1228"/>
      <c r="D138" s="1194"/>
      <c r="E138" s="1216"/>
      <c r="F138" s="759"/>
      <c r="G138" s="1213"/>
      <c r="H138" s="1213"/>
      <c r="I138" s="1213"/>
      <c r="J138" s="1213"/>
      <c r="K138" s="1213"/>
    </row>
    <row r="139" spans="1:11" ht="9.9499999999999993" customHeight="1">
      <c r="C139" s="733"/>
      <c r="E139" s="752"/>
      <c r="F139" s="752"/>
      <c r="J139" s="744"/>
      <c r="K139" s="744"/>
    </row>
    <row r="140" spans="1:11" ht="9.9499999999999993" customHeight="1">
      <c r="E140" s="752"/>
      <c r="F140" s="752"/>
      <c r="J140" s="744"/>
      <c r="K140" s="744"/>
    </row>
    <row r="141" spans="1:11" ht="21.95" customHeight="1">
      <c r="A141" s="778"/>
      <c r="B141" s="778"/>
      <c r="E141" s="752"/>
      <c r="F141" s="752"/>
      <c r="G141" s="744"/>
      <c r="J141" s="744"/>
      <c r="K141" s="744"/>
    </row>
    <row r="142" spans="1:11" ht="9.9499999999999993" customHeight="1">
      <c r="A142" s="744"/>
      <c r="B142" s="1228"/>
      <c r="C142" s="1228"/>
      <c r="D142" s="1194"/>
      <c r="E142" s="1226"/>
      <c r="F142" s="752"/>
      <c r="G142" s="1213"/>
      <c r="H142" s="1227"/>
      <c r="I142" s="1227"/>
      <c r="J142" s="1213"/>
      <c r="K142" s="1213"/>
    </row>
    <row r="143" spans="1:11" ht="9.9499999999999993" customHeight="1">
      <c r="A143" s="778"/>
      <c r="B143" s="1228"/>
      <c r="C143" s="1228"/>
      <c r="D143" s="1194"/>
      <c r="E143" s="1226"/>
      <c r="F143" s="752"/>
      <c r="G143" s="1213"/>
      <c r="H143" s="1227"/>
      <c r="I143" s="1227"/>
      <c r="J143" s="1213"/>
      <c r="K143" s="1213"/>
    </row>
    <row r="144" spans="1:11" ht="9.9499999999999993" customHeight="1">
      <c r="E144" s="752"/>
      <c r="F144" s="752"/>
    </row>
    <row r="145" spans="5:6" ht="24.95" customHeight="1">
      <c r="E145" s="752"/>
      <c r="F145" s="752"/>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724" customWidth="1"/>
    <col min="3" max="3" width="5.7109375" style="724" customWidth="1"/>
    <col min="4" max="4" width="32.42578125" style="724" customWidth="1"/>
    <col min="5" max="9" width="13.28515625" style="749" customWidth="1"/>
    <col min="10" max="10" width="13.28515625" style="724" customWidth="1"/>
    <col min="11" max="11" width="14.85546875" style="724" customWidth="1"/>
    <col min="12" max="16384" width="11.42578125" style="724"/>
  </cols>
  <sheetData>
    <row r="1" spans="1:11" ht="15" customHeight="1">
      <c r="A1" s="812" t="s">
        <v>1764</v>
      </c>
      <c r="E1" s="809"/>
      <c r="F1" s="809"/>
      <c r="G1" s="809"/>
      <c r="H1" s="809"/>
      <c r="I1" s="809"/>
    </row>
    <row r="2" spans="1:11" s="734" customFormat="1" ht="15.95" customHeight="1">
      <c r="A2" s="1196" t="s">
        <v>680</v>
      </c>
      <c r="B2" s="1196"/>
      <c r="C2" s="1196"/>
      <c r="D2" s="1196"/>
      <c r="E2" s="1196"/>
      <c r="F2" s="1196"/>
      <c r="G2" s="1196"/>
      <c r="H2" s="1196"/>
      <c r="I2" s="1196"/>
      <c r="J2" s="1196"/>
      <c r="K2" s="1196"/>
    </row>
    <row r="3" spans="1:11" s="734" customFormat="1" ht="15.95" customHeight="1">
      <c r="A3" s="1196" t="s">
        <v>1484</v>
      </c>
      <c r="B3" s="1196"/>
      <c r="C3" s="1196"/>
      <c r="D3" s="1196"/>
      <c r="E3" s="1196"/>
      <c r="F3" s="1196"/>
      <c r="G3" s="1196"/>
      <c r="H3" s="1196"/>
      <c r="I3" s="1196"/>
      <c r="J3" s="1196"/>
      <c r="K3" s="1196"/>
    </row>
    <row r="4" spans="1:11" s="734" customFormat="1" ht="15.95" customHeight="1">
      <c r="A4" s="1196" t="s">
        <v>1525</v>
      </c>
      <c r="B4" s="1196"/>
      <c r="C4" s="1196"/>
      <c r="D4" s="1196"/>
      <c r="E4" s="1196"/>
      <c r="F4" s="1196"/>
      <c r="G4" s="1196"/>
      <c r="H4" s="1196"/>
      <c r="I4" s="1196"/>
      <c r="J4" s="1196"/>
      <c r="K4" s="1196"/>
    </row>
    <row r="5" spans="1:11" s="734" customFormat="1" ht="15.95" customHeight="1">
      <c r="A5" s="1196" t="s">
        <v>1526</v>
      </c>
      <c r="B5" s="1196"/>
      <c r="C5" s="1196"/>
      <c r="D5" s="1196"/>
      <c r="E5" s="1196"/>
      <c r="F5" s="1196"/>
      <c r="G5" s="1196"/>
      <c r="H5" s="1196"/>
      <c r="I5" s="1196"/>
      <c r="J5" s="1196"/>
      <c r="K5" s="1196"/>
    </row>
    <row r="6" spans="1:11" s="788" customFormat="1" ht="20.100000000000001" customHeight="1">
      <c r="A6" s="762" t="s">
        <v>1752</v>
      </c>
      <c r="B6" s="762"/>
      <c r="C6" s="762"/>
      <c r="D6" s="762"/>
      <c r="E6" s="762"/>
      <c r="F6" s="762"/>
      <c r="G6" s="762"/>
      <c r="H6" s="762"/>
      <c r="I6" s="762"/>
      <c r="J6" s="762"/>
    </row>
    <row r="7" spans="1:11" s="734" customFormat="1" ht="39.950000000000003" customHeight="1">
      <c r="A7" s="1220" t="s">
        <v>437</v>
      </c>
      <c r="B7" s="1220"/>
      <c r="C7" s="1220"/>
      <c r="D7" s="1220"/>
      <c r="E7" s="1220"/>
      <c r="F7" s="1220"/>
      <c r="G7" s="1220"/>
      <c r="H7" s="1220"/>
      <c r="I7" s="1220"/>
      <c r="J7" s="1220"/>
      <c r="K7" s="1220"/>
    </row>
    <row r="8" spans="1:11" ht="30" customHeight="1">
      <c r="A8" s="1198" t="s">
        <v>1494</v>
      </c>
      <c r="B8" s="1198"/>
      <c r="C8" s="1198"/>
      <c r="D8" s="1199"/>
      <c r="E8" s="1204" t="s">
        <v>702</v>
      </c>
      <c r="F8" s="1205"/>
      <c r="G8" s="1205"/>
      <c r="H8" s="1205"/>
      <c r="I8" s="1205"/>
      <c r="J8" s="1205"/>
      <c r="K8" s="1205"/>
    </row>
    <row r="9" spans="1:11" ht="30" customHeight="1">
      <c r="A9" s="1200"/>
      <c r="B9" s="1200"/>
      <c r="C9" s="1200"/>
      <c r="D9" s="1201"/>
      <c r="E9" s="1199" t="s">
        <v>365</v>
      </c>
      <c r="F9" s="1208" t="s">
        <v>1633</v>
      </c>
      <c r="G9" s="1208" t="s">
        <v>1634</v>
      </c>
      <c r="H9" s="1204" t="s">
        <v>550</v>
      </c>
      <c r="I9" s="1210"/>
      <c r="J9" s="1208" t="s">
        <v>1527</v>
      </c>
      <c r="K9" s="1211" t="s">
        <v>1635</v>
      </c>
    </row>
    <row r="10" spans="1:11" ht="30" customHeight="1">
      <c r="A10" s="1200"/>
      <c r="B10" s="1200"/>
      <c r="C10" s="1200"/>
      <c r="D10" s="1201"/>
      <c r="E10" s="1203"/>
      <c r="F10" s="1209"/>
      <c r="G10" s="1209"/>
      <c r="H10" s="735" t="s">
        <v>1636</v>
      </c>
      <c r="I10" s="735" t="s">
        <v>537</v>
      </c>
      <c r="J10" s="1209"/>
      <c r="K10" s="1212"/>
    </row>
    <row r="11" spans="1:11" ht="30" customHeight="1">
      <c r="A11" s="1202"/>
      <c r="B11" s="1202"/>
      <c r="C11" s="1202"/>
      <c r="D11" s="1203"/>
      <c r="E11" s="736" t="s">
        <v>183</v>
      </c>
      <c r="F11" s="736" t="s">
        <v>1490</v>
      </c>
      <c r="G11" s="735" t="s">
        <v>813</v>
      </c>
      <c r="H11" s="737" t="s">
        <v>183</v>
      </c>
      <c r="I11" s="735" t="s">
        <v>813</v>
      </c>
      <c r="J11" s="738" t="s">
        <v>183</v>
      </c>
      <c r="K11" s="739" t="s">
        <v>672</v>
      </c>
    </row>
    <row r="12" spans="1:11" s="744" customFormat="1" ht="30" customHeight="1">
      <c r="A12" s="1221"/>
      <c r="B12" s="1221"/>
      <c r="C12" s="1221"/>
      <c r="D12" s="1221"/>
      <c r="E12" s="1221"/>
      <c r="F12" s="1221"/>
      <c r="G12" s="1221"/>
      <c r="H12" s="1221"/>
      <c r="I12" s="1221"/>
      <c r="J12" s="1221"/>
      <c r="K12" s="1221"/>
    </row>
    <row r="13" spans="1:11" s="734" customFormat="1" ht="30" customHeight="1">
      <c r="A13" s="1196" t="s">
        <v>514</v>
      </c>
      <c r="B13" s="1196"/>
      <c r="C13" s="1196"/>
      <c r="D13" s="1196"/>
      <c r="E13" s="770">
        <v>19478</v>
      </c>
      <c r="F13" s="770">
        <v>80853</v>
      </c>
      <c r="G13" s="770">
        <v>9136.27</v>
      </c>
      <c r="H13" s="770">
        <v>20248</v>
      </c>
      <c r="I13" s="770">
        <v>2339.8900000000003</v>
      </c>
      <c r="J13" s="770">
        <v>91183</v>
      </c>
      <c r="K13" s="770">
        <v>10690936</v>
      </c>
    </row>
    <row r="14" spans="1:11" s="734" customFormat="1" ht="17.100000000000001" customHeight="1">
      <c r="A14" s="1196" t="s">
        <v>1496</v>
      </c>
      <c r="B14" s="1196"/>
      <c r="C14" s="1196"/>
      <c r="D14" s="1196"/>
      <c r="E14" s="770"/>
      <c r="F14" s="770"/>
      <c r="G14" s="770"/>
      <c r="H14" s="770"/>
      <c r="I14" s="770"/>
      <c r="J14" s="770"/>
      <c r="K14" s="770"/>
    </row>
    <row r="15" spans="1:11" s="734" customFormat="1" ht="12" customHeight="1">
      <c r="A15" s="1222" t="s">
        <v>1753</v>
      </c>
      <c r="B15" s="1222"/>
      <c r="C15" s="1222"/>
      <c r="D15" s="1222"/>
      <c r="E15" s="770">
        <v>20271</v>
      </c>
      <c r="F15" s="770">
        <v>85702</v>
      </c>
      <c r="G15" s="770">
        <v>9316.33</v>
      </c>
      <c r="H15" s="770">
        <v>24080</v>
      </c>
      <c r="I15" s="770">
        <v>2584.41</v>
      </c>
      <c r="J15" s="770">
        <v>101950</v>
      </c>
      <c r="K15" s="770">
        <v>10391473</v>
      </c>
    </row>
    <row r="16" spans="1:11" s="734" customFormat="1" ht="12" customHeight="1">
      <c r="A16" s="1222" t="s">
        <v>1754</v>
      </c>
      <c r="B16" s="1196"/>
      <c r="C16" s="1196"/>
      <c r="D16" s="1196"/>
      <c r="E16" s="770">
        <v>19820</v>
      </c>
      <c r="F16" s="770">
        <v>79508</v>
      </c>
      <c r="G16" s="770">
        <v>8957.9500000000007</v>
      </c>
      <c r="H16" s="770">
        <v>25141</v>
      </c>
      <c r="I16" s="770">
        <v>2448.2599999999998</v>
      </c>
      <c r="J16" s="770">
        <v>98186</v>
      </c>
      <c r="K16" s="770">
        <v>9472226</v>
      </c>
    </row>
    <row r="17" spans="1:12" s="734" customFormat="1" ht="12" customHeight="1">
      <c r="A17" s="1222" t="s">
        <v>1755</v>
      </c>
      <c r="B17" s="1196"/>
      <c r="C17" s="1196"/>
      <c r="D17" s="1196"/>
      <c r="E17" s="770">
        <v>17608</v>
      </c>
      <c r="F17" s="770">
        <v>67592</v>
      </c>
      <c r="G17" s="770">
        <v>7802.61</v>
      </c>
      <c r="H17" s="770">
        <v>15986</v>
      </c>
      <c r="I17" s="770">
        <v>1918</v>
      </c>
      <c r="J17" s="770">
        <v>76835</v>
      </c>
      <c r="K17" s="770">
        <v>7689855</v>
      </c>
    </row>
    <row r="18" spans="1:12" s="744" customFormat="1" ht="50.1" customHeight="1">
      <c r="A18" s="1195" t="s">
        <v>1497</v>
      </c>
      <c r="B18" s="1195"/>
      <c r="C18" s="1195"/>
      <c r="D18" s="1195"/>
      <c r="E18" s="743">
        <v>13607</v>
      </c>
      <c r="F18" s="743">
        <v>12270</v>
      </c>
      <c r="G18" s="743">
        <v>598.08000000000004</v>
      </c>
      <c r="H18" s="743">
        <v>19883</v>
      </c>
      <c r="I18" s="743">
        <v>2314.79</v>
      </c>
      <c r="J18" s="743">
        <v>90188</v>
      </c>
      <c r="K18" s="743">
        <v>4145323</v>
      </c>
    </row>
    <row r="19" spans="1:12" s="744" customFormat="1" ht="24.95" customHeight="1">
      <c r="A19" s="1195" t="s">
        <v>1498</v>
      </c>
      <c r="B19" s="1195"/>
      <c r="C19" s="1195"/>
      <c r="D19" s="1195"/>
      <c r="E19" s="743"/>
      <c r="F19" s="743"/>
      <c r="G19" s="743"/>
      <c r="H19" s="743"/>
      <c r="I19" s="743"/>
      <c r="J19" s="743"/>
      <c r="K19" s="743"/>
    </row>
    <row r="20" spans="1:12" s="734" customFormat="1" ht="12" customHeight="1">
      <c r="A20" s="772"/>
      <c r="B20" s="734" t="s">
        <v>1499</v>
      </c>
      <c r="E20" s="770">
        <v>11998</v>
      </c>
      <c r="F20" s="770">
        <v>9105</v>
      </c>
      <c r="G20" s="770">
        <v>439.51000000000005</v>
      </c>
      <c r="H20" s="770">
        <v>11998</v>
      </c>
      <c r="I20" s="770">
        <v>1728.8700000000001</v>
      </c>
      <c r="J20" s="770">
        <v>67086</v>
      </c>
      <c r="K20" s="770">
        <v>3078201</v>
      </c>
      <c r="L20" s="744"/>
    </row>
    <row r="21" spans="1:12" s="734" customFormat="1" ht="12" customHeight="1">
      <c r="B21" s="734" t="s">
        <v>1500</v>
      </c>
      <c r="C21" s="772"/>
      <c r="D21" s="772"/>
      <c r="E21" s="770">
        <v>1151</v>
      </c>
      <c r="F21" s="770">
        <v>1278</v>
      </c>
      <c r="G21" s="770">
        <v>63.46</v>
      </c>
      <c r="H21" s="770">
        <v>2302</v>
      </c>
      <c r="I21" s="770">
        <v>240.51</v>
      </c>
      <c r="J21" s="770">
        <v>9320</v>
      </c>
      <c r="K21" s="770">
        <v>435897</v>
      </c>
      <c r="L21" s="744"/>
    </row>
    <row r="22" spans="1:12" s="734" customFormat="1" ht="12" customHeight="1">
      <c r="B22" s="734" t="s">
        <v>1491</v>
      </c>
      <c r="C22" s="772"/>
      <c r="D22" s="772"/>
      <c r="E22" s="770">
        <v>430</v>
      </c>
      <c r="F22" s="770">
        <v>1719</v>
      </c>
      <c r="G22" s="770">
        <v>87.39</v>
      </c>
      <c r="H22" s="770">
        <v>4414</v>
      </c>
      <c r="I22" s="770">
        <v>312.43</v>
      </c>
      <c r="J22" s="770">
        <v>12205</v>
      </c>
      <c r="K22" s="770">
        <v>560090</v>
      </c>
      <c r="L22" s="744"/>
    </row>
    <row r="23" spans="1:12" s="734" customFormat="1" ht="12" customHeight="1">
      <c r="B23" s="734" t="s">
        <v>287</v>
      </c>
      <c r="C23" s="772"/>
      <c r="D23" s="772"/>
      <c r="E23" s="770">
        <v>28</v>
      </c>
      <c r="F23" s="770">
        <v>167</v>
      </c>
      <c r="G23" s="770">
        <v>7.7200000000000006</v>
      </c>
      <c r="H23" s="770">
        <v>1169</v>
      </c>
      <c r="I23" s="770">
        <v>32.97</v>
      </c>
      <c r="J23" s="770">
        <v>1577</v>
      </c>
      <c r="K23" s="770">
        <v>71135</v>
      </c>
      <c r="L23" s="744"/>
    </row>
    <row r="24" spans="1:12" s="744" customFormat="1" ht="24.95" customHeight="1">
      <c r="A24" s="733" t="s">
        <v>1501</v>
      </c>
      <c r="B24" s="733"/>
      <c r="C24" s="733"/>
      <c r="D24" s="733"/>
      <c r="E24" s="743"/>
      <c r="F24" s="743"/>
      <c r="G24" s="743"/>
      <c r="H24" s="743"/>
      <c r="I24" s="743"/>
      <c r="J24" s="743"/>
      <c r="K24" s="743"/>
    </row>
    <row r="25" spans="1:12" s="734" customFormat="1" ht="12" customHeight="1">
      <c r="B25" s="734" t="s">
        <v>845</v>
      </c>
      <c r="E25" s="770">
        <v>251</v>
      </c>
      <c r="F25" s="770">
        <v>867</v>
      </c>
      <c r="G25" s="770">
        <v>48.589999999999996</v>
      </c>
      <c r="H25" s="770">
        <v>1798</v>
      </c>
      <c r="I25" s="770">
        <v>147.16</v>
      </c>
      <c r="J25" s="770">
        <v>5169</v>
      </c>
      <c r="K25" s="770">
        <v>284270</v>
      </c>
    </row>
    <row r="26" spans="1:12" s="744" customFormat="1" ht="35.1" customHeight="1">
      <c r="A26" s="733" t="s">
        <v>1502</v>
      </c>
      <c r="E26" s="743"/>
      <c r="F26" s="743"/>
      <c r="G26" s="743"/>
      <c r="H26" s="743"/>
      <c r="I26" s="743"/>
      <c r="J26" s="743"/>
      <c r="K26" s="743"/>
    </row>
    <row r="27" spans="1:12" s="734" customFormat="1" ht="12" customHeight="1">
      <c r="B27" s="734" t="s">
        <v>1488</v>
      </c>
      <c r="E27" s="770">
        <v>72</v>
      </c>
      <c r="F27" s="770">
        <v>214</v>
      </c>
      <c r="G27" s="770">
        <v>10.75</v>
      </c>
      <c r="H27" s="770">
        <v>1083</v>
      </c>
      <c r="I27" s="770">
        <v>42.42</v>
      </c>
      <c r="J27" s="770">
        <v>2269</v>
      </c>
      <c r="K27" s="770">
        <v>76241</v>
      </c>
    </row>
    <row r="28" spans="1:12" s="734" customFormat="1" ht="12" customHeight="1">
      <c r="B28" s="734" t="s">
        <v>795</v>
      </c>
      <c r="E28" s="770">
        <v>1022</v>
      </c>
      <c r="F28" s="770">
        <v>1718</v>
      </c>
      <c r="G28" s="770">
        <v>76.900000000000006</v>
      </c>
      <c r="H28" s="770">
        <v>4214</v>
      </c>
      <c r="I28" s="770">
        <v>324.83000000000004</v>
      </c>
      <c r="J28" s="770">
        <v>12344</v>
      </c>
      <c r="K28" s="770">
        <v>563266</v>
      </c>
    </row>
    <row r="29" spans="1:12" s="734" customFormat="1" ht="12" customHeight="1">
      <c r="B29" s="734" t="s">
        <v>1503</v>
      </c>
      <c r="E29" s="770"/>
      <c r="F29" s="770"/>
      <c r="G29" s="770"/>
      <c r="H29" s="770"/>
      <c r="I29" s="770"/>
      <c r="J29" s="770"/>
      <c r="K29" s="770"/>
    </row>
    <row r="30" spans="1:12" s="734" customFormat="1" ht="12" customHeight="1">
      <c r="C30" s="734" t="s">
        <v>1504</v>
      </c>
      <c r="E30" s="770">
        <v>766</v>
      </c>
      <c r="F30" s="770">
        <v>1303</v>
      </c>
      <c r="G30" s="770">
        <v>53.989999999999995</v>
      </c>
      <c r="H30" s="770">
        <v>3193</v>
      </c>
      <c r="I30" s="770">
        <v>242.85</v>
      </c>
      <c r="J30" s="770">
        <v>9290</v>
      </c>
      <c r="K30" s="770">
        <v>430533</v>
      </c>
    </row>
    <row r="31" spans="1:12" s="734" customFormat="1" ht="12" customHeight="1">
      <c r="C31" s="734" t="s">
        <v>1505</v>
      </c>
      <c r="E31" s="770">
        <v>8</v>
      </c>
      <c r="F31" s="770">
        <v>41</v>
      </c>
      <c r="G31" s="770">
        <v>2.81</v>
      </c>
      <c r="H31" s="770">
        <v>123</v>
      </c>
      <c r="I31" s="770">
        <v>9.9700000000000006</v>
      </c>
      <c r="J31" s="770">
        <v>283</v>
      </c>
      <c r="K31" s="770">
        <v>15249</v>
      </c>
    </row>
    <row r="32" spans="1:12" s="734" customFormat="1" ht="12" customHeight="1">
      <c r="C32" s="734" t="s">
        <v>1506</v>
      </c>
      <c r="E32" s="770">
        <v>248</v>
      </c>
      <c r="F32" s="770">
        <v>374</v>
      </c>
      <c r="G32" s="770">
        <v>20.09</v>
      </c>
      <c r="H32" s="770">
        <v>898</v>
      </c>
      <c r="I32" s="770">
        <v>72.03</v>
      </c>
      <c r="J32" s="770">
        <v>2771</v>
      </c>
      <c r="K32" s="770">
        <v>117484</v>
      </c>
    </row>
    <row r="33" spans="1:11" s="744" customFormat="1" ht="20.100000000000001" customHeight="1">
      <c r="A33" s="733">
        <v>0</v>
      </c>
      <c r="B33" s="733" t="s">
        <v>1507</v>
      </c>
      <c r="E33" s="743">
        <v>12503</v>
      </c>
      <c r="F33" s="743">
        <v>10297</v>
      </c>
      <c r="G33" s="743">
        <v>508.41999999999996</v>
      </c>
      <c r="H33" s="743">
        <v>14394</v>
      </c>
      <c r="I33" s="743">
        <v>1939.7900000000002</v>
      </c>
      <c r="J33" s="743">
        <v>75225</v>
      </c>
      <c r="K33" s="743">
        <v>3490138</v>
      </c>
    </row>
    <row r="34" spans="1:11" s="734" customFormat="1" ht="12" customHeight="1">
      <c r="A34" s="772">
        <v>0</v>
      </c>
      <c r="B34" s="772" t="s">
        <v>1508</v>
      </c>
      <c r="E34" s="770">
        <v>10</v>
      </c>
      <c r="F34" s="770">
        <v>41</v>
      </c>
      <c r="G34" s="770">
        <v>2.0100000000000002</v>
      </c>
      <c r="H34" s="770">
        <v>192</v>
      </c>
      <c r="I34" s="770">
        <v>7.74</v>
      </c>
      <c r="J34" s="770">
        <v>350</v>
      </c>
      <c r="K34" s="770">
        <v>15678</v>
      </c>
    </row>
    <row r="35" spans="1:11" s="744" customFormat="1" ht="50.1" customHeight="1">
      <c r="A35" s="733" t="s">
        <v>1509</v>
      </c>
      <c r="B35" s="733"/>
      <c r="C35" s="733"/>
      <c r="D35" s="723"/>
      <c r="E35" s="743">
        <v>5871</v>
      </c>
      <c r="F35" s="743">
        <v>68583</v>
      </c>
      <c r="G35" s="743">
        <v>8538.1899999999987</v>
      </c>
      <c r="H35" s="743">
        <v>365</v>
      </c>
      <c r="I35" s="743">
        <v>25.1</v>
      </c>
      <c r="J35" s="743">
        <v>995</v>
      </c>
      <c r="K35" s="743">
        <v>6545613</v>
      </c>
    </row>
    <row r="36" spans="1:11" s="744" customFormat="1" ht="24.95" customHeight="1">
      <c r="A36" s="733" t="s">
        <v>1498</v>
      </c>
      <c r="E36" s="743"/>
      <c r="F36" s="743"/>
      <c r="G36" s="743"/>
      <c r="H36" s="743"/>
      <c r="I36" s="743"/>
      <c r="J36" s="743"/>
      <c r="K36" s="743"/>
    </row>
    <row r="37" spans="1:11" s="734" customFormat="1" ht="12" customHeight="1">
      <c r="B37" s="772" t="s">
        <v>495</v>
      </c>
      <c r="E37" s="770">
        <v>44</v>
      </c>
      <c r="F37" s="770">
        <v>317</v>
      </c>
      <c r="G37" s="770">
        <v>64.59</v>
      </c>
      <c r="H37" s="770">
        <v>39</v>
      </c>
      <c r="I37" s="770">
        <v>1.27</v>
      </c>
      <c r="J37" s="770">
        <v>50</v>
      </c>
      <c r="K37" s="770">
        <v>142295</v>
      </c>
    </row>
    <row r="38" spans="1:11" s="734" customFormat="1" ht="12" customHeight="1">
      <c r="B38" s="772" t="s">
        <v>21</v>
      </c>
      <c r="E38" s="770">
        <v>326</v>
      </c>
      <c r="F38" s="770">
        <v>3159</v>
      </c>
      <c r="G38" s="770">
        <v>480.18999999999994</v>
      </c>
      <c r="H38" s="770">
        <v>22</v>
      </c>
      <c r="I38" s="770">
        <v>2.88</v>
      </c>
      <c r="J38" s="770">
        <v>97</v>
      </c>
      <c r="K38" s="770">
        <v>693164</v>
      </c>
    </row>
    <row r="39" spans="1:11" s="734" customFormat="1" ht="12" customHeight="1">
      <c r="B39" s="772" t="s">
        <v>1510</v>
      </c>
      <c r="E39" s="770">
        <v>1052</v>
      </c>
      <c r="F39" s="770">
        <v>7002</v>
      </c>
      <c r="G39" s="770">
        <v>1024.42</v>
      </c>
      <c r="H39" s="770">
        <v>28</v>
      </c>
      <c r="I39" s="770">
        <v>1.97</v>
      </c>
      <c r="J39" s="770">
        <v>92</v>
      </c>
      <c r="K39" s="770">
        <v>272811</v>
      </c>
    </row>
    <row r="40" spans="1:11" s="734" customFormat="1" ht="12" customHeight="1">
      <c r="B40" s="772" t="s">
        <v>1511</v>
      </c>
      <c r="E40" s="770">
        <v>3932</v>
      </c>
      <c r="F40" s="770">
        <v>54946</v>
      </c>
      <c r="G40" s="770">
        <v>6499.29</v>
      </c>
      <c r="H40" s="770">
        <v>248</v>
      </c>
      <c r="I40" s="770">
        <v>15.51</v>
      </c>
      <c r="J40" s="770">
        <v>614</v>
      </c>
      <c r="K40" s="770">
        <v>4692105</v>
      </c>
    </row>
    <row r="41" spans="1:11" s="734" customFormat="1" ht="12" customHeight="1">
      <c r="C41" s="734" t="s">
        <v>1501</v>
      </c>
      <c r="E41" s="770"/>
      <c r="F41" s="770"/>
      <c r="G41" s="770"/>
      <c r="H41" s="770"/>
      <c r="I41" s="770"/>
      <c r="J41" s="770"/>
      <c r="K41" s="770"/>
    </row>
    <row r="42" spans="1:11" s="734" customFormat="1" ht="12" customHeight="1">
      <c r="C42" s="734" t="s">
        <v>1512</v>
      </c>
      <c r="E42" s="770">
        <v>1033</v>
      </c>
      <c r="F42" s="770">
        <v>15366</v>
      </c>
      <c r="G42" s="770">
        <v>1813.42</v>
      </c>
      <c r="H42" s="770">
        <v>41</v>
      </c>
      <c r="I42" s="770">
        <v>4.7299999999999995</v>
      </c>
      <c r="J42" s="770">
        <v>177</v>
      </c>
      <c r="K42" s="770">
        <v>1712005</v>
      </c>
    </row>
    <row r="43" spans="1:11" s="734" customFormat="1" ht="12" customHeight="1">
      <c r="C43" s="734" t="s">
        <v>1513</v>
      </c>
      <c r="E43" s="770">
        <v>2126</v>
      </c>
      <c r="F43" s="770">
        <v>35564</v>
      </c>
      <c r="G43" s="770">
        <v>3760.5099999999998</v>
      </c>
      <c r="H43" s="770">
        <v>75</v>
      </c>
      <c r="I43" s="770">
        <v>7.8</v>
      </c>
      <c r="J43" s="770">
        <v>269</v>
      </c>
      <c r="K43" s="770">
        <v>2331957</v>
      </c>
    </row>
    <row r="44" spans="1:11" s="734" customFormat="1" ht="12" customHeight="1">
      <c r="C44" s="734" t="s">
        <v>1514</v>
      </c>
      <c r="E44" s="770">
        <v>72</v>
      </c>
      <c r="F44" s="770">
        <v>362</v>
      </c>
      <c r="G44" s="770">
        <v>76.710000000000008</v>
      </c>
      <c r="H44" s="770">
        <v>126</v>
      </c>
      <c r="I44" s="770">
        <v>2.56</v>
      </c>
      <c r="J44" s="770">
        <v>152</v>
      </c>
      <c r="K44" s="770">
        <v>110147</v>
      </c>
    </row>
    <row r="45" spans="1:11" s="734" customFormat="1" ht="12" customHeight="1">
      <c r="B45" s="772" t="s">
        <v>1515</v>
      </c>
      <c r="E45" s="770">
        <v>517</v>
      </c>
      <c r="F45" s="770">
        <v>3159</v>
      </c>
      <c r="G45" s="770">
        <v>469.71000000000004</v>
      </c>
      <c r="H45" s="770">
        <v>28</v>
      </c>
      <c r="I45" s="770">
        <v>3.4799999999999995</v>
      </c>
      <c r="J45" s="770">
        <v>142</v>
      </c>
      <c r="K45" s="770">
        <v>745238</v>
      </c>
    </row>
    <row r="46" spans="1:11" s="744" customFormat="1" ht="24.95" customHeight="1">
      <c r="A46" s="733" t="s">
        <v>1501</v>
      </c>
      <c r="E46" s="743"/>
      <c r="F46" s="743"/>
      <c r="G46" s="743"/>
      <c r="H46" s="743"/>
      <c r="I46" s="743"/>
      <c r="J46" s="743"/>
      <c r="K46" s="743"/>
    </row>
    <row r="47" spans="1:11" s="734" customFormat="1" ht="12" customHeight="1">
      <c r="B47" s="772" t="s">
        <v>1489</v>
      </c>
      <c r="E47" s="770">
        <v>605</v>
      </c>
      <c r="F47" s="770">
        <v>3483</v>
      </c>
      <c r="G47" s="770">
        <v>547.1</v>
      </c>
      <c r="H47" s="770">
        <v>66</v>
      </c>
      <c r="I47" s="770">
        <v>4.67</v>
      </c>
      <c r="J47" s="770">
        <v>190</v>
      </c>
      <c r="K47" s="770">
        <v>910784</v>
      </c>
    </row>
    <row r="48" spans="1:11" s="744" customFormat="1" ht="35.1" customHeight="1">
      <c r="A48" s="733" t="s">
        <v>1502</v>
      </c>
      <c r="E48" s="743"/>
      <c r="F48" s="743"/>
      <c r="G48" s="743"/>
      <c r="H48" s="743"/>
      <c r="I48" s="743"/>
      <c r="J48" s="743"/>
      <c r="K48" s="743"/>
    </row>
    <row r="49" spans="2:11" s="734" customFormat="1" ht="12" customHeight="1">
      <c r="B49" s="772" t="s">
        <v>1488</v>
      </c>
      <c r="E49" s="770">
        <v>390</v>
      </c>
      <c r="F49" s="770">
        <v>2204</v>
      </c>
      <c r="G49" s="770">
        <v>361.94</v>
      </c>
      <c r="H49" s="770">
        <v>9</v>
      </c>
      <c r="I49" s="770">
        <v>0.75</v>
      </c>
      <c r="J49" s="770">
        <v>23</v>
      </c>
      <c r="K49" s="770">
        <v>634066</v>
      </c>
    </row>
    <row r="50" spans="2:11" s="734" customFormat="1" ht="12" customHeight="1">
      <c r="B50" s="772" t="s">
        <v>795</v>
      </c>
      <c r="E50" s="770">
        <v>4468</v>
      </c>
      <c r="F50" s="770">
        <v>63806</v>
      </c>
      <c r="G50" s="770">
        <v>7727.01</v>
      </c>
      <c r="H50" s="770">
        <v>292</v>
      </c>
      <c r="I50" s="770">
        <v>17.75</v>
      </c>
      <c r="J50" s="770">
        <v>725</v>
      </c>
      <c r="K50" s="770">
        <v>5509810</v>
      </c>
    </row>
    <row r="51" spans="2:11" s="734" customFormat="1" ht="12" customHeight="1">
      <c r="C51" s="734" t="s">
        <v>1498</v>
      </c>
      <c r="E51" s="770"/>
      <c r="F51" s="770"/>
      <c r="G51" s="770"/>
      <c r="H51" s="770"/>
      <c r="I51" s="770"/>
      <c r="J51" s="770"/>
      <c r="K51" s="770"/>
    </row>
    <row r="52" spans="2:11" s="734" customFormat="1" ht="12" customHeight="1">
      <c r="C52" s="734" t="s">
        <v>1516</v>
      </c>
      <c r="E52" s="770">
        <v>1052</v>
      </c>
      <c r="F52" s="770">
        <v>6924</v>
      </c>
      <c r="G52" s="770">
        <v>1010.95</v>
      </c>
      <c r="H52" s="770">
        <v>23</v>
      </c>
      <c r="I52" s="770">
        <v>1.22</v>
      </c>
      <c r="J52" s="770">
        <v>60</v>
      </c>
      <c r="K52" s="770">
        <v>281807</v>
      </c>
    </row>
    <row r="53" spans="2:11" s="734" customFormat="1" ht="12" customHeight="1">
      <c r="C53" s="734" t="s">
        <v>1517</v>
      </c>
      <c r="E53" s="770">
        <v>1592</v>
      </c>
      <c r="F53" s="770">
        <v>21857</v>
      </c>
      <c r="G53" s="770">
        <v>2640.7200000000003</v>
      </c>
      <c r="H53" s="770">
        <v>42</v>
      </c>
      <c r="I53" s="770">
        <v>5.37</v>
      </c>
      <c r="J53" s="770">
        <v>193</v>
      </c>
      <c r="K53" s="770">
        <v>2258969</v>
      </c>
    </row>
    <row r="54" spans="2:11" s="734" customFormat="1" ht="12" customHeight="1">
      <c r="C54" s="734" t="s">
        <v>1518</v>
      </c>
      <c r="D54" s="773"/>
      <c r="E54" s="774"/>
      <c r="F54" s="774"/>
      <c r="G54" s="774"/>
      <c r="H54" s="774"/>
      <c r="I54" s="774"/>
      <c r="J54" s="774"/>
      <c r="K54" s="774"/>
    </row>
    <row r="55" spans="2:11" s="734" customFormat="1" ht="12" customHeight="1">
      <c r="C55" s="734" t="s">
        <v>1519</v>
      </c>
      <c r="D55" s="772"/>
      <c r="E55" s="774"/>
      <c r="F55" s="774"/>
      <c r="G55" s="774"/>
      <c r="H55" s="774"/>
      <c r="I55" s="774"/>
      <c r="J55" s="774"/>
      <c r="K55" s="774"/>
    </row>
    <row r="56" spans="2:11" s="734" customFormat="1" ht="12" customHeight="1">
      <c r="C56" s="734" t="s">
        <v>1520</v>
      </c>
      <c r="D56" s="722"/>
      <c r="E56" s="774"/>
      <c r="F56" s="774"/>
      <c r="G56" s="774"/>
      <c r="H56" s="774"/>
      <c r="I56" s="774"/>
      <c r="J56" s="774"/>
      <c r="K56" s="774"/>
    </row>
    <row r="57" spans="2:11" s="734" customFormat="1" ht="12" customHeight="1">
      <c r="C57" s="734" t="s">
        <v>1521</v>
      </c>
      <c r="D57" s="773"/>
      <c r="E57" s="770">
        <v>1775</v>
      </c>
      <c r="F57" s="770">
        <v>31773</v>
      </c>
      <c r="G57" s="770">
        <v>3728.73</v>
      </c>
      <c r="H57" s="770">
        <v>227</v>
      </c>
      <c r="I57" s="770">
        <v>11.170000000000002</v>
      </c>
      <c r="J57" s="770">
        <v>472</v>
      </c>
      <c r="K57" s="770">
        <v>2776564</v>
      </c>
    </row>
    <row r="58" spans="2:11" s="734" customFormat="1" ht="12" customHeight="1">
      <c r="C58" s="734" t="s">
        <v>1522</v>
      </c>
      <c r="D58" s="773"/>
      <c r="E58" s="770"/>
      <c r="F58" s="770"/>
      <c r="G58" s="770"/>
      <c r="H58" s="770"/>
      <c r="I58" s="770"/>
      <c r="J58" s="770"/>
      <c r="K58" s="770"/>
    </row>
    <row r="59" spans="2:11" s="734" customFormat="1" ht="12" customHeight="1">
      <c r="C59" s="734" t="s">
        <v>1523</v>
      </c>
      <c r="E59" s="770">
        <v>49</v>
      </c>
      <c r="F59" s="770">
        <v>3253</v>
      </c>
      <c r="G59" s="770">
        <v>346.62</v>
      </c>
      <c r="H59" s="770">
        <v>0</v>
      </c>
      <c r="I59" s="770">
        <v>0</v>
      </c>
      <c r="J59" s="770">
        <v>0</v>
      </c>
      <c r="K59" s="770">
        <v>192470</v>
      </c>
    </row>
    <row r="60" spans="2:11" s="744" customFormat="1" ht="20.100000000000001" customHeight="1">
      <c r="B60" s="733" t="s">
        <v>1507</v>
      </c>
      <c r="E60" s="743">
        <v>845</v>
      </c>
      <c r="F60" s="743">
        <v>1983</v>
      </c>
      <c r="G60" s="743">
        <v>339.15999999999997</v>
      </c>
      <c r="H60" s="743">
        <v>56</v>
      </c>
      <c r="I60" s="743">
        <v>6.18</v>
      </c>
      <c r="J60" s="743">
        <v>225</v>
      </c>
      <c r="K60" s="743">
        <v>250121</v>
      </c>
    </row>
    <row r="61" spans="2:11" s="734" customFormat="1" ht="12" customHeight="1">
      <c r="B61" s="772" t="s">
        <v>1508</v>
      </c>
      <c r="E61" s="770">
        <v>168</v>
      </c>
      <c r="F61" s="770">
        <v>589</v>
      </c>
      <c r="G61" s="770">
        <v>110.09</v>
      </c>
      <c r="H61" s="770">
        <v>8</v>
      </c>
      <c r="I61" s="770">
        <v>0.43</v>
      </c>
      <c r="J61" s="770">
        <v>22</v>
      </c>
      <c r="K61" s="770">
        <v>151616</v>
      </c>
    </row>
    <row r="62" spans="2:11" s="744" customFormat="1" ht="9.9499999999999993" customHeight="1">
      <c r="E62" s="756"/>
      <c r="F62" s="756"/>
      <c r="G62" s="757"/>
      <c r="H62" s="756"/>
      <c r="I62" s="757"/>
      <c r="J62" s="756"/>
      <c r="K62" s="756"/>
    </row>
    <row r="63" spans="2:11" s="744" customFormat="1" ht="9.9499999999999993" customHeight="1">
      <c r="B63" s="1195"/>
      <c r="C63" s="1195"/>
      <c r="D63" s="1195"/>
      <c r="E63" s="756"/>
      <c r="F63" s="756"/>
      <c r="G63" s="756"/>
      <c r="H63" s="756"/>
      <c r="I63" s="756"/>
      <c r="J63" s="756"/>
      <c r="K63" s="756"/>
    </row>
    <row r="64" spans="2:11" s="744" customFormat="1" ht="9.9499999999999993" customHeight="1">
      <c r="B64" s="733"/>
      <c r="C64" s="733"/>
      <c r="D64" s="733"/>
      <c r="E64" s="756"/>
      <c r="F64" s="756"/>
      <c r="G64" s="756"/>
      <c r="H64" s="756"/>
      <c r="I64" s="756"/>
      <c r="J64" s="756"/>
      <c r="K64" s="756"/>
    </row>
    <row r="65" spans="1:11" s="744" customFormat="1" ht="27.95" customHeight="1">
      <c r="A65" s="747" t="s">
        <v>1743</v>
      </c>
      <c r="B65" s="733"/>
      <c r="C65" s="733"/>
      <c r="D65" s="733"/>
      <c r="E65" s="756"/>
      <c r="F65" s="756"/>
      <c r="G65" s="756"/>
      <c r="H65" s="756"/>
      <c r="I65" s="756"/>
      <c r="J65" s="756"/>
    </row>
    <row r="66" spans="1:11" s="744" customFormat="1" ht="9.9499999999999993" customHeight="1">
      <c r="E66" s="756"/>
      <c r="F66" s="756"/>
      <c r="G66" s="757"/>
      <c r="H66" s="756"/>
      <c r="I66" s="757"/>
      <c r="J66" s="756"/>
      <c r="K66" s="756"/>
    </row>
    <row r="67" spans="1:11" s="744" customFormat="1" ht="9.9499999999999993" customHeight="1">
      <c r="A67" s="1213"/>
      <c r="B67" s="1213"/>
      <c r="C67" s="1213"/>
      <c r="D67" s="1213"/>
      <c r="E67" s="1213"/>
      <c r="F67" s="761"/>
      <c r="G67" s="775"/>
      <c r="H67" s="776"/>
      <c r="I67" s="777"/>
      <c r="J67" s="777"/>
      <c r="K67" s="777"/>
    </row>
    <row r="68" spans="1:11" s="734" customFormat="1" ht="35.1" customHeight="1">
      <c r="A68" s="1196"/>
      <c r="B68" s="1196"/>
      <c r="C68" s="1196"/>
      <c r="D68" s="1196"/>
      <c r="E68" s="752"/>
      <c r="F68" s="752"/>
      <c r="G68" s="749"/>
      <c r="H68" s="749"/>
      <c r="I68" s="749"/>
    </row>
    <row r="69" spans="1:11" s="744" customFormat="1" ht="24.95" customHeight="1">
      <c r="E69" s="752"/>
      <c r="F69" s="752"/>
      <c r="G69" s="749"/>
      <c r="H69" s="749"/>
      <c r="I69" s="749"/>
    </row>
    <row r="70" spans="1:11" s="744" customFormat="1" ht="9.9499999999999993" customHeight="1">
      <c r="E70" s="752"/>
      <c r="F70" s="752"/>
      <c r="G70" s="749"/>
      <c r="H70" s="749"/>
      <c r="I70" s="749"/>
    </row>
    <row r="71" spans="1:11" ht="9.9499999999999993" customHeight="1">
      <c r="E71" s="752"/>
      <c r="F71" s="752"/>
    </row>
    <row r="72" spans="1:11" ht="9.9499999999999993" customHeight="1">
      <c r="E72" s="752"/>
      <c r="F72" s="752"/>
    </row>
    <row r="73" spans="1:11" ht="9.9499999999999993" customHeight="1">
      <c r="E73" s="752"/>
      <c r="F73" s="752"/>
    </row>
    <row r="74" spans="1:11" ht="24.95" customHeight="1">
      <c r="E74" s="752"/>
      <c r="F74" s="752"/>
    </row>
    <row r="75" spans="1:11" ht="24.95" customHeight="1">
      <c r="E75" s="752"/>
      <c r="F75" s="752"/>
    </row>
    <row r="76" spans="1:11" ht="9.9499999999999993" customHeight="1">
      <c r="E76" s="752"/>
      <c r="F76" s="752"/>
    </row>
    <row r="77" spans="1:11" ht="9.9499999999999993" customHeight="1">
      <c r="E77" s="752"/>
      <c r="F77" s="752"/>
    </row>
    <row r="78" spans="1:11" ht="9.9499999999999993" customHeight="1">
      <c r="E78" s="752"/>
      <c r="F78" s="752"/>
    </row>
    <row r="79" spans="1:11" ht="9.9499999999999993" customHeight="1">
      <c r="E79" s="752"/>
      <c r="F79" s="752"/>
    </row>
    <row r="80" spans="1:11" ht="14.1" customHeight="1">
      <c r="E80" s="752"/>
      <c r="F80" s="752"/>
    </row>
    <row r="81" spans="1:11" ht="9.9499999999999993" customHeight="1">
      <c r="E81" s="752"/>
      <c r="F81" s="752"/>
    </row>
    <row r="82" spans="1:11" ht="50.1" customHeight="1">
      <c r="A82" s="1196"/>
      <c r="B82" s="1196"/>
      <c r="C82" s="1196"/>
      <c r="D82" s="1223"/>
      <c r="E82" s="752"/>
      <c r="F82" s="752"/>
    </row>
    <row r="83" spans="1:11" ht="9.9499999999999993" customHeight="1">
      <c r="E83" s="752"/>
      <c r="F83" s="752"/>
    </row>
    <row r="84" spans="1:11" ht="9.9499999999999993" customHeight="1">
      <c r="E84" s="752"/>
      <c r="F84" s="752"/>
    </row>
    <row r="85" spans="1:11" ht="9.9499999999999993" customHeight="1">
      <c r="E85" s="752"/>
      <c r="F85" s="752"/>
    </row>
    <row r="86" spans="1:11" ht="9.9499999999999993" customHeight="1">
      <c r="E86" s="752"/>
      <c r="F86" s="752"/>
    </row>
    <row r="87" spans="1:11" ht="9.9499999999999993" customHeight="1">
      <c r="E87" s="752"/>
      <c r="F87" s="752"/>
    </row>
    <row r="88" spans="1:11" ht="9.9499999999999993" customHeight="1">
      <c r="E88" s="752"/>
      <c r="F88" s="752"/>
    </row>
    <row r="89" spans="1:11" ht="9.9499999999999993" customHeight="1">
      <c r="E89" s="752"/>
      <c r="F89" s="752"/>
    </row>
    <row r="90" spans="1:11" ht="9.9499999999999993" customHeight="1">
      <c r="E90" s="752"/>
      <c r="F90" s="752"/>
    </row>
    <row r="91" spans="1:11" ht="24.95" customHeight="1">
      <c r="E91" s="752"/>
      <c r="F91" s="752"/>
    </row>
    <row r="92" spans="1:11" ht="9.9499999999999993" customHeight="1">
      <c r="E92" s="752"/>
      <c r="F92" s="752"/>
    </row>
    <row r="93" spans="1:11" ht="9.9499999999999993" customHeight="1">
      <c r="E93" s="752"/>
      <c r="F93" s="752"/>
    </row>
    <row r="94" spans="1:11" ht="9.9499999999999993" customHeight="1">
      <c r="E94" s="752"/>
      <c r="F94" s="752"/>
      <c r="J94" s="744"/>
      <c r="K94" s="744"/>
    </row>
    <row r="95" spans="1:11" ht="9.9499999999999993" customHeight="1">
      <c r="C95" s="1228"/>
      <c r="D95" s="1194"/>
      <c r="E95" s="1216"/>
      <c r="F95" s="759"/>
      <c r="G95" s="1213"/>
      <c r="H95" s="1213"/>
      <c r="I95" s="1213"/>
      <c r="J95" s="1213"/>
      <c r="K95" s="1213"/>
    </row>
    <row r="96" spans="1:11" ht="9.9499999999999993" customHeight="1">
      <c r="C96" s="1229"/>
      <c r="D96" s="1230"/>
      <c r="E96" s="1216"/>
      <c r="F96" s="759"/>
      <c r="G96" s="1213"/>
      <c r="H96" s="1213"/>
      <c r="I96" s="1213"/>
      <c r="J96" s="1213"/>
      <c r="K96" s="1213"/>
    </row>
    <row r="97" spans="1:11" ht="9.9499999999999993" customHeight="1">
      <c r="C97" s="1228"/>
      <c r="D97" s="1194"/>
      <c r="E97" s="1216"/>
      <c r="F97" s="759"/>
      <c r="G97" s="1213"/>
      <c r="H97" s="1213"/>
      <c r="I97" s="1213"/>
      <c r="J97" s="1213"/>
      <c r="K97" s="1213"/>
    </row>
    <row r="98" spans="1:11" ht="9.9499999999999993" customHeight="1">
      <c r="C98" s="733"/>
      <c r="E98" s="752"/>
      <c r="F98" s="752"/>
      <c r="J98" s="744"/>
      <c r="K98" s="744"/>
    </row>
    <row r="99" spans="1:11" ht="9.9499999999999993" customHeight="1">
      <c r="E99" s="752"/>
      <c r="F99" s="752"/>
      <c r="J99" s="744"/>
      <c r="K99" s="744"/>
    </row>
    <row r="100" spans="1:11" ht="21.95" customHeight="1">
      <c r="A100" s="778"/>
      <c r="B100" s="778"/>
      <c r="E100" s="759"/>
      <c r="F100" s="759"/>
      <c r="G100" s="744"/>
      <c r="H100" s="761"/>
      <c r="I100" s="761"/>
      <c r="J100" s="761"/>
      <c r="K100" s="761"/>
    </row>
    <row r="101" spans="1:11" ht="9.9499999999999993" customHeight="1">
      <c r="A101" s="744"/>
      <c r="B101" s="1228"/>
      <c r="C101" s="1228"/>
      <c r="D101" s="1194"/>
      <c r="E101" s="1226"/>
      <c r="F101" s="752"/>
      <c r="G101" s="1213"/>
      <c r="H101" s="1227"/>
      <c r="I101" s="1227"/>
      <c r="J101" s="1213"/>
      <c r="K101" s="1213"/>
    </row>
    <row r="102" spans="1:11" ht="9.9499999999999993" customHeight="1">
      <c r="A102" s="778"/>
      <c r="B102" s="1228"/>
      <c r="C102" s="1228"/>
      <c r="D102" s="1194"/>
      <c r="E102" s="1226"/>
      <c r="F102" s="752"/>
      <c r="G102" s="1213"/>
      <c r="H102" s="1227"/>
      <c r="I102" s="1227"/>
      <c r="J102" s="1213"/>
      <c r="K102" s="1213"/>
    </row>
    <row r="103" spans="1:11" ht="9.9499999999999993" customHeight="1">
      <c r="E103" s="752"/>
      <c r="F103" s="752"/>
    </row>
    <row r="104" spans="1:11" ht="24.95" customHeight="1">
      <c r="E104" s="752"/>
      <c r="F104" s="752"/>
    </row>
    <row r="105" spans="1:11" ht="50.1" customHeight="1">
      <c r="A105" s="1226"/>
      <c r="B105" s="1226"/>
      <c r="C105" s="1226"/>
      <c r="D105" s="1226"/>
      <c r="E105" s="1226"/>
      <c r="F105" s="1226"/>
      <c r="G105" s="1226"/>
      <c r="H105" s="1226"/>
      <c r="I105" s="1226"/>
      <c r="J105" s="1226"/>
      <c r="K105" s="1226"/>
    </row>
    <row r="106" spans="1:11" s="785" customFormat="1" ht="35.1" customHeight="1">
      <c r="A106" s="1232"/>
      <c r="B106" s="1232"/>
      <c r="C106" s="1232"/>
      <c r="D106" s="1232"/>
      <c r="E106" s="782"/>
      <c r="F106" s="782"/>
      <c r="G106" s="782"/>
      <c r="H106" s="783"/>
      <c r="I106" s="784"/>
      <c r="J106" s="784"/>
      <c r="K106" s="784"/>
    </row>
    <row r="107" spans="1:11" s="785" customFormat="1" ht="35.1" customHeight="1">
      <c r="A107" s="1232"/>
      <c r="B107" s="1232"/>
      <c r="C107" s="1232"/>
      <c r="D107" s="1232"/>
      <c r="E107" s="786"/>
      <c r="F107" s="786"/>
      <c r="G107" s="787"/>
      <c r="H107" s="787"/>
      <c r="I107" s="787"/>
    </row>
    <row r="108" spans="1:11" ht="24.95" customHeight="1">
      <c r="E108" s="752"/>
      <c r="F108" s="752"/>
    </row>
    <row r="109" spans="1:11" ht="9.9499999999999993" customHeight="1">
      <c r="E109" s="752"/>
      <c r="F109" s="752"/>
    </row>
    <row r="110" spans="1:11" ht="9.9499999999999993" customHeight="1">
      <c r="E110" s="752"/>
      <c r="F110" s="752"/>
    </row>
    <row r="111" spans="1:11" ht="9.9499999999999993" customHeight="1">
      <c r="E111" s="752"/>
      <c r="F111" s="752"/>
    </row>
    <row r="112" spans="1:11" ht="9.9499999999999993" customHeight="1">
      <c r="E112" s="752"/>
      <c r="F112" s="752"/>
    </row>
    <row r="113" spans="1:6" ht="24.95" customHeight="1">
      <c r="E113" s="752"/>
      <c r="F113" s="752"/>
    </row>
    <row r="114" spans="1:6" ht="24.95" customHeight="1">
      <c r="E114" s="752"/>
      <c r="F114" s="752"/>
    </row>
    <row r="115" spans="1:6" ht="9.9499999999999993" customHeight="1">
      <c r="E115" s="752"/>
      <c r="F115" s="752"/>
    </row>
    <row r="116" spans="1:6" ht="9.9499999999999993" customHeight="1">
      <c r="E116" s="752"/>
      <c r="F116" s="752"/>
    </row>
    <row r="117" spans="1:6" ht="9.9499999999999993" customHeight="1">
      <c r="E117" s="752"/>
      <c r="F117" s="752"/>
    </row>
    <row r="118" spans="1:6" ht="9.9499999999999993" customHeight="1">
      <c r="E118" s="752"/>
      <c r="F118" s="752"/>
    </row>
    <row r="119" spans="1:6" ht="14.1" customHeight="1">
      <c r="E119" s="752"/>
      <c r="F119" s="752"/>
    </row>
    <row r="120" spans="1:6" ht="9.9499999999999993" customHeight="1">
      <c r="E120" s="752"/>
      <c r="F120" s="752"/>
    </row>
    <row r="121" spans="1:6" ht="50.1" customHeight="1">
      <c r="A121" s="1196"/>
      <c r="B121" s="1196"/>
      <c r="C121" s="1196"/>
      <c r="D121" s="1223"/>
      <c r="E121" s="752"/>
      <c r="F121" s="752"/>
    </row>
    <row r="122" spans="1:6" ht="9.9499999999999993" customHeight="1">
      <c r="E122" s="752"/>
      <c r="F122" s="752"/>
    </row>
    <row r="123" spans="1:6" ht="9.9499999999999993" customHeight="1">
      <c r="E123" s="752"/>
      <c r="F123" s="752"/>
    </row>
    <row r="124" spans="1:6" ht="9.9499999999999993" customHeight="1">
      <c r="E124" s="752"/>
      <c r="F124" s="752"/>
    </row>
    <row r="125" spans="1:6" ht="9.9499999999999993" customHeight="1">
      <c r="E125" s="752"/>
      <c r="F125" s="752"/>
    </row>
    <row r="126" spans="1:6" ht="9.9499999999999993" customHeight="1">
      <c r="E126" s="752"/>
      <c r="F126" s="752"/>
    </row>
    <row r="127" spans="1:6" ht="9.9499999999999993" customHeight="1">
      <c r="E127" s="752"/>
      <c r="F127" s="752"/>
    </row>
    <row r="128" spans="1:6" ht="9.9499999999999993" customHeight="1">
      <c r="E128" s="752"/>
      <c r="F128" s="752"/>
    </row>
    <row r="129" spans="1:11" ht="9.9499999999999993" customHeight="1">
      <c r="E129" s="752"/>
      <c r="F129" s="752"/>
    </row>
    <row r="130" spans="1:11" ht="24.95" customHeight="1">
      <c r="E130" s="752"/>
      <c r="F130" s="752"/>
    </row>
    <row r="131" spans="1:11" ht="9.9499999999999993" customHeight="1">
      <c r="E131" s="752"/>
      <c r="F131" s="752"/>
    </row>
    <row r="132" spans="1:11" ht="9.9499999999999993" customHeight="1">
      <c r="E132" s="752"/>
      <c r="F132" s="752"/>
    </row>
    <row r="133" spans="1:11" ht="9.9499999999999993" customHeight="1">
      <c r="E133" s="752"/>
      <c r="F133" s="752"/>
      <c r="J133" s="744"/>
      <c r="K133" s="744"/>
    </row>
    <row r="134" spans="1:11" ht="9.9499999999999993" customHeight="1">
      <c r="C134" s="1228"/>
      <c r="D134" s="1194"/>
      <c r="E134" s="1216"/>
      <c r="F134" s="759"/>
      <c r="G134" s="1213"/>
      <c r="H134" s="1213"/>
      <c r="I134" s="1213"/>
      <c r="J134" s="1213"/>
      <c r="K134" s="1213"/>
    </row>
    <row r="135" spans="1:11" ht="9.9499999999999993" customHeight="1">
      <c r="C135" s="1229"/>
      <c r="D135" s="1230"/>
      <c r="E135" s="1216"/>
      <c r="F135" s="759"/>
      <c r="G135" s="1213"/>
      <c r="H135" s="1213"/>
      <c r="I135" s="1213"/>
      <c r="J135" s="1213"/>
      <c r="K135" s="1213"/>
    </row>
    <row r="136" spans="1:11" ht="9.9499999999999993" customHeight="1">
      <c r="C136" s="1228"/>
      <c r="D136" s="1194"/>
      <c r="E136" s="1216"/>
      <c r="F136" s="759"/>
      <c r="G136" s="1213"/>
      <c r="H136" s="1213"/>
      <c r="I136" s="1213"/>
      <c r="J136" s="1213"/>
      <c r="K136" s="1213"/>
    </row>
    <row r="137" spans="1:11" ht="9.9499999999999993" customHeight="1">
      <c r="C137" s="733"/>
      <c r="E137" s="752"/>
      <c r="F137" s="752"/>
      <c r="J137" s="744"/>
      <c r="K137" s="744"/>
    </row>
    <row r="138" spans="1:11" ht="9.9499999999999993" customHeight="1">
      <c r="E138" s="752"/>
      <c r="F138" s="752"/>
      <c r="J138" s="744"/>
      <c r="K138" s="744"/>
    </row>
    <row r="139" spans="1:11" ht="21.95" customHeight="1">
      <c r="A139" s="778"/>
      <c r="B139" s="778"/>
      <c r="E139" s="752"/>
      <c r="F139" s="752"/>
      <c r="G139" s="744"/>
      <c r="J139" s="744"/>
      <c r="K139" s="744"/>
    </row>
    <row r="140" spans="1:11" ht="9.9499999999999993" customHeight="1">
      <c r="A140" s="744"/>
      <c r="B140" s="1228"/>
      <c r="C140" s="1228"/>
      <c r="D140" s="1194"/>
      <c r="E140" s="1226"/>
      <c r="F140" s="752"/>
      <c r="G140" s="1213"/>
      <c r="H140" s="1227"/>
      <c r="I140" s="1227"/>
      <c r="J140" s="1213"/>
      <c r="K140" s="1213"/>
    </row>
    <row r="141" spans="1:11" ht="9.9499999999999993" customHeight="1">
      <c r="A141" s="778"/>
      <c r="B141" s="1228"/>
      <c r="C141" s="1228"/>
      <c r="D141" s="1194"/>
      <c r="E141" s="1226"/>
      <c r="F141" s="752"/>
      <c r="G141" s="1213"/>
      <c r="H141" s="1227"/>
      <c r="I141" s="1227"/>
      <c r="J141" s="1213"/>
      <c r="K141" s="1213"/>
    </row>
    <row r="142" spans="1:11" ht="9.9499999999999993" customHeight="1">
      <c r="E142" s="752"/>
      <c r="F142" s="752"/>
    </row>
    <row r="143" spans="1:11" ht="24.95" customHeight="1">
      <c r="E143" s="752"/>
      <c r="F143" s="752"/>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812" t="s">
        <v>1764</v>
      </c>
    </row>
    <row r="2" spans="1:13" ht="9" customHeight="1">
      <c r="A2" s="34" t="s">
        <v>470</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162</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346</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235" t="s">
        <v>163</v>
      </c>
      <c r="B9" s="1236"/>
      <c r="C9" s="1233" t="s">
        <v>1701</v>
      </c>
      <c r="D9" s="1241"/>
      <c r="E9" s="1241"/>
      <c r="F9" s="1241"/>
      <c r="G9" s="1241"/>
      <c r="H9" s="1241"/>
      <c r="I9" s="1241"/>
      <c r="J9" s="1241"/>
      <c r="K9" s="1234"/>
      <c r="L9" s="1233" t="s">
        <v>1632</v>
      </c>
      <c r="M9" s="1241"/>
    </row>
    <row r="10" spans="1:13" s="38" customFormat="1" ht="12.75" customHeight="1">
      <c r="A10" s="1237"/>
      <c r="B10" s="1238"/>
      <c r="C10" s="1242" t="s">
        <v>1092</v>
      </c>
      <c r="D10" s="1243"/>
      <c r="E10" s="1244"/>
      <c r="F10" s="1233" t="s">
        <v>154</v>
      </c>
      <c r="G10" s="1241"/>
      <c r="H10" s="1241"/>
      <c r="I10" s="1234"/>
      <c r="J10" s="1233" t="s">
        <v>212</v>
      </c>
      <c r="K10" s="1234"/>
      <c r="L10" s="1248" t="s">
        <v>1277</v>
      </c>
      <c r="M10" s="1242" t="s">
        <v>1278</v>
      </c>
    </row>
    <row r="11" spans="1:13" s="38" customFormat="1" ht="15.75" customHeight="1">
      <c r="A11" s="1237"/>
      <c r="B11" s="1238"/>
      <c r="C11" s="1245"/>
      <c r="D11" s="1246"/>
      <c r="E11" s="1247"/>
      <c r="F11" s="1233" t="s">
        <v>702</v>
      </c>
      <c r="G11" s="1241"/>
      <c r="H11" s="1241"/>
      <c r="I11" s="1241"/>
      <c r="J11" s="1241"/>
      <c r="K11" s="1234"/>
      <c r="L11" s="1249"/>
      <c r="M11" s="1251"/>
    </row>
    <row r="12" spans="1:13" s="38" customFormat="1" ht="12.75" customHeight="1">
      <c r="A12" s="1237"/>
      <c r="B12" s="1238"/>
      <c r="C12" s="1233" t="s">
        <v>550</v>
      </c>
      <c r="D12" s="1241"/>
      <c r="E12" s="1234"/>
      <c r="F12" s="1233" t="s">
        <v>272</v>
      </c>
      <c r="G12" s="1241"/>
      <c r="H12" s="1241"/>
      <c r="I12" s="1234"/>
      <c r="J12" s="1242" t="s">
        <v>563</v>
      </c>
      <c r="K12" s="1244"/>
      <c r="L12" s="1249"/>
      <c r="M12" s="1251"/>
    </row>
    <row r="13" spans="1:13" s="38" customFormat="1" ht="36.75" customHeight="1">
      <c r="A13" s="1237"/>
      <c r="B13" s="1238"/>
      <c r="C13" s="1245" t="s">
        <v>1279</v>
      </c>
      <c r="D13" s="1247"/>
      <c r="E13" s="614" t="s">
        <v>273</v>
      </c>
      <c r="F13" s="1245" t="s">
        <v>548</v>
      </c>
      <c r="G13" s="1247"/>
      <c r="H13" s="1245" t="s">
        <v>274</v>
      </c>
      <c r="I13" s="1247"/>
      <c r="J13" s="1245"/>
      <c r="K13" s="1247"/>
      <c r="L13" s="1250"/>
      <c r="M13" s="1245"/>
    </row>
    <row r="14" spans="1:13" s="38" customFormat="1" ht="12.75" customHeight="1">
      <c r="A14" s="1239"/>
      <c r="B14" s="1240"/>
      <c r="C14" s="611" t="s">
        <v>183</v>
      </c>
      <c r="D14" s="189" t="s">
        <v>1288</v>
      </c>
      <c r="E14" s="1233" t="s">
        <v>183</v>
      </c>
      <c r="F14" s="1234"/>
      <c r="G14" s="189" t="s">
        <v>1288</v>
      </c>
      <c r="H14" s="39" t="s">
        <v>183</v>
      </c>
      <c r="I14" s="189" t="s">
        <v>1288</v>
      </c>
      <c r="J14" s="39" t="s">
        <v>64</v>
      </c>
      <c r="K14" s="189" t="s">
        <v>1288</v>
      </c>
      <c r="L14" s="39" t="s">
        <v>183</v>
      </c>
      <c r="M14" s="610"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195</v>
      </c>
      <c r="C16" s="44">
        <v>646</v>
      </c>
      <c r="D16" s="45">
        <v>25.680933852140072</v>
      </c>
      <c r="E16" s="44">
        <v>8.871664370928956</v>
      </c>
      <c r="F16" s="44">
        <v>519</v>
      </c>
      <c r="G16" s="45">
        <v>15.077605321507775</v>
      </c>
      <c r="H16" s="44">
        <v>246</v>
      </c>
      <c r="I16" s="45">
        <v>-10.545454545454547</v>
      </c>
      <c r="J16" s="44">
        <v>494</v>
      </c>
      <c r="K16" s="45">
        <v>113.85281385281388</v>
      </c>
      <c r="L16" s="44">
        <v>615</v>
      </c>
      <c r="M16" s="44">
        <v>366</v>
      </c>
    </row>
    <row r="17" spans="1:13" ht="11.25" customHeight="1">
      <c r="A17" s="63">
        <v>102</v>
      </c>
      <c r="B17" s="64" t="s">
        <v>194</v>
      </c>
      <c r="C17" s="44">
        <v>1127</v>
      </c>
      <c r="D17" s="45">
        <v>42.297979797979792</v>
      </c>
      <c r="E17" s="44">
        <v>24.986531217644437</v>
      </c>
      <c r="F17" s="44">
        <v>1056</v>
      </c>
      <c r="G17" s="45">
        <v>51.724137931034477</v>
      </c>
      <c r="H17" s="44">
        <v>474</v>
      </c>
      <c r="I17" s="45">
        <v>4.4052863436123175</v>
      </c>
      <c r="J17" s="44">
        <v>388</v>
      </c>
      <c r="K17" s="45">
        <v>29.333333333333314</v>
      </c>
      <c r="L17" s="44">
        <v>962</v>
      </c>
      <c r="M17" s="44">
        <v>377</v>
      </c>
    </row>
    <row r="18" spans="1:13" ht="11.25" customHeight="1">
      <c r="A18" s="63">
        <v>103</v>
      </c>
      <c r="B18" s="64" t="s">
        <v>503</v>
      </c>
      <c r="C18" s="44">
        <v>549</v>
      </c>
      <c r="D18" s="45">
        <v>22.544642857142861</v>
      </c>
      <c r="E18" s="44">
        <v>13.14891323872822</v>
      </c>
      <c r="F18" s="44">
        <v>493</v>
      </c>
      <c r="G18" s="45">
        <v>31.11702127659575</v>
      </c>
      <c r="H18" s="44">
        <v>152</v>
      </c>
      <c r="I18" s="45">
        <v>-16.02209944751381</v>
      </c>
      <c r="J18" s="44">
        <v>76</v>
      </c>
      <c r="K18" s="45">
        <v>-71.320754716981128</v>
      </c>
      <c r="L18" s="44">
        <v>443</v>
      </c>
      <c r="M18" s="44">
        <v>152</v>
      </c>
    </row>
    <row r="19" spans="1:13" ht="11.25" customHeight="1">
      <c r="A19" s="63">
        <v>104</v>
      </c>
      <c r="B19" s="64" t="s">
        <v>510</v>
      </c>
      <c r="C19" s="44">
        <v>1694</v>
      </c>
      <c r="D19" s="45">
        <v>26.417910447761187</v>
      </c>
      <c r="E19" s="44">
        <v>16.61171920506942</v>
      </c>
      <c r="F19" s="44">
        <v>1604</v>
      </c>
      <c r="G19" s="45">
        <v>32.891466445733215</v>
      </c>
      <c r="H19" s="44">
        <v>585</v>
      </c>
      <c r="I19" s="45">
        <v>-14.723032069970841</v>
      </c>
      <c r="J19" s="44">
        <v>531</v>
      </c>
      <c r="K19" s="45">
        <v>-15.580286168521468</v>
      </c>
      <c r="L19" s="44">
        <v>1222</v>
      </c>
      <c r="M19" s="44">
        <v>463</v>
      </c>
    </row>
    <row r="20" spans="1:13" ht="11.25" customHeight="1">
      <c r="A20" s="63">
        <v>105</v>
      </c>
      <c r="B20" s="64" t="s">
        <v>44</v>
      </c>
      <c r="C20" s="44">
        <v>309</v>
      </c>
      <c r="D20" s="45">
        <v>26.639344262295083</v>
      </c>
      <c r="E20" s="44">
        <v>11.641268107069527</v>
      </c>
      <c r="F20" s="44">
        <v>263</v>
      </c>
      <c r="G20" s="45">
        <v>25.238095238095241</v>
      </c>
      <c r="H20" s="44">
        <v>148</v>
      </c>
      <c r="I20" s="45">
        <v>4.2253521126760489</v>
      </c>
      <c r="J20" s="44">
        <v>140</v>
      </c>
      <c r="K20" s="45">
        <v>-45.3125</v>
      </c>
      <c r="L20" s="44">
        <v>270</v>
      </c>
      <c r="M20" s="44">
        <v>230</v>
      </c>
    </row>
    <row r="21" spans="1:13" ht="11.25" customHeight="1">
      <c r="A21" s="63">
        <v>201</v>
      </c>
      <c r="B21" s="64" t="s">
        <v>820</v>
      </c>
      <c r="C21" s="44">
        <v>2754</v>
      </c>
      <c r="D21" s="45">
        <v>46.801705756929636</v>
      </c>
      <c r="E21" s="44">
        <v>15.211788528521828</v>
      </c>
      <c r="F21" s="44">
        <v>2515</v>
      </c>
      <c r="G21" s="45">
        <v>51.414810355207692</v>
      </c>
      <c r="H21" s="44">
        <v>284</v>
      </c>
      <c r="I21" s="45">
        <v>-11.526479750778819</v>
      </c>
      <c r="J21" s="44">
        <v>427</v>
      </c>
      <c r="K21" s="45">
        <v>-8.7606837606837615</v>
      </c>
      <c r="L21" s="44">
        <v>3806</v>
      </c>
      <c r="M21" s="44">
        <v>762</v>
      </c>
    </row>
    <row r="22" spans="1:13" ht="11.25" customHeight="1">
      <c r="A22" s="63">
        <v>301</v>
      </c>
      <c r="B22" s="64" t="s">
        <v>526</v>
      </c>
      <c r="C22" s="44">
        <v>1002</v>
      </c>
      <c r="D22" s="45">
        <v>49.329359165424734</v>
      </c>
      <c r="E22" s="44">
        <v>8.8287072199793126</v>
      </c>
      <c r="F22" s="44">
        <v>930</v>
      </c>
      <c r="G22" s="45">
        <v>43.518518518518505</v>
      </c>
      <c r="H22" s="44">
        <v>386</v>
      </c>
      <c r="I22" s="45">
        <v>-11.670480549199084</v>
      </c>
      <c r="J22" s="44">
        <v>1548</v>
      </c>
      <c r="K22" s="45">
        <v>217.21311475409834</v>
      </c>
      <c r="L22" s="44">
        <v>888</v>
      </c>
      <c r="M22" s="44">
        <v>448</v>
      </c>
    </row>
    <row r="23" spans="1:13" ht="11.25" customHeight="1">
      <c r="A23" s="63">
        <v>302</v>
      </c>
      <c r="B23" s="64" t="s">
        <v>178</v>
      </c>
      <c r="C23" s="44">
        <v>596</v>
      </c>
      <c r="D23" s="45">
        <v>14.176245210727984</v>
      </c>
      <c r="E23" s="44">
        <v>11.023482236657149</v>
      </c>
      <c r="F23" s="44">
        <v>537</v>
      </c>
      <c r="G23" s="45">
        <v>11.874999999999986</v>
      </c>
      <c r="H23" s="44">
        <v>301</v>
      </c>
      <c r="I23" s="45">
        <v>-11.988304093567251</v>
      </c>
      <c r="J23" s="44">
        <v>290</v>
      </c>
      <c r="K23" s="45">
        <v>24.46351931330473</v>
      </c>
      <c r="L23" s="44">
        <v>709</v>
      </c>
      <c r="M23" s="44">
        <v>477</v>
      </c>
    </row>
    <row r="24" spans="1:13" ht="11.25" customHeight="1">
      <c r="A24" s="63">
        <v>303</v>
      </c>
      <c r="B24" s="64" t="s">
        <v>126</v>
      </c>
      <c r="C24" s="44">
        <v>318</v>
      </c>
      <c r="D24" s="45">
        <v>3.5830618892508141</v>
      </c>
      <c r="E24" s="44">
        <v>7.9304514372072843</v>
      </c>
      <c r="F24" s="44">
        <v>293</v>
      </c>
      <c r="G24" s="45">
        <v>-6.3897763578274862</v>
      </c>
      <c r="H24" s="44">
        <v>212</v>
      </c>
      <c r="I24" s="45">
        <v>41.333333333333343</v>
      </c>
      <c r="J24" s="44">
        <v>117</v>
      </c>
      <c r="K24" s="45">
        <v>-41.206030150753769</v>
      </c>
      <c r="L24" s="44">
        <v>261</v>
      </c>
      <c r="M24" s="44">
        <v>65</v>
      </c>
    </row>
    <row r="25" spans="1:13" ht="11.25" customHeight="1">
      <c r="A25" s="63">
        <v>304</v>
      </c>
      <c r="B25" s="64" t="s">
        <v>180</v>
      </c>
      <c r="C25" s="44">
        <v>698</v>
      </c>
      <c r="D25" s="45">
        <v>9.5761381475667235</v>
      </c>
      <c r="E25" s="44">
        <v>15.268144045533193</v>
      </c>
      <c r="F25" s="44">
        <v>656</v>
      </c>
      <c r="G25" s="45">
        <v>12.136752136752136</v>
      </c>
      <c r="H25" s="44">
        <v>417</v>
      </c>
      <c r="I25" s="45">
        <v>-1.418439716312065</v>
      </c>
      <c r="J25" s="44">
        <v>988</v>
      </c>
      <c r="K25" s="45">
        <v>56.08214849921012</v>
      </c>
      <c r="L25" s="44">
        <v>827</v>
      </c>
      <c r="M25" s="44">
        <v>805</v>
      </c>
    </row>
    <row r="26" spans="1:13" ht="11.25" customHeight="1">
      <c r="A26" s="63">
        <v>305</v>
      </c>
      <c r="B26" s="64" t="s">
        <v>528</v>
      </c>
      <c r="C26" s="44">
        <v>327</v>
      </c>
      <c r="D26" s="45">
        <v>15.140845070422529</v>
      </c>
      <c r="E26" s="44">
        <v>6.1444798331407311</v>
      </c>
      <c r="F26" s="44">
        <v>275</v>
      </c>
      <c r="G26" s="45">
        <v>11.336032388663966</v>
      </c>
      <c r="H26" s="44">
        <v>151</v>
      </c>
      <c r="I26" s="45">
        <v>33.628318584070797</v>
      </c>
      <c r="J26" s="44">
        <v>795</v>
      </c>
      <c r="K26" s="45">
        <v>367.64705882352945</v>
      </c>
      <c r="L26" s="44">
        <v>153</v>
      </c>
      <c r="M26" s="44">
        <v>96</v>
      </c>
    </row>
    <row r="27" spans="1:13" ht="11.25" customHeight="1">
      <c r="A27" s="63">
        <v>306</v>
      </c>
      <c r="B27" s="64" t="s">
        <v>177</v>
      </c>
      <c r="C27" s="44">
        <v>791</v>
      </c>
      <c r="D27" s="45">
        <v>12.198581560283685</v>
      </c>
      <c r="E27" s="44">
        <v>12.854765526476593</v>
      </c>
      <c r="F27" s="44">
        <v>741</v>
      </c>
      <c r="G27" s="45">
        <v>18.9406099518459</v>
      </c>
      <c r="H27" s="44">
        <v>381</v>
      </c>
      <c r="I27" s="45">
        <v>-11.600928074245942</v>
      </c>
      <c r="J27" s="44">
        <v>1043</v>
      </c>
      <c r="K27" s="45">
        <v>106.94444444444446</v>
      </c>
      <c r="L27" s="44">
        <v>1096</v>
      </c>
      <c r="M27" s="44">
        <v>1170</v>
      </c>
    </row>
    <row r="28" spans="1:13" ht="11.25" customHeight="1">
      <c r="A28" s="63">
        <v>307</v>
      </c>
      <c r="B28" s="64" t="s">
        <v>182</v>
      </c>
      <c r="C28" s="44">
        <v>966</v>
      </c>
      <c r="D28" s="45">
        <v>-7.9122974261201193</v>
      </c>
      <c r="E28" s="44">
        <v>6.7655634222545018</v>
      </c>
      <c r="F28" s="44">
        <v>925</v>
      </c>
      <c r="G28" s="45">
        <v>-1.4909478168264201</v>
      </c>
      <c r="H28" s="44">
        <v>345</v>
      </c>
      <c r="I28" s="45">
        <v>-35.634328358208961</v>
      </c>
      <c r="J28" s="44">
        <v>685</v>
      </c>
      <c r="K28" s="45">
        <v>41.528925619834695</v>
      </c>
      <c r="L28" s="44">
        <v>933</v>
      </c>
      <c r="M28" s="44">
        <v>213</v>
      </c>
    </row>
    <row r="29" spans="1:13" ht="11.25" customHeight="1">
      <c r="A29" s="63">
        <v>308</v>
      </c>
      <c r="B29" s="64" t="s">
        <v>527</v>
      </c>
      <c r="C29" s="44">
        <v>145</v>
      </c>
      <c r="D29" s="45">
        <v>-8.8050314465408803</v>
      </c>
      <c r="E29" s="44">
        <v>3.4072350874719488</v>
      </c>
      <c r="F29" s="44">
        <v>140</v>
      </c>
      <c r="G29" s="45">
        <v>4.4776119402985017</v>
      </c>
      <c r="H29" s="44">
        <v>104</v>
      </c>
      <c r="I29" s="45">
        <v>-11.864406779661024</v>
      </c>
      <c r="J29" s="44">
        <v>160</v>
      </c>
      <c r="K29" s="45">
        <v>280.95238095238091</v>
      </c>
      <c r="L29" s="44">
        <v>128</v>
      </c>
      <c r="M29" s="44">
        <v>206</v>
      </c>
    </row>
    <row r="30" spans="1:13" ht="11.25" customHeight="1">
      <c r="A30" s="63">
        <v>309</v>
      </c>
      <c r="B30" s="64" t="s">
        <v>525</v>
      </c>
      <c r="C30" s="44">
        <v>206</v>
      </c>
      <c r="D30" s="45">
        <v>-61.350844277673545</v>
      </c>
      <c r="E30" s="44">
        <v>6.3699979282045573</v>
      </c>
      <c r="F30" s="44">
        <v>189</v>
      </c>
      <c r="G30" s="45">
        <v>-62.795275590551178</v>
      </c>
      <c r="H30" s="44">
        <v>120</v>
      </c>
      <c r="I30" s="45">
        <v>-4.7619047619047734</v>
      </c>
      <c r="J30" s="44">
        <v>181</v>
      </c>
      <c r="K30" s="45">
        <v>-15.023474178403745</v>
      </c>
      <c r="L30" s="44">
        <v>229</v>
      </c>
      <c r="M30" s="44">
        <v>186</v>
      </c>
    </row>
    <row r="31" spans="1:13" ht="11.25" customHeight="1">
      <c r="A31" s="63">
        <v>310</v>
      </c>
      <c r="B31" s="64" t="s">
        <v>179</v>
      </c>
      <c r="C31" s="44">
        <v>919</v>
      </c>
      <c r="D31" s="45">
        <v>-17.652329749103941</v>
      </c>
      <c r="E31" s="44">
        <v>15.741072208528957</v>
      </c>
      <c r="F31" s="44">
        <v>849</v>
      </c>
      <c r="G31" s="45">
        <v>-19.065776930409911</v>
      </c>
      <c r="H31" s="44">
        <v>463</v>
      </c>
      <c r="I31" s="45">
        <v>-11.472275334608028</v>
      </c>
      <c r="J31" s="44">
        <v>434</v>
      </c>
      <c r="K31" s="45">
        <v>-9.0146750524109081</v>
      </c>
      <c r="L31" s="44">
        <v>1109</v>
      </c>
      <c r="M31" s="44">
        <v>468</v>
      </c>
    </row>
    <row r="32" spans="1:13" ht="11.25" customHeight="1">
      <c r="A32" s="63">
        <v>311</v>
      </c>
      <c r="B32" s="64" t="s">
        <v>181</v>
      </c>
      <c r="C32" s="44">
        <v>996</v>
      </c>
      <c r="D32" s="45">
        <v>62.214983713355053</v>
      </c>
      <c r="E32" s="44">
        <v>15.124182291951383</v>
      </c>
      <c r="F32" s="44">
        <v>873</v>
      </c>
      <c r="G32" s="45">
        <v>53.15789473684211</v>
      </c>
      <c r="H32" s="44">
        <v>306</v>
      </c>
      <c r="I32" s="45">
        <v>-14.52513966480447</v>
      </c>
      <c r="J32" s="44">
        <v>458</v>
      </c>
      <c r="K32" s="45">
        <v>197.40259740259745</v>
      </c>
      <c r="L32" s="44">
        <v>978</v>
      </c>
      <c r="M32" s="44">
        <v>991</v>
      </c>
    </row>
    <row r="33" spans="1:13" ht="11.25" customHeight="1">
      <c r="A33" s="63">
        <v>312</v>
      </c>
      <c r="B33" s="64" t="s">
        <v>125</v>
      </c>
      <c r="C33" s="44">
        <v>855</v>
      </c>
      <c r="D33" s="45">
        <v>-0.34965034965036068</v>
      </c>
      <c r="E33" s="44">
        <v>13.353199145395255</v>
      </c>
      <c r="F33" s="44">
        <v>783</v>
      </c>
      <c r="G33" s="45">
        <v>0.25608194622279257</v>
      </c>
      <c r="H33" s="44">
        <v>449</v>
      </c>
      <c r="I33" s="45">
        <v>-22.719449225473326</v>
      </c>
      <c r="J33" s="44">
        <v>303</v>
      </c>
      <c r="K33" s="45">
        <v>31.739130434782595</v>
      </c>
      <c r="L33" s="44">
        <v>708</v>
      </c>
      <c r="M33" s="44">
        <v>261</v>
      </c>
    </row>
    <row r="34" spans="1:13" ht="11.25" customHeight="1">
      <c r="A34" s="63">
        <v>313</v>
      </c>
      <c r="B34" s="64" t="s">
        <v>328</v>
      </c>
      <c r="C34" s="44">
        <v>240</v>
      </c>
      <c r="D34" s="45">
        <v>142.42424242424244</v>
      </c>
      <c r="E34" s="44">
        <v>7.5469087547286104</v>
      </c>
      <c r="F34" s="44">
        <v>221</v>
      </c>
      <c r="G34" s="45">
        <v>151.13636363636363</v>
      </c>
      <c r="H34" s="44">
        <v>140</v>
      </c>
      <c r="I34" s="45">
        <v>68.674698795180745</v>
      </c>
      <c r="J34" s="44">
        <v>44</v>
      </c>
      <c r="K34" s="45">
        <v>-38.028169014084511</v>
      </c>
      <c r="L34" s="44">
        <v>178</v>
      </c>
      <c r="M34" s="44">
        <v>24</v>
      </c>
    </row>
    <row r="35" spans="1:13" ht="11.25" customHeight="1">
      <c r="A35" s="63">
        <v>401</v>
      </c>
      <c r="B35" s="64" t="s">
        <v>605</v>
      </c>
      <c r="C35" s="44">
        <v>362</v>
      </c>
      <c r="D35" s="45">
        <v>-7.1794871794871824</v>
      </c>
      <c r="E35" s="44">
        <v>6.3989365745184452</v>
      </c>
      <c r="F35" s="44">
        <v>284</v>
      </c>
      <c r="G35" s="45">
        <v>-21.111111111111114</v>
      </c>
      <c r="H35" s="44">
        <v>75</v>
      </c>
      <c r="I35" s="45">
        <v>-50.980392156862749</v>
      </c>
      <c r="J35" s="44">
        <v>559</v>
      </c>
      <c r="K35" s="45">
        <v>-12.792511700468026</v>
      </c>
      <c r="L35" s="44">
        <v>312</v>
      </c>
      <c r="M35" s="44">
        <v>144</v>
      </c>
    </row>
    <row r="36" spans="1:13" ht="11.25" customHeight="1">
      <c r="A36" s="63">
        <v>501</v>
      </c>
      <c r="B36" s="64" t="s">
        <v>1055</v>
      </c>
      <c r="C36" s="44">
        <v>1445</v>
      </c>
      <c r="D36" s="45">
        <v>23.398804440649016</v>
      </c>
      <c r="E36" s="44">
        <v>11.482862721382839</v>
      </c>
      <c r="F36" s="44">
        <v>1249</v>
      </c>
      <c r="G36" s="45">
        <v>16.94756554307115</v>
      </c>
      <c r="H36" s="44">
        <v>609</v>
      </c>
      <c r="I36" s="45">
        <v>11.948529411764696</v>
      </c>
      <c r="J36" s="44">
        <v>318</v>
      </c>
      <c r="K36" s="45">
        <v>-9.6590909090909065</v>
      </c>
      <c r="L36" s="44">
        <v>1097</v>
      </c>
      <c r="M36" s="44">
        <v>588</v>
      </c>
    </row>
    <row r="37" spans="1:13" ht="11.25" customHeight="1">
      <c r="A37" s="63">
        <v>502</v>
      </c>
      <c r="B37" s="64" t="s">
        <v>999</v>
      </c>
      <c r="C37" s="44">
        <v>419</v>
      </c>
      <c r="D37" s="45">
        <v>8.5492227979274702</v>
      </c>
      <c r="E37" s="44">
        <v>7.4300792305346111</v>
      </c>
      <c r="F37" s="44">
        <v>403</v>
      </c>
      <c r="G37" s="45">
        <v>10.410958904109592</v>
      </c>
      <c r="H37" s="44">
        <v>240</v>
      </c>
      <c r="I37" s="45">
        <v>-1.6393442622950829</v>
      </c>
      <c r="J37" s="44">
        <v>460</v>
      </c>
      <c r="K37" s="45">
        <v>158.42696629213486</v>
      </c>
      <c r="L37" s="44">
        <v>440</v>
      </c>
      <c r="M37" s="44">
        <v>325</v>
      </c>
    </row>
    <row r="38" spans="1:13" ht="11.25" customHeight="1">
      <c r="A38" s="63">
        <v>503</v>
      </c>
      <c r="B38" s="64" t="s">
        <v>997</v>
      </c>
      <c r="C38" s="44">
        <v>1194</v>
      </c>
      <c r="D38" s="45">
        <v>-22.265625</v>
      </c>
      <c r="E38" s="44">
        <v>7.4292910689219189</v>
      </c>
      <c r="F38" s="44">
        <v>992</v>
      </c>
      <c r="G38" s="45">
        <v>-26.843657817109147</v>
      </c>
      <c r="H38" s="44">
        <v>470</v>
      </c>
      <c r="I38" s="45">
        <v>-6.9306930693069262</v>
      </c>
      <c r="J38" s="44">
        <v>859</v>
      </c>
      <c r="K38" s="45">
        <v>-36.086309523809526</v>
      </c>
      <c r="L38" s="44">
        <v>1156</v>
      </c>
      <c r="M38" s="44">
        <v>962</v>
      </c>
    </row>
    <row r="39" spans="1:13" ht="11.25" customHeight="1">
      <c r="A39" s="63">
        <v>504</v>
      </c>
      <c r="B39" s="64" t="s">
        <v>1053</v>
      </c>
      <c r="C39" s="44">
        <v>702</v>
      </c>
      <c r="D39" s="45">
        <v>90.760869565217376</v>
      </c>
      <c r="E39" s="44">
        <v>4.8406448676752492</v>
      </c>
      <c r="F39" s="44">
        <v>672</v>
      </c>
      <c r="G39" s="45">
        <v>98.816568047337284</v>
      </c>
      <c r="H39" s="44">
        <v>180</v>
      </c>
      <c r="I39" s="45">
        <v>-17.431192660550451</v>
      </c>
      <c r="J39" s="44">
        <v>518</v>
      </c>
      <c r="K39" s="45">
        <v>100</v>
      </c>
      <c r="L39" s="44">
        <v>482</v>
      </c>
      <c r="M39" s="44">
        <v>647</v>
      </c>
    </row>
    <row r="40" spans="1:13" ht="11.25" customHeight="1">
      <c r="A40" s="63">
        <v>505</v>
      </c>
      <c r="B40" s="64" t="s">
        <v>1056</v>
      </c>
      <c r="C40" s="44">
        <v>907</v>
      </c>
      <c r="D40" s="45">
        <v>4.8554913294797757</v>
      </c>
      <c r="E40" s="44">
        <v>9.8589206927549426</v>
      </c>
      <c r="F40" s="44">
        <v>823</v>
      </c>
      <c r="G40" s="45">
        <v>3.391959798994975</v>
      </c>
      <c r="H40" s="44">
        <v>203</v>
      </c>
      <c r="I40" s="45">
        <v>-27.758007117437728</v>
      </c>
      <c r="J40" s="44">
        <v>237</v>
      </c>
      <c r="K40" s="45">
        <v>-21.78217821782178</v>
      </c>
      <c r="L40" s="44">
        <v>638</v>
      </c>
      <c r="M40" s="44">
        <v>267</v>
      </c>
    </row>
    <row r="41" spans="1:13" ht="11.25" customHeight="1">
      <c r="A41" s="63">
        <v>506</v>
      </c>
      <c r="B41" s="64" t="s">
        <v>151</v>
      </c>
      <c r="C41" s="44">
        <v>649</v>
      </c>
      <c r="D41" s="45">
        <v>-19.178082191780817</v>
      </c>
      <c r="E41" s="44">
        <v>5.5984327838703027</v>
      </c>
      <c r="F41" s="44">
        <v>508</v>
      </c>
      <c r="G41" s="45">
        <v>-25.839416058394164</v>
      </c>
      <c r="H41" s="44">
        <v>174</v>
      </c>
      <c r="I41" s="45">
        <v>-28.979591836734699</v>
      </c>
      <c r="J41" s="44">
        <v>409</v>
      </c>
      <c r="K41" s="45">
        <v>89.351851851851848</v>
      </c>
      <c r="L41" s="44">
        <v>513</v>
      </c>
      <c r="M41" s="44">
        <v>1322</v>
      </c>
    </row>
    <row r="42" spans="1:13" ht="11.25" customHeight="1">
      <c r="A42" s="63">
        <v>507</v>
      </c>
      <c r="B42" s="64" t="s">
        <v>1051</v>
      </c>
      <c r="C42" s="44">
        <v>1428</v>
      </c>
      <c r="D42" s="45">
        <v>-4.5454545454545467</v>
      </c>
      <c r="E42" s="44">
        <v>6.3827191009126665</v>
      </c>
      <c r="F42" s="44">
        <v>1302</v>
      </c>
      <c r="G42" s="45">
        <v>-7.5284090909090935</v>
      </c>
      <c r="H42" s="44">
        <v>409</v>
      </c>
      <c r="I42" s="45">
        <v>-16.869918699186996</v>
      </c>
      <c r="J42" s="44">
        <v>1216</v>
      </c>
      <c r="K42" s="45">
        <v>14.393226716839138</v>
      </c>
      <c r="L42" s="44">
        <v>1452</v>
      </c>
      <c r="M42" s="44">
        <v>685</v>
      </c>
    </row>
    <row r="43" spans="1:13" ht="11.25" customHeight="1">
      <c r="A43" s="63">
        <v>508</v>
      </c>
      <c r="B43" s="64" t="s">
        <v>1052</v>
      </c>
      <c r="C43" s="44">
        <v>1906</v>
      </c>
      <c r="D43" s="45">
        <v>10.942956926658894</v>
      </c>
      <c r="E43" s="44">
        <v>6.4533626048290511</v>
      </c>
      <c r="F43" s="44">
        <v>1655</v>
      </c>
      <c r="G43" s="45">
        <v>7.3281452658884518</v>
      </c>
      <c r="H43" s="44">
        <v>565</v>
      </c>
      <c r="I43" s="45">
        <v>6.0037523452157586</v>
      </c>
      <c r="J43" s="44">
        <v>1221</v>
      </c>
      <c r="K43" s="45">
        <v>-44.8509485094851</v>
      </c>
      <c r="L43" s="44">
        <v>2547</v>
      </c>
      <c r="M43" s="44">
        <v>1685</v>
      </c>
    </row>
    <row r="44" spans="1:13" ht="11.25" customHeight="1">
      <c r="A44" s="63">
        <v>509</v>
      </c>
      <c r="B44" s="64" t="s">
        <v>152</v>
      </c>
      <c r="C44" s="44">
        <v>432</v>
      </c>
      <c r="D44" s="45">
        <v>44.966442953020135</v>
      </c>
      <c r="E44" s="44">
        <v>4.3324253960358305</v>
      </c>
      <c r="F44" s="44">
        <v>372</v>
      </c>
      <c r="G44" s="45">
        <v>27.397260273972606</v>
      </c>
      <c r="H44" s="44">
        <v>183</v>
      </c>
      <c r="I44" s="45">
        <v>21.192052980132445</v>
      </c>
      <c r="J44" s="44">
        <v>281</v>
      </c>
      <c r="K44" s="45">
        <v>77.848101265822777</v>
      </c>
      <c r="L44" s="44">
        <v>401</v>
      </c>
      <c r="M44" s="44">
        <v>517</v>
      </c>
    </row>
    <row r="45" spans="1:13" ht="11.25" customHeight="1">
      <c r="A45" s="63">
        <v>510</v>
      </c>
      <c r="B45" s="64" t="s">
        <v>1054</v>
      </c>
      <c r="C45" s="44">
        <v>1521</v>
      </c>
      <c r="D45" s="45">
        <v>4.1780821917808169</v>
      </c>
      <c r="E45" s="44">
        <v>6.726992888228426</v>
      </c>
      <c r="F45" s="44">
        <v>1366</v>
      </c>
      <c r="G45" s="45">
        <v>4.5941807044410439</v>
      </c>
      <c r="H45" s="44">
        <v>489</v>
      </c>
      <c r="I45" s="45">
        <v>-6.3218390804597675</v>
      </c>
      <c r="J45" s="44">
        <v>466</v>
      </c>
      <c r="K45" s="45">
        <v>86.4</v>
      </c>
      <c r="L45" s="44">
        <v>2009</v>
      </c>
      <c r="M45" s="44">
        <v>452</v>
      </c>
    </row>
    <row r="46" spans="1:13" ht="11.25" customHeight="1">
      <c r="A46" s="63">
        <v>511</v>
      </c>
      <c r="B46" s="64" t="s">
        <v>996</v>
      </c>
      <c r="C46" s="44">
        <v>2058</v>
      </c>
      <c r="D46" s="45">
        <v>11.063140852671353</v>
      </c>
      <c r="E46" s="44">
        <v>12.68613106289806</v>
      </c>
      <c r="F46" s="44">
        <v>1772</v>
      </c>
      <c r="G46" s="45">
        <v>8.8452088452088447</v>
      </c>
      <c r="H46" s="44">
        <v>673</v>
      </c>
      <c r="I46" s="45">
        <v>-13.384813384813384</v>
      </c>
      <c r="J46" s="44">
        <v>1292</v>
      </c>
      <c r="K46" s="45">
        <v>38.181818181818187</v>
      </c>
      <c r="L46" s="44">
        <v>2070</v>
      </c>
      <c r="M46" s="44">
        <v>1254</v>
      </c>
    </row>
    <row r="47" spans="1:13" ht="11.25" customHeight="1">
      <c r="A47" s="63">
        <v>512</v>
      </c>
      <c r="B47" s="64" t="s">
        <v>998</v>
      </c>
      <c r="C47" s="44">
        <v>477</v>
      </c>
      <c r="D47" s="45">
        <v>-8.0924855491329453</v>
      </c>
      <c r="E47" s="44">
        <v>10.669875831277277</v>
      </c>
      <c r="F47" s="44">
        <v>378</v>
      </c>
      <c r="G47" s="45">
        <v>-16.92307692307692</v>
      </c>
      <c r="H47" s="44">
        <v>160</v>
      </c>
      <c r="I47" s="45">
        <v>-5.8823529411764781</v>
      </c>
      <c r="J47" s="44">
        <v>405</v>
      </c>
      <c r="K47" s="45">
        <v>14.08450704225352</v>
      </c>
      <c r="L47" s="44">
        <v>516</v>
      </c>
      <c r="M47" s="44">
        <v>366</v>
      </c>
    </row>
    <row r="48" spans="1:13" ht="11.25" customHeight="1">
      <c r="A48" s="63">
        <v>513</v>
      </c>
      <c r="B48" s="64" t="s">
        <v>1057</v>
      </c>
      <c r="C48" s="44">
        <v>212</v>
      </c>
      <c r="D48" s="45">
        <v>-9.7872340425531945</v>
      </c>
      <c r="E48" s="44">
        <v>5.1342161601875445</v>
      </c>
      <c r="F48" s="44">
        <v>183</v>
      </c>
      <c r="G48" s="45">
        <v>-3.1746031746031775</v>
      </c>
      <c r="H48" s="44">
        <v>87</v>
      </c>
      <c r="I48" s="45">
        <v>-30.400000000000006</v>
      </c>
      <c r="J48" s="44">
        <v>160</v>
      </c>
      <c r="K48" s="45">
        <v>-6.4327485380117082</v>
      </c>
      <c r="L48" s="44">
        <v>232</v>
      </c>
      <c r="M48" s="44">
        <v>151</v>
      </c>
    </row>
    <row r="49" spans="1:13" ht="11.25" customHeight="1">
      <c r="A49" s="63">
        <v>601</v>
      </c>
      <c r="B49" s="64" t="s">
        <v>53</v>
      </c>
      <c r="C49" s="44">
        <v>1074</v>
      </c>
      <c r="D49" s="45">
        <v>23.875432525951567</v>
      </c>
      <c r="E49" s="44">
        <v>10.290875328057583</v>
      </c>
      <c r="F49" s="44">
        <v>988</v>
      </c>
      <c r="G49" s="45">
        <v>34.972677595628397</v>
      </c>
      <c r="H49" s="44">
        <v>351</v>
      </c>
      <c r="I49" s="45">
        <v>1.4450867052023142</v>
      </c>
      <c r="J49" s="44">
        <v>602</v>
      </c>
      <c r="K49" s="45">
        <v>41.314553990610335</v>
      </c>
      <c r="L49" s="44">
        <v>979</v>
      </c>
      <c r="M49" s="44">
        <v>645</v>
      </c>
    </row>
    <row r="50" spans="1:13" ht="11.25" customHeight="1">
      <c r="A50" s="63">
        <v>602</v>
      </c>
      <c r="B50" s="64" t="s">
        <v>486</v>
      </c>
      <c r="C50" s="44">
        <v>491</v>
      </c>
      <c r="D50" s="45">
        <v>19.464720194647199</v>
      </c>
      <c r="E50" s="44">
        <v>5.604997237455537</v>
      </c>
      <c r="F50" s="44">
        <v>390</v>
      </c>
      <c r="G50" s="45">
        <v>18.541033434650458</v>
      </c>
      <c r="H50" s="44">
        <v>226</v>
      </c>
      <c r="I50" s="45">
        <v>0</v>
      </c>
      <c r="J50" s="44">
        <v>293</v>
      </c>
      <c r="K50" s="45">
        <v>-9.8461538461538538</v>
      </c>
      <c r="L50" s="44">
        <v>618</v>
      </c>
      <c r="M50" s="44">
        <v>570</v>
      </c>
    </row>
    <row r="51" spans="1:13" ht="11.25" customHeight="1">
      <c r="A51" s="63">
        <v>603</v>
      </c>
      <c r="B51" s="64" t="s">
        <v>3</v>
      </c>
      <c r="C51" s="44">
        <v>309</v>
      </c>
      <c r="D51" s="45">
        <v>-19.321148825065265</v>
      </c>
      <c r="E51" s="44">
        <v>9.0296224215168017</v>
      </c>
      <c r="F51" s="44">
        <v>275</v>
      </c>
      <c r="G51" s="45">
        <v>-24.033149171270722</v>
      </c>
      <c r="H51" s="44">
        <v>151</v>
      </c>
      <c r="I51" s="45">
        <v>15.267175572519093</v>
      </c>
      <c r="J51" s="44">
        <v>227</v>
      </c>
      <c r="K51" s="45">
        <v>71.969696969696969</v>
      </c>
      <c r="L51" s="44">
        <v>387</v>
      </c>
      <c r="M51" s="44">
        <v>310</v>
      </c>
    </row>
    <row r="52" spans="1:13" ht="11.25" customHeight="1">
      <c r="A52" s="63">
        <v>604</v>
      </c>
      <c r="B52" s="64" t="s">
        <v>4</v>
      </c>
      <c r="C52" s="44">
        <v>4955</v>
      </c>
      <c r="D52" s="45">
        <v>32.913090128755357</v>
      </c>
      <c r="E52" s="44">
        <v>17.291317699609156</v>
      </c>
      <c r="F52" s="44">
        <v>3696</v>
      </c>
      <c r="G52" s="45">
        <v>15.608382858930241</v>
      </c>
      <c r="H52" s="44">
        <v>642</v>
      </c>
      <c r="I52" s="45">
        <v>7.3578595317725757</v>
      </c>
      <c r="J52" s="44">
        <v>1981</v>
      </c>
      <c r="K52" s="45">
        <v>-8.6675887505763001</v>
      </c>
      <c r="L52" s="44">
        <v>3949</v>
      </c>
      <c r="M52" s="44">
        <v>1982</v>
      </c>
    </row>
    <row r="53" spans="1:13" ht="11.25" customHeight="1">
      <c r="A53" s="63">
        <v>605</v>
      </c>
      <c r="B53" s="64" t="s">
        <v>5</v>
      </c>
      <c r="C53" s="44">
        <v>801</v>
      </c>
      <c r="D53" s="45">
        <v>3.0888030888030755</v>
      </c>
      <c r="E53" s="44">
        <v>7.3781771757332582</v>
      </c>
      <c r="F53" s="44">
        <v>597</v>
      </c>
      <c r="G53" s="45">
        <v>-0.16722408026755886</v>
      </c>
      <c r="H53" s="44">
        <v>273</v>
      </c>
      <c r="I53" s="45">
        <v>7.058823529411768</v>
      </c>
      <c r="J53" s="44">
        <v>554</v>
      </c>
      <c r="K53" s="45">
        <v>-8.4297520661156966</v>
      </c>
      <c r="L53" s="44">
        <v>973</v>
      </c>
      <c r="M53" s="44">
        <v>822</v>
      </c>
    </row>
    <row r="54" spans="1:13" ht="11.25" customHeight="1">
      <c r="A54" s="63">
        <v>701</v>
      </c>
      <c r="B54" s="64" t="s">
        <v>10</v>
      </c>
      <c r="C54" s="44">
        <v>1249</v>
      </c>
      <c r="D54" s="45">
        <v>27.971311475409834</v>
      </c>
      <c r="E54" s="44">
        <v>9.9601593625498008</v>
      </c>
      <c r="F54" s="44">
        <v>997</v>
      </c>
      <c r="G54" s="45">
        <v>11.896745230078551</v>
      </c>
      <c r="H54" s="44">
        <v>614</v>
      </c>
      <c r="I54" s="45">
        <v>20.866141732283467</v>
      </c>
      <c r="J54" s="44">
        <v>857</v>
      </c>
      <c r="K54" s="45">
        <v>15.033557046979865</v>
      </c>
      <c r="L54" s="44">
        <v>1231</v>
      </c>
      <c r="M54" s="44">
        <v>936</v>
      </c>
    </row>
    <row r="55" spans="1:13" ht="11.25" customHeight="1">
      <c r="A55" s="63">
        <v>702</v>
      </c>
      <c r="B55" s="64" t="s">
        <v>232</v>
      </c>
      <c r="C55" s="44">
        <v>781</v>
      </c>
      <c r="D55" s="45">
        <v>4.6916890080428857</v>
      </c>
      <c r="E55" s="44">
        <v>8.9595558079374094</v>
      </c>
      <c r="F55" s="44">
        <v>678</v>
      </c>
      <c r="G55" s="45">
        <v>3.1963470319634695</v>
      </c>
      <c r="H55" s="44">
        <v>326</v>
      </c>
      <c r="I55" s="45">
        <v>9.395973154362423</v>
      </c>
      <c r="J55" s="44">
        <v>530</v>
      </c>
      <c r="K55" s="45">
        <v>-1.669758812615953</v>
      </c>
      <c r="L55" s="44">
        <v>991</v>
      </c>
      <c r="M55" s="44">
        <v>399</v>
      </c>
    </row>
    <row r="56" spans="1:13" ht="11.25" customHeight="1">
      <c r="A56" s="63">
        <v>703</v>
      </c>
      <c r="B56" s="64" t="s">
        <v>555</v>
      </c>
      <c r="C56" s="44">
        <v>814</v>
      </c>
      <c r="D56" s="45">
        <v>8.5333333333333314</v>
      </c>
      <c r="E56" s="44">
        <v>9.1468382167036548</v>
      </c>
      <c r="F56" s="44">
        <v>719</v>
      </c>
      <c r="G56" s="45">
        <v>11.993769470404985</v>
      </c>
      <c r="H56" s="44">
        <v>337</v>
      </c>
      <c r="I56" s="45">
        <v>2.431610942249236</v>
      </c>
      <c r="J56" s="44">
        <v>694</v>
      </c>
      <c r="K56" s="45">
        <v>179.83870967741933</v>
      </c>
      <c r="L56" s="44">
        <v>1078</v>
      </c>
      <c r="M56" s="44">
        <v>345</v>
      </c>
    </row>
    <row r="57" spans="1:13" ht="11.25" customHeight="1">
      <c r="A57" s="63">
        <v>704</v>
      </c>
      <c r="B57" s="64" t="s">
        <v>502</v>
      </c>
      <c r="C57" s="44">
        <v>603</v>
      </c>
      <c r="D57" s="45">
        <v>21.572580645161295</v>
      </c>
      <c r="E57" s="44">
        <v>11.404729842187287</v>
      </c>
      <c r="F57" s="44">
        <v>533</v>
      </c>
      <c r="G57" s="45">
        <v>25.411764705882362</v>
      </c>
      <c r="H57" s="44">
        <v>272</v>
      </c>
      <c r="I57" s="45">
        <v>-10.231023102310232</v>
      </c>
      <c r="J57" s="44">
        <v>178</v>
      </c>
      <c r="K57" s="45">
        <v>-72.27414330218069</v>
      </c>
      <c r="L57" s="44">
        <v>931</v>
      </c>
      <c r="M57" s="44">
        <v>388</v>
      </c>
    </row>
    <row r="58" spans="1:13" ht="11.25" customHeight="1">
      <c r="A58" s="63">
        <v>705</v>
      </c>
      <c r="B58" s="64" t="s">
        <v>233</v>
      </c>
      <c r="C58" s="44">
        <v>288</v>
      </c>
      <c r="D58" s="45">
        <v>-29.756097560975618</v>
      </c>
      <c r="E58" s="44">
        <v>5.5203187984106084</v>
      </c>
      <c r="F58" s="44">
        <v>255</v>
      </c>
      <c r="G58" s="45">
        <v>-25.219941348973606</v>
      </c>
      <c r="H58" s="44">
        <v>182</v>
      </c>
      <c r="I58" s="45">
        <v>-19.469026548672559</v>
      </c>
      <c r="J58" s="44">
        <v>308</v>
      </c>
      <c r="K58" s="45">
        <v>177.47747747747746</v>
      </c>
      <c r="L58" s="44">
        <v>331</v>
      </c>
      <c r="M58" s="44">
        <v>146</v>
      </c>
    </row>
    <row r="59" spans="1:13" ht="11.25" customHeight="1">
      <c r="A59" s="63">
        <v>801</v>
      </c>
      <c r="B59" s="64" t="s">
        <v>115</v>
      </c>
      <c r="C59" s="44">
        <v>641</v>
      </c>
      <c r="D59" s="45">
        <v>-27.652370203160274</v>
      </c>
      <c r="E59" s="44">
        <v>10.256459489385124</v>
      </c>
      <c r="F59" s="44">
        <v>538</v>
      </c>
      <c r="G59" s="45">
        <v>-27.882037533512062</v>
      </c>
      <c r="H59" s="44">
        <v>250</v>
      </c>
      <c r="I59" s="45">
        <v>-16.666666666666657</v>
      </c>
      <c r="J59" s="44">
        <v>536</v>
      </c>
      <c r="K59" s="45">
        <v>-23.537803138373746</v>
      </c>
      <c r="L59" s="44">
        <v>744</v>
      </c>
      <c r="M59" s="44">
        <v>516</v>
      </c>
    </row>
    <row r="60" spans="1:13" ht="11.25" customHeight="1">
      <c r="A60" s="63">
        <v>802</v>
      </c>
      <c r="B60" s="64" t="s">
        <v>1027</v>
      </c>
      <c r="C60" s="44">
        <v>859</v>
      </c>
      <c r="D60" s="45">
        <v>33.385093167701854</v>
      </c>
      <c r="E60" s="44">
        <v>16.729084262781001</v>
      </c>
      <c r="F60" s="44">
        <v>800</v>
      </c>
      <c r="G60" s="45">
        <v>53.846153846153868</v>
      </c>
      <c r="H60" s="44">
        <v>356</v>
      </c>
      <c r="I60" s="45">
        <v>16.339869281045765</v>
      </c>
      <c r="J60" s="44">
        <v>598</v>
      </c>
      <c r="K60" s="45">
        <v>-44.268406337371857</v>
      </c>
      <c r="L60" s="44">
        <v>658</v>
      </c>
      <c r="M60" s="44">
        <v>327</v>
      </c>
    </row>
    <row r="61" spans="1:13" ht="11.25" customHeight="1">
      <c r="A61" s="63">
        <v>803</v>
      </c>
      <c r="B61" s="64" t="s">
        <v>1690</v>
      </c>
      <c r="C61" s="44">
        <v>1195</v>
      </c>
      <c r="D61" s="45">
        <v>40.753828032979982</v>
      </c>
      <c r="E61" s="44">
        <v>13.318280147515276</v>
      </c>
      <c r="F61" s="44">
        <v>1064</v>
      </c>
      <c r="G61" s="45">
        <v>60.240963855421683</v>
      </c>
      <c r="H61" s="44">
        <v>457</v>
      </c>
      <c r="I61" s="45">
        <v>4.3378995433789953</v>
      </c>
      <c r="J61" s="44">
        <v>1098</v>
      </c>
      <c r="K61" s="45">
        <v>-11.380145278450357</v>
      </c>
      <c r="L61" s="44">
        <v>1051</v>
      </c>
      <c r="M61" s="44">
        <v>1170</v>
      </c>
    </row>
    <row r="62" spans="1:13" ht="11.25" customHeight="1">
      <c r="A62" s="63">
        <v>804</v>
      </c>
      <c r="B62" s="64" t="s">
        <v>114</v>
      </c>
      <c r="C62" s="44">
        <v>1057</v>
      </c>
      <c r="D62" s="45">
        <v>80.683760683760681</v>
      </c>
      <c r="E62" s="44">
        <v>15.576461711671882</v>
      </c>
      <c r="F62" s="44">
        <v>853</v>
      </c>
      <c r="G62" s="45">
        <v>89.555555555555571</v>
      </c>
      <c r="H62" s="44">
        <v>251</v>
      </c>
      <c r="I62" s="45">
        <v>5.9071729957805843</v>
      </c>
      <c r="J62" s="44">
        <v>926</v>
      </c>
      <c r="K62" s="45">
        <v>324.77064220183485</v>
      </c>
      <c r="L62" s="44">
        <v>775</v>
      </c>
      <c r="M62" s="44">
        <v>552</v>
      </c>
    </row>
    <row r="63" spans="1:13" ht="11.25" customHeight="1">
      <c r="A63" s="63">
        <v>805</v>
      </c>
      <c r="B63" s="64" t="s">
        <v>217</v>
      </c>
      <c r="C63" s="44">
        <v>959</v>
      </c>
      <c r="D63" s="45">
        <v>33.938547486033514</v>
      </c>
      <c r="E63" s="44">
        <v>9.2786996274974598</v>
      </c>
      <c r="F63" s="44">
        <v>871</v>
      </c>
      <c r="G63" s="45">
        <v>40.710823909531513</v>
      </c>
      <c r="H63" s="44">
        <v>305</v>
      </c>
      <c r="I63" s="45">
        <v>5.1724137931034448</v>
      </c>
      <c r="J63" s="44">
        <v>554</v>
      </c>
      <c r="K63" s="45">
        <v>54.317548746518099</v>
      </c>
      <c r="L63" s="44">
        <v>887</v>
      </c>
      <c r="M63" s="44">
        <v>683</v>
      </c>
    </row>
    <row r="64" spans="1:13" ht="11.25" customHeight="1">
      <c r="A64" s="208" t="s">
        <v>1318</v>
      </c>
      <c r="B64" s="128"/>
    </row>
    <row r="65" spans="1:6" ht="11.25" customHeight="1">
      <c r="A65" s="44" t="s">
        <v>1280</v>
      </c>
      <c r="F65" s="44" t="s">
        <v>1282</v>
      </c>
    </row>
    <row r="66" spans="1:6" ht="11.25" customHeight="1">
      <c r="A66" s="44" t="s">
        <v>1281</v>
      </c>
      <c r="F66" s="44" t="s">
        <v>1283</v>
      </c>
    </row>
    <row r="67" spans="1:6" ht="11.25" customHeight="1"/>
    <row r="68" spans="1:6" ht="11.25" customHeight="1"/>
    <row r="69" spans="1:6" ht="11.25" customHeight="1">
      <c r="A69" s="193" t="s">
        <v>1743</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9"/>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812" t="s">
        <v>1764</v>
      </c>
    </row>
    <row r="2" spans="1:184" ht="9" customHeight="1">
      <c r="A2" s="34" t="s">
        <v>470</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162</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346</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235" t="s">
        <v>163</v>
      </c>
      <c r="B9" s="1236"/>
      <c r="C9" s="1233" t="s">
        <v>1638</v>
      </c>
      <c r="D9" s="1234"/>
      <c r="E9" s="1233" t="s">
        <v>1642</v>
      </c>
      <c r="F9" s="1234"/>
      <c r="G9" s="1233" t="s">
        <v>1689</v>
      </c>
      <c r="H9" s="1234"/>
      <c r="I9" s="1233" t="s">
        <v>1648</v>
      </c>
      <c r="J9" s="1234"/>
      <c r="K9" s="1233" t="s">
        <v>1431</v>
      </c>
      <c r="L9" s="1241"/>
      <c r="M9" s="186"/>
    </row>
    <row r="10" spans="1:184" s="38" customFormat="1" ht="12.75" customHeight="1">
      <c r="A10" s="1237"/>
      <c r="B10" s="1238"/>
      <c r="C10" s="1248" t="s">
        <v>1286</v>
      </c>
      <c r="D10" s="1248" t="s">
        <v>1291</v>
      </c>
      <c r="E10" s="1248" t="s">
        <v>1286</v>
      </c>
      <c r="F10" s="1248" t="s">
        <v>1287</v>
      </c>
      <c r="G10" s="1248" t="s">
        <v>1286</v>
      </c>
      <c r="H10" s="1248" t="s">
        <v>1291</v>
      </c>
      <c r="I10" s="1248" t="s">
        <v>1286</v>
      </c>
      <c r="J10" s="1248" t="s">
        <v>1291</v>
      </c>
      <c r="K10" s="1248" t="s">
        <v>1286</v>
      </c>
      <c r="L10" s="1242" t="s">
        <v>1291</v>
      </c>
    </row>
    <row r="11" spans="1:184" s="38" customFormat="1" ht="15.75" customHeight="1">
      <c r="A11" s="1237"/>
      <c r="B11" s="1238"/>
      <c r="C11" s="1249"/>
      <c r="D11" s="1249"/>
      <c r="E11" s="1249"/>
      <c r="F11" s="1249"/>
      <c r="G11" s="1249"/>
      <c r="H11" s="1249"/>
      <c r="I11" s="1249"/>
      <c r="J11" s="1249"/>
      <c r="K11" s="1249"/>
      <c r="L11" s="1251"/>
    </row>
    <row r="12" spans="1:184" s="38" customFormat="1" ht="12.75" customHeight="1">
      <c r="A12" s="1237"/>
      <c r="B12" s="1238"/>
      <c r="C12" s="1249"/>
      <c r="D12" s="1249"/>
      <c r="E12" s="1249"/>
      <c r="F12" s="1249"/>
      <c r="G12" s="1249"/>
      <c r="H12" s="1249"/>
      <c r="I12" s="1249"/>
      <c r="J12" s="1249"/>
      <c r="K12" s="1249"/>
      <c r="L12" s="1251"/>
    </row>
    <row r="13" spans="1:184" s="38" customFormat="1" ht="36.75" customHeight="1">
      <c r="A13" s="1237"/>
      <c r="B13" s="1238"/>
      <c r="C13" s="1250"/>
      <c r="D13" s="1250"/>
      <c r="E13" s="1250"/>
      <c r="F13" s="1250"/>
      <c r="G13" s="1250"/>
      <c r="H13" s="1250"/>
      <c r="I13" s="1250"/>
      <c r="J13" s="1250"/>
      <c r="K13" s="1250"/>
      <c r="L13" s="1245"/>
    </row>
    <row r="14" spans="1:184" s="38" customFormat="1" ht="12.75" customHeight="1">
      <c r="A14" s="1239"/>
      <c r="B14" s="1240"/>
      <c r="C14" s="39" t="s">
        <v>183</v>
      </c>
      <c r="D14" s="610" t="s">
        <v>64</v>
      </c>
      <c r="E14" s="39" t="s">
        <v>183</v>
      </c>
      <c r="F14" s="610" t="s">
        <v>64</v>
      </c>
      <c r="G14" s="39" t="s">
        <v>183</v>
      </c>
      <c r="H14" s="610" t="s">
        <v>64</v>
      </c>
      <c r="I14" s="39" t="s">
        <v>183</v>
      </c>
      <c r="J14" s="610" t="s">
        <v>64</v>
      </c>
      <c r="K14" s="39" t="s">
        <v>183</v>
      </c>
      <c r="L14" s="610"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195</v>
      </c>
      <c r="C16" s="44">
        <v>600</v>
      </c>
      <c r="D16" s="44">
        <v>391</v>
      </c>
      <c r="E16" s="675">
        <v>730</v>
      </c>
      <c r="F16" s="44">
        <v>541</v>
      </c>
      <c r="G16" s="44">
        <v>717</v>
      </c>
      <c r="H16" s="44">
        <v>241</v>
      </c>
      <c r="I16" s="44">
        <v>2608</v>
      </c>
      <c r="J16" s="44">
        <v>1506</v>
      </c>
      <c r="K16" s="675">
        <v>2874</v>
      </c>
      <c r="L16" s="522">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194</v>
      </c>
      <c r="C17" s="44">
        <v>944</v>
      </c>
      <c r="D17" s="44">
        <v>392</v>
      </c>
      <c r="E17" s="675">
        <v>963</v>
      </c>
      <c r="F17" s="44">
        <v>328</v>
      </c>
      <c r="G17" s="44">
        <v>979</v>
      </c>
      <c r="H17" s="44">
        <v>240</v>
      </c>
      <c r="I17" s="44">
        <v>3543</v>
      </c>
      <c r="J17" s="44">
        <v>1337</v>
      </c>
      <c r="K17" s="675">
        <v>3741</v>
      </c>
      <c r="L17" s="522">
        <v>1281</v>
      </c>
    </row>
    <row r="18" spans="1:12" ht="11.25" customHeight="1">
      <c r="A18" s="63">
        <v>103</v>
      </c>
      <c r="B18" s="64" t="s">
        <v>503</v>
      </c>
      <c r="C18" s="44">
        <v>400</v>
      </c>
      <c r="D18" s="44">
        <v>110</v>
      </c>
      <c r="E18" s="675">
        <v>409</v>
      </c>
      <c r="F18" s="44">
        <v>210</v>
      </c>
      <c r="G18" s="44">
        <v>306</v>
      </c>
      <c r="H18" s="44">
        <v>140</v>
      </c>
      <c r="I18" s="44">
        <v>1826</v>
      </c>
      <c r="J18" s="44">
        <v>719</v>
      </c>
      <c r="K18" s="675">
        <v>2570</v>
      </c>
      <c r="L18" s="522">
        <v>1125</v>
      </c>
    </row>
    <row r="19" spans="1:12" ht="11.25" customHeight="1">
      <c r="A19" s="63">
        <v>104</v>
      </c>
      <c r="B19" s="64" t="s">
        <v>510</v>
      </c>
      <c r="C19" s="44">
        <v>1702</v>
      </c>
      <c r="D19" s="44">
        <v>701</v>
      </c>
      <c r="E19" s="675">
        <v>1272</v>
      </c>
      <c r="F19" s="44">
        <v>383</v>
      </c>
      <c r="G19" s="44">
        <v>1039</v>
      </c>
      <c r="H19" s="44">
        <v>378</v>
      </c>
      <c r="I19" s="44">
        <v>5337</v>
      </c>
      <c r="J19" s="44">
        <v>1941</v>
      </c>
      <c r="K19" s="675">
        <v>5991</v>
      </c>
      <c r="L19" s="522">
        <v>3194</v>
      </c>
    </row>
    <row r="20" spans="1:12" ht="11.25" customHeight="1">
      <c r="A20" s="63">
        <v>105</v>
      </c>
      <c r="B20" s="64" t="s">
        <v>44</v>
      </c>
      <c r="C20" s="44">
        <v>197</v>
      </c>
      <c r="D20" s="44">
        <v>198</v>
      </c>
      <c r="E20" s="675">
        <v>179</v>
      </c>
      <c r="F20" s="44">
        <v>337</v>
      </c>
      <c r="G20" s="44">
        <v>226</v>
      </c>
      <c r="H20" s="44">
        <v>182</v>
      </c>
      <c r="I20" s="44">
        <v>854</v>
      </c>
      <c r="J20" s="44">
        <v>861</v>
      </c>
      <c r="K20" s="675">
        <v>1048</v>
      </c>
      <c r="L20" s="522">
        <v>579</v>
      </c>
    </row>
    <row r="21" spans="1:12" ht="11.25" customHeight="1">
      <c r="A21" s="63">
        <v>201</v>
      </c>
      <c r="B21" s="64" t="s">
        <v>820</v>
      </c>
      <c r="C21" s="44">
        <v>2896</v>
      </c>
      <c r="D21" s="44">
        <v>820</v>
      </c>
      <c r="E21" s="675">
        <v>2552</v>
      </c>
      <c r="F21" s="129">
        <v>301</v>
      </c>
      <c r="G21" s="44">
        <v>1541</v>
      </c>
      <c r="H21" s="44">
        <v>365</v>
      </c>
      <c r="I21" s="44">
        <v>12465</v>
      </c>
      <c r="J21" s="44">
        <v>2576</v>
      </c>
      <c r="K21" s="675">
        <v>10736</v>
      </c>
      <c r="L21" s="522">
        <v>2738</v>
      </c>
    </row>
    <row r="22" spans="1:12" ht="11.25" customHeight="1">
      <c r="A22" s="63">
        <v>301</v>
      </c>
      <c r="B22" s="64" t="s">
        <v>526</v>
      </c>
      <c r="C22" s="44">
        <v>525</v>
      </c>
      <c r="D22" s="44">
        <v>161</v>
      </c>
      <c r="E22" s="675">
        <v>1293</v>
      </c>
      <c r="F22" s="44">
        <v>324</v>
      </c>
      <c r="G22" s="44">
        <v>838</v>
      </c>
      <c r="H22" s="44">
        <v>949</v>
      </c>
      <c r="I22" s="44">
        <v>3481</v>
      </c>
      <c r="J22" s="44">
        <v>1088</v>
      </c>
      <c r="K22" s="675">
        <v>3956</v>
      </c>
      <c r="L22" s="522">
        <v>2453</v>
      </c>
    </row>
    <row r="23" spans="1:12" ht="11.25" customHeight="1">
      <c r="A23" s="63">
        <v>302</v>
      </c>
      <c r="B23" s="64" t="s">
        <v>178</v>
      </c>
      <c r="C23" s="44">
        <v>535</v>
      </c>
      <c r="D23" s="44">
        <v>214</v>
      </c>
      <c r="E23" s="675">
        <v>517</v>
      </c>
      <c r="F23" s="44">
        <v>297</v>
      </c>
      <c r="G23" s="44">
        <v>464</v>
      </c>
      <c r="H23" s="44">
        <v>474</v>
      </c>
      <c r="I23" s="44">
        <v>2187</v>
      </c>
      <c r="J23" s="44">
        <v>1155</v>
      </c>
      <c r="K23" s="675">
        <v>2406</v>
      </c>
      <c r="L23" s="522">
        <v>1546</v>
      </c>
    </row>
    <row r="24" spans="1:12" ht="11.25" customHeight="1">
      <c r="A24" s="63">
        <v>303</v>
      </c>
      <c r="B24" s="64" t="s">
        <v>126</v>
      </c>
      <c r="C24" s="44">
        <v>366</v>
      </c>
      <c r="D24" s="44">
        <v>402</v>
      </c>
      <c r="E24" s="675">
        <v>417</v>
      </c>
      <c r="F24" s="44">
        <v>103</v>
      </c>
      <c r="G24" s="44">
        <v>189</v>
      </c>
      <c r="H24" s="44">
        <v>89</v>
      </c>
      <c r="I24" s="44">
        <v>1430</v>
      </c>
      <c r="J24" s="44">
        <v>696</v>
      </c>
      <c r="K24" s="675">
        <v>1445</v>
      </c>
      <c r="L24" s="522">
        <v>2249</v>
      </c>
    </row>
    <row r="25" spans="1:12" ht="11.25" customHeight="1">
      <c r="A25" s="63">
        <v>304</v>
      </c>
      <c r="B25" s="64" t="s">
        <v>180</v>
      </c>
      <c r="C25" s="44">
        <v>729</v>
      </c>
      <c r="D25" s="44">
        <v>769</v>
      </c>
      <c r="E25" s="675">
        <v>604</v>
      </c>
      <c r="F25" s="44">
        <v>1018</v>
      </c>
      <c r="G25" s="44">
        <v>699</v>
      </c>
      <c r="H25" s="44">
        <v>694</v>
      </c>
      <c r="I25" s="44">
        <v>2922</v>
      </c>
      <c r="J25" s="44">
        <v>3436</v>
      </c>
      <c r="K25" s="675">
        <v>3186</v>
      </c>
      <c r="L25" s="522">
        <v>3121</v>
      </c>
    </row>
    <row r="26" spans="1:12" ht="11.25" customHeight="1">
      <c r="A26" s="63">
        <v>305</v>
      </c>
      <c r="B26" s="64" t="s">
        <v>528</v>
      </c>
      <c r="C26" s="44">
        <v>252</v>
      </c>
      <c r="D26" s="44">
        <v>379</v>
      </c>
      <c r="E26" s="675">
        <v>103</v>
      </c>
      <c r="F26" s="44">
        <v>469</v>
      </c>
      <c r="G26" s="44">
        <v>271</v>
      </c>
      <c r="H26" s="44">
        <v>708</v>
      </c>
      <c r="I26" s="44">
        <v>769</v>
      </c>
      <c r="J26" s="44">
        <v>1193</v>
      </c>
      <c r="K26" s="675">
        <v>1033</v>
      </c>
      <c r="L26" s="522">
        <v>765</v>
      </c>
    </row>
    <row r="27" spans="1:12" ht="11.25" customHeight="1">
      <c r="A27" s="63">
        <v>306</v>
      </c>
      <c r="B27" s="64" t="s">
        <v>177</v>
      </c>
      <c r="C27" s="44">
        <v>861</v>
      </c>
      <c r="D27" s="44">
        <v>592</v>
      </c>
      <c r="E27" s="675">
        <v>1046</v>
      </c>
      <c r="F27" s="44">
        <v>1129</v>
      </c>
      <c r="G27" s="44">
        <v>695</v>
      </c>
      <c r="H27" s="44">
        <v>339</v>
      </c>
      <c r="I27" s="44">
        <v>3561</v>
      </c>
      <c r="J27" s="44">
        <v>3275</v>
      </c>
      <c r="K27" s="675">
        <v>3738</v>
      </c>
      <c r="L27" s="522">
        <v>3296</v>
      </c>
    </row>
    <row r="28" spans="1:12" ht="11.25" customHeight="1">
      <c r="A28" s="63">
        <v>307</v>
      </c>
      <c r="B28" s="64" t="s">
        <v>182</v>
      </c>
      <c r="C28" s="44">
        <v>1029</v>
      </c>
      <c r="D28" s="44">
        <v>333</v>
      </c>
      <c r="E28" s="675">
        <v>1058</v>
      </c>
      <c r="F28" s="44">
        <v>449</v>
      </c>
      <c r="G28" s="44">
        <v>1053</v>
      </c>
      <c r="H28" s="44">
        <v>153</v>
      </c>
      <c r="I28" s="44">
        <v>3617</v>
      </c>
      <c r="J28" s="44">
        <v>1291</v>
      </c>
      <c r="K28" s="675">
        <v>4553</v>
      </c>
      <c r="L28" s="522">
        <v>3098</v>
      </c>
    </row>
    <row r="29" spans="1:12" ht="11.25" customHeight="1">
      <c r="A29" s="63">
        <v>308</v>
      </c>
      <c r="B29" s="64" t="s">
        <v>527</v>
      </c>
      <c r="C29" s="44">
        <v>107</v>
      </c>
      <c r="D29" s="44">
        <v>165</v>
      </c>
      <c r="E29" s="675">
        <v>164</v>
      </c>
      <c r="F29" s="44">
        <v>90</v>
      </c>
      <c r="G29" s="44">
        <v>245</v>
      </c>
      <c r="H29" s="44">
        <v>94</v>
      </c>
      <c r="I29" s="44">
        <v>580</v>
      </c>
      <c r="J29" s="44">
        <v>492</v>
      </c>
      <c r="K29" s="675">
        <v>834</v>
      </c>
      <c r="L29" s="522">
        <v>898</v>
      </c>
    </row>
    <row r="30" spans="1:12" ht="11.25" customHeight="1">
      <c r="A30" s="63">
        <v>309</v>
      </c>
      <c r="B30" s="64" t="s">
        <v>525</v>
      </c>
      <c r="C30" s="44">
        <v>255</v>
      </c>
      <c r="D30" s="44">
        <v>207</v>
      </c>
      <c r="E30" s="675">
        <v>216</v>
      </c>
      <c r="F30" s="44">
        <v>193</v>
      </c>
      <c r="G30" s="44">
        <v>266</v>
      </c>
      <c r="H30" s="44">
        <v>396</v>
      </c>
      <c r="I30" s="44">
        <v>856</v>
      </c>
      <c r="J30" s="44">
        <v>671</v>
      </c>
      <c r="K30" s="675">
        <v>1410</v>
      </c>
      <c r="L30" s="522">
        <v>720</v>
      </c>
    </row>
    <row r="31" spans="1:12" ht="11.25" customHeight="1">
      <c r="A31" s="63">
        <v>310</v>
      </c>
      <c r="B31" s="64" t="s">
        <v>179</v>
      </c>
      <c r="C31" s="44">
        <v>1086</v>
      </c>
      <c r="D31" s="44">
        <v>395</v>
      </c>
      <c r="E31" s="675">
        <v>852</v>
      </c>
      <c r="F31" s="44">
        <v>360</v>
      </c>
      <c r="G31" s="44">
        <v>1197</v>
      </c>
      <c r="H31" s="44">
        <v>336</v>
      </c>
      <c r="I31" s="44">
        <v>3929</v>
      </c>
      <c r="J31" s="44">
        <v>1601</v>
      </c>
      <c r="K31" s="675">
        <v>4756</v>
      </c>
      <c r="L31" s="522">
        <v>1949</v>
      </c>
    </row>
    <row r="32" spans="1:12" ht="11.25" customHeight="1">
      <c r="A32" s="63">
        <v>311</v>
      </c>
      <c r="B32" s="64" t="s">
        <v>181</v>
      </c>
      <c r="C32" s="44">
        <v>603</v>
      </c>
      <c r="D32" s="44">
        <v>828</v>
      </c>
      <c r="E32" s="675">
        <v>785</v>
      </c>
      <c r="F32" s="44">
        <v>618</v>
      </c>
      <c r="G32" s="44">
        <v>602</v>
      </c>
      <c r="H32" s="44">
        <v>425</v>
      </c>
      <c r="I32" s="44">
        <v>2858</v>
      </c>
      <c r="J32" s="44">
        <v>2802</v>
      </c>
      <c r="K32" s="675">
        <v>3347</v>
      </c>
      <c r="L32" s="522">
        <v>2661</v>
      </c>
    </row>
    <row r="33" spans="1:12" ht="11.25" customHeight="1">
      <c r="A33" s="63">
        <v>312</v>
      </c>
      <c r="B33" s="64" t="s">
        <v>125</v>
      </c>
      <c r="C33" s="44">
        <v>741</v>
      </c>
      <c r="D33" s="44">
        <v>203</v>
      </c>
      <c r="E33" s="675">
        <v>701</v>
      </c>
      <c r="F33" s="44">
        <v>403</v>
      </c>
      <c r="G33" s="44">
        <v>541</v>
      </c>
      <c r="H33" s="44">
        <v>165</v>
      </c>
      <c r="I33" s="44">
        <v>2752</v>
      </c>
      <c r="J33" s="44">
        <v>1300</v>
      </c>
      <c r="K33" s="675">
        <v>2931</v>
      </c>
      <c r="L33" s="522">
        <v>1088</v>
      </c>
    </row>
    <row r="34" spans="1:12" ht="11.25" customHeight="1">
      <c r="A34" s="63">
        <v>313</v>
      </c>
      <c r="B34" s="64" t="s">
        <v>328</v>
      </c>
      <c r="C34" s="44">
        <v>378</v>
      </c>
      <c r="D34" s="44">
        <v>230</v>
      </c>
      <c r="E34" s="675">
        <v>233</v>
      </c>
      <c r="F34" s="44">
        <v>59</v>
      </c>
      <c r="G34" s="44">
        <v>366</v>
      </c>
      <c r="H34" s="44">
        <v>74</v>
      </c>
      <c r="I34" s="44">
        <v>1030</v>
      </c>
      <c r="J34" s="44">
        <v>447</v>
      </c>
      <c r="K34" s="675">
        <v>949</v>
      </c>
      <c r="L34" s="522">
        <v>1364</v>
      </c>
    </row>
    <row r="35" spans="1:12" ht="11.25" customHeight="1">
      <c r="A35" s="63">
        <v>401</v>
      </c>
      <c r="B35" s="64" t="s">
        <v>605</v>
      </c>
      <c r="C35" s="44">
        <v>401</v>
      </c>
      <c r="D35" s="44">
        <v>366</v>
      </c>
      <c r="E35" s="675">
        <v>1132</v>
      </c>
      <c r="F35" s="44">
        <v>527</v>
      </c>
      <c r="G35" s="44">
        <v>545</v>
      </c>
      <c r="H35" s="44">
        <v>130</v>
      </c>
      <c r="I35" s="44">
        <v>2487</v>
      </c>
      <c r="J35" s="44">
        <v>1306</v>
      </c>
      <c r="K35" s="675">
        <v>2196</v>
      </c>
      <c r="L35" s="522">
        <v>927</v>
      </c>
    </row>
    <row r="36" spans="1:12" ht="11.25" customHeight="1">
      <c r="A36" s="63">
        <v>501</v>
      </c>
      <c r="B36" s="64" t="s">
        <v>1055</v>
      </c>
      <c r="C36" s="44">
        <v>1133</v>
      </c>
      <c r="D36" s="44">
        <v>307</v>
      </c>
      <c r="E36" s="675">
        <v>1622</v>
      </c>
      <c r="F36" s="44">
        <v>478</v>
      </c>
      <c r="G36" s="44">
        <v>881</v>
      </c>
      <c r="H36" s="44">
        <v>433</v>
      </c>
      <c r="I36" s="44">
        <v>4830</v>
      </c>
      <c r="J36" s="44">
        <v>1655</v>
      </c>
      <c r="K36" s="675">
        <v>6419</v>
      </c>
      <c r="L36" s="522">
        <v>3651</v>
      </c>
    </row>
    <row r="37" spans="1:12" ht="11.25" customHeight="1">
      <c r="A37" s="63">
        <v>502</v>
      </c>
      <c r="B37" s="64" t="s">
        <v>999</v>
      </c>
      <c r="C37" s="44">
        <v>447</v>
      </c>
      <c r="D37" s="44">
        <v>226</v>
      </c>
      <c r="E37" s="675">
        <v>309</v>
      </c>
      <c r="F37" s="44">
        <v>113</v>
      </c>
      <c r="G37" s="44">
        <v>454</v>
      </c>
      <c r="H37" s="44">
        <v>198</v>
      </c>
      <c r="I37" s="44">
        <v>1652</v>
      </c>
      <c r="J37" s="44">
        <v>825</v>
      </c>
      <c r="K37" s="675">
        <v>2025</v>
      </c>
      <c r="L37" s="522">
        <v>1100</v>
      </c>
    </row>
    <row r="38" spans="1:12" ht="11.25" customHeight="1">
      <c r="A38" s="63">
        <v>503</v>
      </c>
      <c r="B38" s="64" t="s">
        <v>997</v>
      </c>
      <c r="C38" s="44">
        <v>1281</v>
      </c>
      <c r="D38" s="44">
        <v>1212</v>
      </c>
      <c r="E38" s="675">
        <v>1480</v>
      </c>
      <c r="F38" s="44">
        <v>1219</v>
      </c>
      <c r="G38" s="44">
        <v>1200</v>
      </c>
      <c r="H38" s="44">
        <v>919</v>
      </c>
      <c r="I38" s="44">
        <v>5323</v>
      </c>
      <c r="J38" s="44">
        <v>4432</v>
      </c>
      <c r="K38" s="675">
        <v>6575</v>
      </c>
      <c r="L38" s="522">
        <v>4078</v>
      </c>
    </row>
    <row r="39" spans="1:12" ht="11.25" customHeight="1">
      <c r="A39" s="63">
        <v>504</v>
      </c>
      <c r="B39" s="64" t="s">
        <v>1053</v>
      </c>
      <c r="C39" s="44">
        <v>591</v>
      </c>
      <c r="D39" s="44">
        <v>1666</v>
      </c>
      <c r="E39" s="675">
        <v>553</v>
      </c>
      <c r="F39" s="44">
        <v>1073</v>
      </c>
      <c r="G39" s="44">
        <v>348</v>
      </c>
      <c r="H39" s="44">
        <v>257</v>
      </c>
      <c r="I39" s="44">
        <v>2131</v>
      </c>
      <c r="J39" s="44">
        <v>3551</v>
      </c>
      <c r="K39" s="675">
        <v>2201</v>
      </c>
      <c r="L39" s="522">
        <v>1489</v>
      </c>
    </row>
    <row r="40" spans="1:12" ht="11.25" customHeight="1">
      <c r="A40" s="63">
        <v>505</v>
      </c>
      <c r="B40" s="64" t="s">
        <v>1056</v>
      </c>
      <c r="C40" s="44">
        <v>734</v>
      </c>
      <c r="D40" s="44">
        <v>348</v>
      </c>
      <c r="E40" s="675">
        <v>1163</v>
      </c>
      <c r="F40" s="44">
        <v>985</v>
      </c>
      <c r="G40" s="44">
        <v>529</v>
      </c>
      <c r="H40" s="44">
        <v>168</v>
      </c>
      <c r="I40" s="44">
        <v>3155</v>
      </c>
      <c r="J40" s="44">
        <v>1793</v>
      </c>
      <c r="K40" s="675">
        <v>5492</v>
      </c>
      <c r="L40" s="522">
        <v>1652</v>
      </c>
    </row>
    <row r="41" spans="1:12" ht="11.25" customHeight="1">
      <c r="A41" s="63">
        <v>506</v>
      </c>
      <c r="B41" s="64" t="s">
        <v>151</v>
      </c>
      <c r="C41" s="44">
        <v>623</v>
      </c>
      <c r="D41" s="44">
        <v>452</v>
      </c>
      <c r="E41" s="675">
        <v>1070</v>
      </c>
      <c r="F41" s="44">
        <v>2016</v>
      </c>
      <c r="G41" s="44">
        <v>604</v>
      </c>
      <c r="H41" s="44">
        <v>1386</v>
      </c>
      <c r="I41" s="44">
        <v>2944</v>
      </c>
      <c r="J41" s="44">
        <v>4902</v>
      </c>
      <c r="K41" s="675">
        <v>3171</v>
      </c>
      <c r="L41" s="522">
        <v>1832</v>
      </c>
    </row>
    <row r="42" spans="1:12" ht="11.25" customHeight="1">
      <c r="A42" s="63">
        <v>507</v>
      </c>
      <c r="B42" s="64" t="s">
        <v>1051</v>
      </c>
      <c r="C42" s="44">
        <v>1124</v>
      </c>
      <c r="D42" s="44">
        <v>1026</v>
      </c>
      <c r="E42" s="675">
        <v>1202</v>
      </c>
      <c r="F42" s="44">
        <v>1053</v>
      </c>
      <c r="G42" s="44">
        <v>1344</v>
      </c>
      <c r="H42" s="44">
        <v>469</v>
      </c>
      <c r="I42" s="44">
        <v>5145</v>
      </c>
      <c r="J42" s="44">
        <v>3598</v>
      </c>
      <c r="K42" s="675">
        <v>6988</v>
      </c>
      <c r="L42" s="522">
        <v>5828</v>
      </c>
    </row>
    <row r="43" spans="1:12" ht="11.25" customHeight="1">
      <c r="A43" s="63">
        <v>508</v>
      </c>
      <c r="B43" s="64" t="s">
        <v>1052</v>
      </c>
      <c r="C43" s="44">
        <v>1953</v>
      </c>
      <c r="D43" s="44">
        <v>1687</v>
      </c>
      <c r="E43" s="675">
        <v>2220</v>
      </c>
      <c r="F43" s="44">
        <v>1982</v>
      </c>
      <c r="G43" s="44">
        <v>2169</v>
      </c>
      <c r="H43" s="44">
        <v>529</v>
      </c>
      <c r="I43" s="44">
        <v>8738</v>
      </c>
      <c r="J43" s="44">
        <v>6171</v>
      </c>
      <c r="K43" s="675">
        <v>11317</v>
      </c>
      <c r="L43" s="522">
        <v>7159</v>
      </c>
    </row>
    <row r="44" spans="1:12" ht="11.25" customHeight="1">
      <c r="A44" s="63">
        <v>509</v>
      </c>
      <c r="B44" s="64" t="s">
        <v>152</v>
      </c>
      <c r="C44" s="44">
        <v>542</v>
      </c>
      <c r="D44" s="44">
        <v>202</v>
      </c>
      <c r="E44" s="675">
        <v>605</v>
      </c>
      <c r="F44" s="44">
        <v>140</v>
      </c>
      <c r="G44" s="44">
        <v>316</v>
      </c>
      <c r="H44" s="44">
        <v>582</v>
      </c>
      <c r="I44" s="44">
        <v>1990</v>
      </c>
      <c r="J44" s="44">
        <v>1099</v>
      </c>
      <c r="K44" s="675">
        <v>1981</v>
      </c>
      <c r="L44" s="522">
        <v>1104</v>
      </c>
    </row>
    <row r="45" spans="1:12" ht="11.25" customHeight="1">
      <c r="A45" s="63">
        <v>510</v>
      </c>
      <c r="B45" s="64" t="s">
        <v>1054</v>
      </c>
      <c r="C45" s="44">
        <v>1556</v>
      </c>
      <c r="D45" s="44">
        <v>1019</v>
      </c>
      <c r="E45" s="675">
        <v>1296</v>
      </c>
      <c r="F45" s="44">
        <v>554</v>
      </c>
      <c r="G45" s="44">
        <v>1236</v>
      </c>
      <c r="H45" s="44">
        <v>555</v>
      </c>
      <c r="I45" s="44">
        <v>6189</v>
      </c>
      <c r="J45" s="44">
        <v>2274</v>
      </c>
      <c r="K45" s="675">
        <v>7763</v>
      </c>
      <c r="L45" s="522">
        <v>2970</v>
      </c>
    </row>
    <row r="46" spans="1:12" ht="11.25" customHeight="1">
      <c r="A46" s="63">
        <v>511</v>
      </c>
      <c r="B46" s="64" t="s">
        <v>996</v>
      </c>
      <c r="C46" s="44">
        <v>1874</v>
      </c>
      <c r="D46" s="44">
        <v>1030</v>
      </c>
      <c r="E46" s="675">
        <v>1588</v>
      </c>
      <c r="F46" s="44">
        <v>2200</v>
      </c>
      <c r="G46" s="44">
        <v>1854</v>
      </c>
      <c r="H46" s="44">
        <v>969</v>
      </c>
      <c r="I46" s="44">
        <v>7568</v>
      </c>
      <c r="J46" s="44">
        <v>5604</v>
      </c>
      <c r="K46" s="675">
        <v>9930</v>
      </c>
      <c r="L46" s="522">
        <v>6194</v>
      </c>
    </row>
    <row r="47" spans="1:12" ht="11.25" customHeight="1">
      <c r="A47" s="63">
        <v>512</v>
      </c>
      <c r="B47" s="64" t="s">
        <v>998</v>
      </c>
      <c r="C47" s="44">
        <v>450</v>
      </c>
      <c r="D47" s="44">
        <v>329</v>
      </c>
      <c r="E47" s="675">
        <v>483</v>
      </c>
      <c r="F47" s="44">
        <v>220</v>
      </c>
      <c r="G47" s="44">
        <v>465</v>
      </c>
      <c r="H47" s="44">
        <v>172</v>
      </c>
      <c r="I47" s="44">
        <v>1968</v>
      </c>
      <c r="J47" s="44">
        <v>1183</v>
      </c>
      <c r="K47" s="675">
        <v>1723</v>
      </c>
      <c r="L47" s="522">
        <v>1389</v>
      </c>
    </row>
    <row r="48" spans="1:12" ht="11.25" customHeight="1">
      <c r="A48" s="63">
        <v>513</v>
      </c>
      <c r="B48" s="64" t="s">
        <v>1057</v>
      </c>
      <c r="C48" s="44">
        <v>170</v>
      </c>
      <c r="D48" s="44">
        <v>309</v>
      </c>
      <c r="E48" s="675">
        <v>257</v>
      </c>
      <c r="F48" s="44">
        <v>121</v>
      </c>
      <c r="G48" s="44">
        <v>194</v>
      </c>
      <c r="H48" s="44">
        <v>324</v>
      </c>
      <c r="I48" s="44">
        <v>849</v>
      </c>
      <c r="J48" s="44">
        <v>856</v>
      </c>
      <c r="K48" s="675">
        <v>967</v>
      </c>
      <c r="L48" s="522">
        <v>721</v>
      </c>
    </row>
    <row r="49" spans="1:12" ht="11.25" customHeight="1">
      <c r="A49" s="63">
        <v>601</v>
      </c>
      <c r="B49" s="64" t="s">
        <v>53</v>
      </c>
      <c r="C49" s="44">
        <v>833</v>
      </c>
      <c r="D49" s="44">
        <v>869</v>
      </c>
      <c r="E49" s="675">
        <v>856</v>
      </c>
      <c r="F49" s="44">
        <v>475</v>
      </c>
      <c r="G49" s="44">
        <v>1348</v>
      </c>
      <c r="H49" s="44">
        <v>423</v>
      </c>
      <c r="I49" s="44">
        <v>3368</v>
      </c>
      <c r="J49" s="44">
        <v>2525</v>
      </c>
      <c r="K49" s="675">
        <v>4243</v>
      </c>
      <c r="L49" s="522">
        <v>2957</v>
      </c>
    </row>
    <row r="50" spans="1:12" ht="11.25" customHeight="1">
      <c r="A50" s="63">
        <v>602</v>
      </c>
      <c r="B50" s="64" t="s">
        <v>486</v>
      </c>
      <c r="C50" s="44">
        <v>440</v>
      </c>
      <c r="D50" s="44">
        <v>733</v>
      </c>
      <c r="E50" s="675">
        <v>673</v>
      </c>
      <c r="F50" s="44">
        <v>341</v>
      </c>
      <c r="G50" s="44">
        <v>424</v>
      </c>
      <c r="H50" s="44">
        <v>194</v>
      </c>
      <c r="I50" s="44">
        <v>2207</v>
      </c>
      <c r="J50" s="44">
        <v>1872</v>
      </c>
      <c r="K50" s="675">
        <v>2287</v>
      </c>
      <c r="L50" s="522">
        <v>1953</v>
      </c>
    </row>
    <row r="51" spans="1:12" ht="11.25" customHeight="1">
      <c r="A51" s="63">
        <v>603</v>
      </c>
      <c r="B51" s="64" t="s">
        <v>3</v>
      </c>
      <c r="C51" s="44">
        <v>253</v>
      </c>
      <c r="D51" s="44">
        <v>125</v>
      </c>
      <c r="E51" s="675">
        <v>180</v>
      </c>
      <c r="F51" s="44">
        <v>181</v>
      </c>
      <c r="G51" s="44">
        <v>319</v>
      </c>
      <c r="H51" s="44">
        <v>119</v>
      </c>
      <c r="I51" s="44">
        <v>1013</v>
      </c>
      <c r="J51" s="44">
        <v>689</v>
      </c>
      <c r="K51" s="675">
        <v>1085</v>
      </c>
      <c r="L51" s="522">
        <v>758</v>
      </c>
    </row>
    <row r="52" spans="1:12" ht="11.25" customHeight="1">
      <c r="A52" s="63">
        <v>604</v>
      </c>
      <c r="B52" s="64" t="s">
        <v>4</v>
      </c>
      <c r="C52" s="44">
        <v>3449</v>
      </c>
      <c r="D52" s="44">
        <v>1699</v>
      </c>
      <c r="E52" s="675">
        <v>4124</v>
      </c>
      <c r="F52" s="44">
        <v>1469</v>
      </c>
      <c r="G52" s="44">
        <v>3003</v>
      </c>
      <c r="H52" s="44">
        <v>1850</v>
      </c>
      <c r="I52" s="44">
        <v>15681</v>
      </c>
      <c r="J52" s="44">
        <v>7684</v>
      </c>
      <c r="K52" s="675">
        <v>14851</v>
      </c>
      <c r="L52" s="522">
        <v>6872</v>
      </c>
    </row>
    <row r="53" spans="1:12" ht="11.25" customHeight="1">
      <c r="A53" s="63">
        <v>605</v>
      </c>
      <c r="B53" s="64" t="s">
        <v>5</v>
      </c>
      <c r="C53" s="44">
        <v>1485</v>
      </c>
      <c r="D53" s="44">
        <v>1244</v>
      </c>
      <c r="E53" s="675">
        <v>1128</v>
      </c>
      <c r="F53" s="44">
        <v>1894</v>
      </c>
      <c r="G53" s="44">
        <v>1145</v>
      </c>
      <c r="H53" s="44">
        <v>1898</v>
      </c>
      <c r="I53" s="44">
        <v>4532</v>
      </c>
      <c r="J53" s="44">
        <v>6259</v>
      </c>
      <c r="K53" s="675">
        <v>4470</v>
      </c>
      <c r="L53" s="522">
        <v>4149</v>
      </c>
    </row>
    <row r="54" spans="1:12" ht="11.25" customHeight="1">
      <c r="A54" s="63">
        <v>701</v>
      </c>
      <c r="B54" s="64" t="s">
        <v>10</v>
      </c>
      <c r="C54" s="44">
        <v>1060</v>
      </c>
      <c r="D54" s="44">
        <v>595</v>
      </c>
      <c r="E54" s="675">
        <v>1036</v>
      </c>
      <c r="F54" s="44">
        <v>798</v>
      </c>
      <c r="G54" s="44">
        <v>1004</v>
      </c>
      <c r="H54" s="44">
        <v>639</v>
      </c>
      <c r="I54" s="44">
        <v>4249</v>
      </c>
      <c r="J54" s="44">
        <v>2869</v>
      </c>
      <c r="K54" s="675">
        <v>4662</v>
      </c>
      <c r="L54" s="522">
        <v>2655</v>
      </c>
    </row>
    <row r="55" spans="1:12" ht="11.25" customHeight="1">
      <c r="A55" s="63">
        <v>702</v>
      </c>
      <c r="B55" s="64" t="s">
        <v>232</v>
      </c>
      <c r="C55" s="44">
        <v>1074</v>
      </c>
      <c r="D55" s="44">
        <v>382</v>
      </c>
      <c r="E55" s="675">
        <v>741</v>
      </c>
      <c r="F55" s="44">
        <v>385</v>
      </c>
      <c r="G55" s="44">
        <v>798</v>
      </c>
      <c r="H55" s="44">
        <v>592</v>
      </c>
      <c r="I55" s="44">
        <v>3554</v>
      </c>
      <c r="J55" s="44">
        <v>1898</v>
      </c>
      <c r="K55" s="675">
        <v>4430</v>
      </c>
      <c r="L55" s="522">
        <v>1817</v>
      </c>
    </row>
    <row r="56" spans="1:12" ht="11.25" customHeight="1">
      <c r="A56" s="63">
        <v>703</v>
      </c>
      <c r="B56" s="64" t="s">
        <v>555</v>
      </c>
      <c r="C56" s="44">
        <v>1078</v>
      </c>
      <c r="D56" s="44">
        <v>375</v>
      </c>
      <c r="E56" s="675">
        <v>703</v>
      </c>
      <c r="F56" s="44">
        <v>429</v>
      </c>
      <c r="G56" s="44">
        <v>803</v>
      </c>
      <c r="H56" s="44">
        <v>1189</v>
      </c>
      <c r="I56" s="44">
        <v>3609</v>
      </c>
      <c r="J56" s="44">
        <v>1741</v>
      </c>
      <c r="K56" s="675">
        <v>4159</v>
      </c>
      <c r="L56" s="522">
        <v>2769</v>
      </c>
    </row>
    <row r="57" spans="1:12" ht="11.25" customHeight="1">
      <c r="A57" s="63">
        <v>704</v>
      </c>
      <c r="B57" s="64" t="s">
        <v>502</v>
      </c>
      <c r="C57" s="44">
        <v>769</v>
      </c>
      <c r="D57" s="44">
        <v>281</v>
      </c>
      <c r="E57" s="675">
        <v>607</v>
      </c>
      <c r="F57" s="44">
        <v>323</v>
      </c>
      <c r="G57" s="44">
        <v>565</v>
      </c>
      <c r="H57" s="44">
        <v>491</v>
      </c>
      <c r="I57" s="44">
        <v>3024</v>
      </c>
      <c r="J57" s="44">
        <v>1297</v>
      </c>
      <c r="K57" s="675">
        <v>2646</v>
      </c>
      <c r="L57" s="522">
        <v>1144</v>
      </c>
    </row>
    <row r="58" spans="1:12" ht="11.25" customHeight="1">
      <c r="A58" s="63">
        <v>705</v>
      </c>
      <c r="B58" s="64" t="s">
        <v>233</v>
      </c>
      <c r="C58" s="44">
        <v>276</v>
      </c>
      <c r="D58" s="44">
        <v>122</v>
      </c>
      <c r="E58" s="675">
        <v>387</v>
      </c>
      <c r="F58" s="44">
        <v>135</v>
      </c>
      <c r="G58" s="44">
        <v>388</v>
      </c>
      <c r="H58" s="44">
        <v>229</v>
      </c>
      <c r="I58" s="44">
        <v>1225</v>
      </c>
      <c r="J58" s="44">
        <v>748</v>
      </c>
      <c r="K58" s="675">
        <v>1466</v>
      </c>
      <c r="L58" s="522">
        <v>787</v>
      </c>
    </row>
    <row r="59" spans="1:12" ht="11.25" customHeight="1">
      <c r="A59" s="63">
        <v>801</v>
      </c>
      <c r="B59" s="64" t="s">
        <v>115</v>
      </c>
      <c r="C59" s="44">
        <v>803</v>
      </c>
      <c r="D59" s="44">
        <v>594</v>
      </c>
      <c r="E59" s="675">
        <v>701</v>
      </c>
      <c r="F59" s="44">
        <v>372</v>
      </c>
      <c r="G59" s="44">
        <v>726</v>
      </c>
      <c r="H59" s="44">
        <v>405</v>
      </c>
      <c r="I59" s="44">
        <v>2851</v>
      </c>
      <c r="J59" s="44">
        <v>1940</v>
      </c>
      <c r="K59" s="675">
        <v>3803</v>
      </c>
      <c r="L59" s="522">
        <v>2503</v>
      </c>
    </row>
    <row r="60" spans="1:12" ht="11.25" customHeight="1">
      <c r="A60" s="63">
        <v>802</v>
      </c>
      <c r="B60" s="64" t="s">
        <v>1027</v>
      </c>
      <c r="C60" s="44">
        <v>639</v>
      </c>
      <c r="D60" s="44">
        <v>925</v>
      </c>
      <c r="E60" s="675">
        <v>663</v>
      </c>
      <c r="F60" s="44">
        <v>476</v>
      </c>
      <c r="G60" s="44">
        <v>532</v>
      </c>
      <c r="H60" s="44">
        <v>1038</v>
      </c>
      <c r="I60" s="44">
        <v>2576</v>
      </c>
      <c r="J60" s="44">
        <v>2079</v>
      </c>
      <c r="K60" s="675">
        <v>3366</v>
      </c>
      <c r="L60" s="522">
        <v>2336</v>
      </c>
    </row>
    <row r="61" spans="1:12" ht="11.25" customHeight="1">
      <c r="A61" s="63">
        <v>803</v>
      </c>
      <c r="B61" s="64" t="s">
        <v>1690</v>
      </c>
      <c r="C61" s="44">
        <v>1503</v>
      </c>
      <c r="D61" s="44">
        <v>886</v>
      </c>
      <c r="E61" s="675">
        <v>999</v>
      </c>
      <c r="F61" s="44">
        <v>1111</v>
      </c>
      <c r="G61" s="44">
        <v>1448</v>
      </c>
      <c r="H61" s="44">
        <v>1178</v>
      </c>
      <c r="I61" s="44">
        <v>4531</v>
      </c>
      <c r="J61" s="44">
        <v>4250</v>
      </c>
      <c r="K61" s="675">
        <v>5219</v>
      </c>
      <c r="L61" s="522">
        <v>4440</v>
      </c>
    </row>
    <row r="62" spans="1:12" ht="11.25" customHeight="1">
      <c r="A62" s="63">
        <v>804</v>
      </c>
      <c r="B62" s="64" t="s">
        <v>114</v>
      </c>
      <c r="C62" s="44">
        <v>935</v>
      </c>
      <c r="D62" s="44">
        <v>786</v>
      </c>
      <c r="E62" s="675">
        <v>1053</v>
      </c>
      <c r="F62" s="44">
        <v>344</v>
      </c>
      <c r="G62" s="44">
        <v>1042</v>
      </c>
      <c r="H62" s="44">
        <v>494</v>
      </c>
      <c r="I62" s="44">
        <v>3676</v>
      </c>
      <c r="J62" s="44">
        <v>1958</v>
      </c>
      <c r="K62" s="675">
        <v>3546</v>
      </c>
      <c r="L62" s="522">
        <v>1432</v>
      </c>
    </row>
    <row r="63" spans="1:12" ht="11.25" customHeight="1">
      <c r="A63" s="63">
        <v>805</v>
      </c>
      <c r="B63" s="64" t="s">
        <v>217</v>
      </c>
      <c r="C63" s="44">
        <v>841</v>
      </c>
      <c r="D63" s="44">
        <v>722</v>
      </c>
      <c r="E63" s="675">
        <v>1214</v>
      </c>
      <c r="F63" s="44">
        <v>1101</v>
      </c>
      <c r="G63" s="44">
        <v>937</v>
      </c>
      <c r="H63" s="44">
        <v>424</v>
      </c>
      <c r="I63" s="44">
        <v>3964</v>
      </c>
      <c r="J63" s="44">
        <v>3074</v>
      </c>
      <c r="K63" s="675">
        <v>4996</v>
      </c>
      <c r="L63" s="522">
        <v>3586</v>
      </c>
    </row>
    <row r="64" spans="1:12" ht="11.25" customHeight="1">
      <c r="A64" s="208" t="s">
        <v>1318</v>
      </c>
      <c r="B64" s="128"/>
    </row>
    <row r="65" spans="1:12" ht="11.25" customHeight="1">
      <c r="A65" s="44" t="s">
        <v>1284</v>
      </c>
      <c r="C65" s="208"/>
    </row>
    <row r="66" spans="1:12" ht="11.25" customHeight="1">
      <c r="A66" s="44" t="s">
        <v>1285</v>
      </c>
      <c r="C66" s="208"/>
    </row>
    <row r="67" spans="1:12" ht="11.25" customHeight="1">
      <c r="A67" s="44"/>
      <c r="C67" s="208"/>
    </row>
    <row r="68" spans="1:12" ht="11.25" customHeight="1">
      <c r="A68" s="44"/>
      <c r="C68" s="208"/>
    </row>
    <row r="69" spans="1:12" ht="11.25" customHeight="1">
      <c r="A69" s="129" t="s">
        <v>1743</v>
      </c>
      <c r="B69" s="129"/>
      <c r="C69" s="129"/>
      <c r="D69" s="129"/>
      <c r="E69" s="129"/>
      <c r="F69" s="129"/>
      <c r="G69" s="129"/>
      <c r="H69" s="129"/>
      <c r="K69" s="129"/>
      <c r="L69" s="1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812" t="s">
        <v>1764</v>
      </c>
    </row>
    <row r="2" spans="1:13" ht="9" customHeight="1">
      <c r="A2" s="34" t="s">
        <v>470</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162</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346</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235" t="s">
        <v>163</v>
      </c>
      <c r="B9" s="1236"/>
      <c r="C9" s="1233" t="s">
        <v>1701</v>
      </c>
      <c r="D9" s="1241"/>
      <c r="E9" s="1241"/>
      <c r="F9" s="1241"/>
      <c r="G9" s="1241"/>
      <c r="H9" s="1241"/>
      <c r="I9" s="1241"/>
      <c r="J9" s="1241"/>
      <c r="K9" s="1234"/>
      <c r="L9" s="1233" t="s">
        <v>1632</v>
      </c>
      <c r="M9" s="1241"/>
    </row>
    <row r="10" spans="1:13" ht="12.75" customHeight="1">
      <c r="A10" s="1237"/>
      <c r="B10" s="1238"/>
      <c r="C10" s="1242" t="s">
        <v>1092</v>
      </c>
      <c r="D10" s="1243"/>
      <c r="E10" s="1244"/>
      <c r="F10" s="1233" t="s">
        <v>154</v>
      </c>
      <c r="G10" s="1241"/>
      <c r="H10" s="1241"/>
      <c r="I10" s="1234"/>
      <c r="J10" s="1233" t="s">
        <v>212</v>
      </c>
      <c r="K10" s="1234"/>
      <c r="L10" s="1248" t="s">
        <v>1277</v>
      </c>
      <c r="M10" s="1242" t="s">
        <v>1278</v>
      </c>
    </row>
    <row r="11" spans="1:13" ht="15.75" customHeight="1">
      <c r="A11" s="1237"/>
      <c r="B11" s="1238"/>
      <c r="C11" s="1245"/>
      <c r="D11" s="1246"/>
      <c r="E11" s="1247"/>
      <c r="F11" s="1233" t="s">
        <v>702</v>
      </c>
      <c r="G11" s="1241"/>
      <c r="H11" s="1241"/>
      <c r="I11" s="1241"/>
      <c r="J11" s="1241"/>
      <c r="K11" s="1234"/>
      <c r="L11" s="1249"/>
      <c r="M11" s="1251"/>
    </row>
    <row r="12" spans="1:13" ht="12.75" customHeight="1">
      <c r="A12" s="1237"/>
      <c r="B12" s="1238"/>
      <c r="C12" s="1233" t="s">
        <v>550</v>
      </c>
      <c r="D12" s="1241"/>
      <c r="E12" s="1234"/>
      <c r="F12" s="1233" t="s">
        <v>272</v>
      </c>
      <c r="G12" s="1241"/>
      <c r="H12" s="1241"/>
      <c r="I12" s="1234"/>
      <c r="J12" s="1242" t="s">
        <v>563</v>
      </c>
      <c r="K12" s="1244"/>
      <c r="L12" s="1249"/>
      <c r="M12" s="1251"/>
    </row>
    <row r="13" spans="1:13" ht="36.75" customHeight="1">
      <c r="A13" s="1237"/>
      <c r="B13" s="1238"/>
      <c r="C13" s="1245" t="s">
        <v>1279</v>
      </c>
      <c r="D13" s="1247"/>
      <c r="E13" s="614" t="s">
        <v>273</v>
      </c>
      <c r="F13" s="1245" t="s">
        <v>548</v>
      </c>
      <c r="G13" s="1247"/>
      <c r="H13" s="1245" t="s">
        <v>274</v>
      </c>
      <c r="I13" s="1247"/>
      <c r="J13" s="1245"/>
      <c r="K13" s="1247"/>
      <c r="L13" s="1250"/>
      <c r="M13" s="1245"/>
    </row>
    <row r="14" spans="1:13" ht="12.75" customHeight="1">
      <c r="A14" s="1239"/>
      <c r="B14" s="1240"/>
      <c r="C14" s="611" t="s">
        <v>183</v>
      </c>
      <c r="D14" s="189" t="s">
        <v>1288</v>
      </c>
      <c r="E14" s="1233" t="s">
        <v>183</v>
      </c>
      <c r="F14" s="1234"/>
      <c r="G14" s="189" t="s">
        <v>1288</v>
      </c>
      <c r="H14" s="39" t="s">
        <v>183</v>
      </c>
      <c r="I14" s="189" t="s">
        <v>1288</v>
      </c>
      <c r="J14" s="39" t="s">
        <v>64</v>
      </c>
      <c r="K14" s="189" t="s">
        <v>1288</v>
      </c>
      <c r="L14" s="39" t="s">
        <v>183</v>
      </c>
      <c r="M14" s="610" t="s">
        <v>64</v>
      </c>
    </row>
    <row r="15" spans="1:13" ht="6" customHeight="1">
      <c r="A15" s="612"/>
      <c r="B15" s="613"/>
      <c r="C15" s="209"/>
      <c r="D15" s="209"/>
      <c r="E15" s="209"/>
      <c r="F15" s="209"/>
      <c r="G15" s="209"/>
      <c r="H15" s="209"/>
      <c r="I15" s="209"/>
      <c r="J15" s="210"/>
      <c r="K15" s="209"/>
      <c r="L15" s="209"/>
      <c r="M15" s="209"/>
    </row>
    <row r="16" spans="1:13" ht="11.25" customHeight="1">
      <c r="A16" s="63">
        <v>806</v>
      </c>
      <c r="B16" s="64" t="s">
        <v>1028</v>
      </c>
      <c r="C16" s="44">
        <v>638</v>
      </c>
      <c r="D16" s="45">
        <v>17.064220183486228</v>
      </c>
      <c r="E16" s="44">
        <v>9.1651128113337101</v>
      </c>
      <c r="F16" s="44">
        <v>538</v>
      </c>
      <c r="G16" s="45">
        <v>13.502109704641342</v>
      </c>
      <c r="H16" s="44">
        <v>257</v>
      </c>
      <c r="I16" s="45">
        <v>8.438818565400851</v>
      </c>
      <c r="J16" s="44">
        <v>777</v>
      </c>
      <c r="K16" s="45">
        <v>78.211009174311926</v>
      </c>
      <c r="L16" s="44">
        <v>1122</v>
      </c>
      <c r="M16" s="44">
        <v>262</v>
      </c>
    </row>
    <row r="17" spans="1:13" ht="11.25" customHeight="1">
      <c r="A17" s="63">
        <v>807</v>
      </c>
      <c r="B17" s="64" t="s">
        <v>991</v>
      </c>
      <c r="C17" s="44">
        <v>481</v>
      </c>
      <c r="D17" s="45">
        <v>-6.2378167641325604</v>
      </c>
      <c r="E17" s="44">
        <v>8.105953747191986</v>
      </c>
      <c r="F17" s="44">
        <v>397</v>
      </c>
      <c r="G17" s="45">
        <v>-12.555066079295159</v>
      </c>
      <c r="H17" s="44">
        <v>217</v>
      </c>
      <c r="I17" s="45">
        <v>-6.4655172413793167</v>
      </c>
      <c r="J17" s="44">
        <v>240</v>
      </c>
      <c r="K17" s="45">
        <v>-34.246575342465761</v>
      </c>
      <c r="L17" s="44">
        <v>563</v>
      </c>
      <c r="M17" s="44">
        <v>205</v>
      </c>
    </row>
    <row r="18" spans="1:13" ht="11.25" customHeight="1">
      <c r="A18" s="63">
        <v>808</v>
      </c>
      <c r="B18" s="64" t="s">
        <v>1026</v>
      </c>
      <c r="C18" s="44">
        <v>488</v>
      </c>
      <c r="D18" s="45">
        <v>19.9017199017199</v>
      </c>
      <c r="E18" s="44">
        <v>11.013688118532562</v>
      </c>
      <c r="F18" s="44">
        <v>407</v>
      </c>
      <c r="G18" s="45">
        <v>4.8969072164948528</v>
      </c>
      <c r="H18" s="44">
        <v>194</v>
      </c>
      <c r="I18" s="45">
        <v>1.5706806282722567</v>
      </c>
      <c r="J18" s="44">
        <v>471</v>
      </c>
      <c r="K18" s="45">
        <v>45.370370370370381</v>
      </c>
      <c r="L18" s="44">
        <v>512</v>
      </c>
      <c r="M18" s="44">
        <v>313</v>
      </c>
    </row>
    <row r="19" spans="1:13" ht="11.25" customHeight="1">
      <c r="A19" s="63">
        <v>809</v>
      </c>
      <c r="B19" s="64" t="s">
        <v>689</v>
      </c>
      <c r="C19" s="44">
        <v>450</v>
      </c>
      <c r="D19" s="45">
        <v>33.531157270029667</v>
      </c>
      <c r="E19" s="44">
        <v>9.2491727128851249</v>
      </c>
      <c r="F19" s="44">
        <v>391</v>
      </c>
      <c r="G19" s="45">
        <v>24.522292993630572</v>
      </c>
      <c r="H19" s="44">
        <v>208</v>
      </c>
      <c r="I19" s="45">
        <v>8.3333333333333286</v>
      </c>
      <c r="J19" s="44">
        <v>857</v>
      </c>
      <c r="K19" s="45">
        <v>207.16845878136201</v>
      </c>
      <c r="L19" s="44">
        <v>466</v>
      </c>
      <c r="M19" s="44">
        <v>647</v>
      </c>
    </row>
    <row r="20" spans="1:13" ht="11.25" customHeight="1">
      <c r="A20" s="63">
        <v>810</v>
      </c>
      <c r="B20" s="64" t="s">
        <v>529</v>
      </c>
      <c r="C20" s="44">
        <v>2530</v>
      </c>
      <c r="D20" s="45">
        <v>67.54966887417217</v>
      </c>
      <c r="E20" s="44">
        <v>9.1735468267867564</v>
      </c>
      <c r="F20" s="44">
        <v>2249</v>
      </c>
      <c r="G20" s="45">
        <v>66.963622865627315</v>
      </c>
      <c r="H20" s="44">
        <v>628</v>
      </c>
      <c r="I20" s="45">
        <v>28.952772073921977</v>
      </c>
      <c r="J20" s="44">
        <v>1863</v>
      </c>
      <c r="K20" s="45">
        <v>11.157517899761331</v>
      </c>
      <c r="L20" s="44">
        <v>2142</v>
      </c>
      <c r="M20" s="44">
        <v>1118</v>
      </c>
    </row>
    <row r="21" spans="1:13" ht="11.25" customHeight="1">
      <c r="A21" s="63">
        <v>811</v>
      </c>
      <c r="B21" s="64" t="s">
        <v>690</v>
      </c>
      <c r="C21" s="44">
        <v>1401</v>
      </c>
      <c r="D21" s="45">
        <v>28.062157221206576</v>
      </c>
      <c r="E21" s="44">
        <v>13.037215154064336</v>
      </c>
      <c r="F21" s="44">
        <v>1282</v>
      </c>
      <c r="G21" s="45">
        <v>46.347031963470329</v>
      </c>
      <c r="H21" s="44">
        <v>344</v>
      </c>
      <c r="I21" s="45">
        <v>-1.1494252873563227</v>
      </c>
      <c r="J21" s="44">
        <v>495</v>
      </c>
      <c r="K21" s="45">
        <v>-38.356164383561641</v>
      </c>
      <c r="L21" s="44">
        <v>1601</v>
      </c>
      <c r="M21" s="44">
        <v>737</v>
      </c>
    </row>
    <row r="22" spans="1:13" ht="11.25" customHeight="1">
      <c r="A22" s="63">
        <v>812</v>
      </c>
      <c r="B22" s="64" t="s">
        <v>557</v>
      </c>
      <c r="C22" s="44">
        <v>1128</v>
      </c>
      <c r="D22" s="45">
        <v>20.384204909284946</v>
      </c>
      <c r="E22" s="44">
        <v>9.7884973007871583</v>
      </c>
      <c r="F22" s="44">
        <v>1039</v>
      </c>
      <c r="G22" s="45">
        <v>16.741573033707866</v>
      </c>
      <c r="H22" s="44">
        <v>301</v>
      </c>
      <c r="I22" s="45">
        <v>-5.0473186119873787</v>
      </c>
      <c r="J22" s="44">
        <v>630</v>
      </c>
      <c r="K22" s="45">
        <v>56.327543424317639</v>
      </c>
      <c r="L22" s="44">
        <v>887</v>
      </c>
      <c r="M22" s="44">
        <v>1102</v>
      </c>
    </row>
    <row r="23" spans="1:13" ht="11.25" customHeight="1">
      <c r="A23" s="63">
        <v>901</v>
      </c>
      <c r="B23" s="64" t="s">
        <v>338</v>
      </c>
      <c r="C23" s="44">
        <v>720</v>
      </c>
      <c r="D23" s="45">
        <v>-10.224438902743145</v>
      </c>
      <c r="E23" s="44">
        <v>14.886859865025803</v>
      </c>
      <c r="F23" s="44">
        <v>593</v>
      </c>
      <c r="G23" s="45">
        <v>-15.527065527065531</v>
      </c>
      <c r="H23" s="44">
        <v>201</v>
      </c>
      <c r="I23" s="45">
        <v>-14.830508474576277</v>
      </c>
      <c r="J23" s="44">
        <v>503</v>
      </c>
      <c r="K23" s="45">
        <v>4.1407867494824018</v>
      </c>
      <c r="L23" s="44">
        <v>718</v>
      </c>
      <c r="M23" s="44">
        <v>319</v>
      </c>
    </row>
    <row r="24" spans="1:13" ht="11.25" customHeight="1">
      <c r="A24" s="63">
        <v>902</v>
      </c>
      <c r="B24" s="64" t="s">
        <v>357</v>
      </c>
      <c r="C24" s="44">
        <v>1187</v>
      </c>
      <c r="D24" s="45">
        <v>2.9488291413703394</v>
      </c>
      <c r="E24" s="44">
        <v>13.257000411000517</v>
      </c>
      <c r="F24" s="44">
        <v>1019</v>
      </c>
      <c r="G24" s="45">
        <v>3.3468559837728264</v>
      </c>
      <c r="H24" s="44">
        <v>445</v>
      </c>
      <c r="I24" s="45">
        <v>-0.44742729306487661</v>
      </c>
      <c r="J24" s="44">
        <v>853</v>
      </c>
      <c r="K24" s="45">
        <v>4.0243902439024453</v>
      </c>
      <c r="L24" s="44">
        <v>1130</v>
      </c>
      <c r="M24" s="44">
        <v>829</v>
      </c>
    </row>
    <row r="25" spans="1:13" ht="11.25" customHeight="1">
      <c r="A25" s="63">
        <v>903</v>
      </c>
      <c r="B25" s="64" t="s">
        <v>116</v>
      </c>
      <c r="C25" s="44">
        <v>327</v>
      </c>
      <c r="D25" s="45">
        <v>-38.418079096045197</v>
      </c>
      <c r="E25" s="44">
        <v>8.8084604319647433</v>
      </c>
      <c r="F25" s="44">
        <v>219</v>
      </c>
      <c r="G25" s="45">
        <v>-49.885583524027453</v>
      </c>
      <c r="H25" s="44">
        <v>137</v>
      </c>
      <c r="I25" s="45">
        <v>-16.463414634146346</v>
      </c>
      <c r="J25" s="44">
        <v>302</v>
      </c>
      <c r="K25" s="45">
        <v>0.33222591362125797</v>
      </c>
      <c r="L25" s="44">
        <v>472</v>
      </c>
      <c r="M25" s="44">
        <v>182</v>
      </c>
    </row>
    <row r="26" spans="1:13" ht="11.25" customHeight="1">
      <c r="A26" s="63">
        <v>904</v>
      </c>
      <c r="B26" s="64" t="s">
        <v>45</v>
      </c>
      <c r="C26" s="44">
        <v>1181</v>
      </c>
      <c r="D26" s="45">
        <v>89.566613162118784</v>
      </c>
      <c r="E26" s="44">
        <v>24.65723108272595</v>
      </c>
      <c r="F26" s="44">
        <v>1055</v>
      </c>
      <c r="G26" s="45">
        <v>100.57034220532319</v>
      </c>
      <c r="H26" s="44">
        <v>382</v>
      </c>
      <c r="I26" s="45">
        <v>9.7701149425287355</v>
      </c>
      <c r="J26" s="44">
        <v>624</v>
      </c>
      <c r="K26" s="45">
        <v>-14.870395634379264</v>
      </c>
      <c r="L26" s="44">
        <v>802</v>
      </c>
      <c r="M26" s="44">
        <v>1022</v>
      </c>
    </row>
    <row r="27" spans="1:13" ht="11.25" customHeight="1">
      <c r="A27" s="63">
        <v>905</v>
      </c>
      <c r="B27" s="64" t="s">
        <v>335</v>
      </c>
      <c r="C27" s="44">
        <v>1232</v>
      </c>
      <c r="D27" s="45">
        <v>21.140609636184848</v>
      </c>
      <c r="E27" s="44">
        <v>18.686230583838533</v>
      </c>
      <c r="F27" s="44">
        <v>1122</v>
      </c>
      <c r="G27" s="45">
        <v>28.082191780821915</v>
      </c>
      <c r="H27" s="44">
        <v>551</v>
      </c>
      <c r="I27" s="45">
        <v>-8.7748344370860849</v>
      </c>
      <c r="J27" s="44">
        <v>889</v>
      </c>
      <c r="K27" s="45">
        <v>9.3480934809348213</v>
      </c>
      <c r="L27" s="44">
        <v>1205</v>
      </c>
      <c r="M27" s="44">
        <v>637</v>
      </c>
    </row>
    <row r="28" spans="1:13" ht="11.25" customHeight="1">
      <c r="A28" s="63">
        <v>906</v>
      </c>
      <c r="B28" s="64" t="s">
        <v>637</v>
      </c>
      <c r="C28" s="44">
        <v>1476</v>
      </c>
      <c r="D28" s="45">
        <v>27.902946273830167</v>
      </c>
      <c r="E28" s="44">
        <v>11.072411017499059</v>
      </c>
      <c r="F28" s="44">
        <v>1287</v>
      </c>
      <c r="G28" s="45">
        <v>31.192660550458697</v>
      </c>
      <c r="H28" s="44">
        <v>473</v>
      </c>
      <c r="I28" s="45">
        <v>-2.6748971193415656</v>
      </c>
      <c r="J28" s="44">
        <v>832</v>
      </c>
      <c r="K28" s="45">
        <v>-12.328767123287676</v>
      </c>
      <c r="L28" s="44">
        <v>1789</v>
      </c>
      <c r="M28" s="44">
        <v>1281</v>
      </c>
    </row>
    <row r="29" spans="1:13" ht="11.25" customHeight="1">
      <c r="A29" s="63">
        <v>907</v>
      </c>
      <c r="B29" s="64" t="s">
        <v>358</v>
      </c>
      <c r="C29" s="44">
        <v>1119</v>
      </c>
      <c r="D29" s="45">
        <v>50.808625336927236</v>
      </c>
      <c r="E29" s="44">
        <v>23.058329950483319</v>
      </c>
      <c r="F29" s="44">
        <v>1044</v>
      </c>
      <c r="G29" s="45">
        <v>57.466063348416299</v>
      </c>
      <c r="H29" s="44">
        <v>500</v>
      </c>
      <c r="I29" s="45">
        <v>12.107623318385635</v>
      </c>
      <c r="J29" s="44">
        <v>1204</v>
      </c>
      <c r="K29" s="45">
        <v>114.23487544483984</v>
      </c>
      <c r="L29" s="44">
        <v>946</v>
      </c>
      <c r="M29" s="44">
        <v>621</v>
      </c>
    </row>
    <row r="30" spans="1:13" ht="11.25" customHeight="1">
      <c r="A30" s="63">
        <v>908</v>
      </c>
      <c r="B30" s="64" t="s">
        <v>336</v>
      </c>
      <c r="C30" s="44">
        <v>624</v>
      </c>
      <c r="D30" s="45">
        <v>24.055666003976157</v>
      </c>
      <c r="E30" s="44">
        <v>14.17798368168609</v>
      </c>
      <c r="F30" s="44">
        <v>594</v>
      </c>
      <c r="G30" s="45">
        <v>26.114649681528661</v>
      </c>
      <c r="H30" s="44">
        <v>343</v>
      </c>
      <c r="I30" s="45">
        <v>3.3132530120481931</v>
      </c>
      <c r="J30" s="44">
        <v>574</v>
      </c>
      <c r="K30" s="45">
        <v>-46.103286384976528</v>
      </c>
      <c r="L30" s="44">
        <v>671</v>
      </c>
      <c r="M30" s="44">
        <v>680</v>
      </c>
    </row>
    <row r="31" spans="1:13" ht="11.25" customHeight="1">
      <c r="A31" s="63">
        <v>909</v>
      </c>
      <c r="B31" s="64" t="s">
        <v>613</v>
      </c>
      <c r="C31" s="44">
        <v>452</v>
      </c>
      <c r="D31" s="45">
        <v>21.179624664879356</v>
      </c>
      <c r="E31" s="44">
        <v>10.39379131934464</v>
      </c>
      <c r="F31" s="44">
        <v>291</v>
      </c>
      <c r="G31" s="45">
        <v>-10.18518518518519</v>
      </c>
      <c r="H31" s="44">
        <v>206</v>
      </c>
      <c r="I31" s="45">
        <v>3</v>
      </c>
      <c r="J31" s="44">
        <v>412</v>
      </c>
      <c r="K31" s="45">
        <v>62.845849802371532</v>
      </c>
      <c r="L31" s="44">
        <v>509</v>
      </c>
      <c r="M31" s="44">
        <v>333</v>
      </c>
    </row>
    <row r="32" spans="1:13" ht="11.25" customHeight="1">
      <c r="A32" s="63">
        <v>910</v>
      </c>
      <c r="B32" s="64" t="s">
        <v>337</v>
      </c>
      <c r="C32" s="44">
        <v>5481</v>
      </c>
      <c r="D32" s="45">
        <v>73.834443387250246</v>
      </c>
      <c r="E32" s="44">
        <v>19.037152839404719</v>
      </c>
      <c r="F32" s="44">
        <v>4822</v>
      </c>
      <c r="G32" s="45">
        <v>72.893510218716386</v>
      </c>
      <c r="H32" s="44">
        <v>985</v>
      </c>
      <c r="I32" s="45">
        <v>-3.4313725490196134</v>
      </c>
      <c r="J32" s="44">
        <v>3758</v>
      </c>
      <c r="K32" s="45">
        <v>105.8050383351588</v>
      </c>
      <c r="L32" s="44">
        <v>5618</v>
      </c>
      <c r="M32" s="44">
        <v>4029</v>
      </c>
    </row>
    <row r="33" spans="1:13" ht="11.25" customHeight="1">
      <c r="A33" s="63">
        <v>911</v>
      </c>
      <c r="B33" s="64" t="s">
        <v>623</v>
      </c>
      <c r="C33" s="44">
        <v>292</v>
      </c>
      <c r="D33" s="45">
        <v>60.439560439560438</v>
      </c>
      <c r="E33" s="44">
        <v>6.3027205304645877</v>
      </c>
      <c r="F33" s="44">
        <v>266</v>
      </c>
      <c r="G33" s="45">
        <v>80.952380952380963</v>
      </c>
      <c r="H33" s="44">
        <v>153</v>
      </c>
      <c r="I33" s="45">
        <v>31.896551724137936</v>
      </c>
      <c r="J33" s="44">
        <v>292</v>
      </c>
      <c r="K33" s="45">
        <v>27.510917030567697</v>
      </c>
      <c r="L33" s="44">
        <v>340</v>
      </c>
      <c r="M33" s="44">
        <v>299</v>
      </c>
    </row>
    <row r="34" spans="1:13" ht="11.25" customHeight="1">
      <c r="A34" s="63">
        <v>912</v>
      </c>
      <c r="B34" s="64" t="s">
        <v>622</v>
      </c>
      <c r="C34" s="44">
        <v>549</v>
      </c>
      <c r="D34" s="45">
        <v>-22.017045454545453</v>
      </c>
      <c r="E34" s="44">
        <v>9.1637150268234784</v>
      </c>
      <c r="F34" s="44">
        <v>459</v>
      </c>
      <c r="G34" s="45">
        <v>23.719676549865227</v>
      </c>
      <c r="H34" s="44">
        <v>303</v>
      </c>
      <c r="I34" s="45">
        <v>38.990825688073386</v>
      </c>
      <c r="J34" s="44">
        <v>285</v>
      </c>
      <c r="K34" s="45">
        <v>-21.703296703296701</v>
      </c>
      <c r="L34" s="44">
        <v>621</v>
      </c>
      <c r="M34" s="44">
        <v>557</v>
      </c>
    </row>
    <row r="35" spans="1:13" ht="11.25" customHeight="1">
      <c r="A35" s="63">
        <v>913</v>
      </c>
      <c r="B35" s="64" t="s">
        <v>352</v>
      </c>
      <c r="C35" s="44">
        <v>695</v>
      </c>
      <c r="D35" s="45">
        <v>21.716287215411569</v>
      </c>
      <c r="E35" s="44">
        <v>15.574857921439968</v>
      </c>
      <c r="F35" s="44">
        <v>594</v>
      </c>
      <c r="G35" s="45">
        <v>22.222222222222229</v>
      </c>
      <c r="H35" s="44">
        <v>256</v>
      </c>
      <c r="I35" s="45">
        <v>20.754716981132077</v>
      </c>
      <c r="J35" s="44">
        <v>528</v>
      </c>
      <c r="K35" s="45">
        <v>67.088607594936718</v>
      </c>
      <c r="L35" s="44">
        <v>883</v>
      </c>
      <c r="M35" s="44">
        <v>390</v>
      </c>
    </row>
    <row r="36" spans="1:13" ht="11.25" customHeight="1">
      <c r="A36" s="63">
        <v>914</v>
      </c>
      <c r="B36" s="64" t="s">
        <v>636</v>
      </c>
      <c r="C36" s="44">
        <v>558</v>
      </c>
      <c r="D36" s="45">
        <v>-9.5623987034035594</v>
      </c>
      <c r="E36" s="44">
        <v>11.144865272959322</v>
      </c>
      <c r="F36" s="44">
        <v>531</v>
      </c>
      <c r="G36" s="45">
        <v>-4.6678635547576306</v>
      </c>
      <c r="H36" s="44">
        <v>322</v>
      </c>
      <c r="I36" s="45">
        <v>16.666666666666671</v>
      </c>
      <c r="J36" s="44">
        <v>476</v>
      </c>
      <c r="K36" s="45">
        <v>0.63424947145878718</v>
      </c>
      <c r="L36" s="44">
        <v>501</v>
      </c>
      <c r="M36" s="44">
        <v>486</v>
      </c>
    </row>
    <row r="37" spans="1:13" ht="11.25" customHeight="1">
      <c r="A37" s="63">
        <v>915</v>
      </c>
      <c r="B37" s="64" t="s">
        <v>359</v>
      </c>
      <c r="C37" s="44">
        <v>1921</v>
      </c>
      <c r="D37" s="45">
        <v>52.581413820492457</v>
      </c>
      <c r="E37" s="44">
        <v>26.767251709704212</v>
      </c>
      <c r="F37" s="44">
        <v>1767</v>
      </c>
      <c r="G37" s="45">
        <v>51.543739279588323</v>
      </c>
      <c r="H37" s="44">
        <v>619</v>
      </c>
      <c r="I37" s="45">
        <v>13.162705667276043</v>
      </c>
      <c r="J37" s="44">
        <v>1097</v>
      </c>
      <c r="K37" s="45">
        <v>29.515938606847698</v>
      </c>
      <c r="L37" s="44">
        <v>1268</v>
      </c>
      <c r="M37" s="44">
        <v>919</v>
      </c>
    </row>
    <row r="38" spans="1:13" ht="11.25" customHeight="1">
      <c r="A38" s="63">
        <v>916</v>
      </c>
      <c r="B38" s="64" t="s">
        <v>635</v>
      </c>
      <c r="C38" s="44">
        <v>1171</v>
      </c>
      <c r="D38" s="45">
        <v>-7.7952755905511708</v>
      </c>
      <c r="E38" s="44">
        <v>14.233742112792985</v>
      </c>
      <c r="F38" s="44">
        <v>1019</v>
      </c>
      <c r="G38" s="45">
        <v>-0.58536585365854421</v>
      </c>
      <c r="H38" s="44">
        <v>390</v>
      </c>
      <c r="I38" s="45">
        <v>-22.61904761904762</v>
      </c>
      <c r="J38" s="44">
        <v>730</v>
      </c>
      <c r="K38" s="45">
        <v>-19.426048565121405</v>
      </c>
      <c r="L38" s="44">
        <v>1200</v>
      </c>
      <c r="M38" s="44">
        <v>687</v>
      </c>
    </row>
    <row r="39" spans="1:13" ht="11.25" customHeight="1">
      <c r="A39" s="63">
        <v>917</v>
      </c>
      <c r="B39" s="64" t="s">
        <v>158</v>
      </c>
      <c r="C39" s="44">
        <v>490</v>
      </c>
      <c r="D39" s="45">
        <v>37.640449438202239</v>
      </c>
      <c r="E39" s="44">
        <v>11.750148675350585</v>
      </c>
      <c r="F39" s="44">
        <v>420</v>
      </c>
      <c r="G39" s="45">
        <v>35.922330097087382</v>
      </c>
      <c r="H39" s="44">
        <v>278</v>
      </c>
      <c r="I39" s="45">
        <v>18.297872340425528</v>
      </c>
      <c r="J39" s="44">
        <v>546</v>
      </c>
      <c r="K39" s="45">
        <v>102.97397769516729</v>
      </c>
      <c r="L39" s="44">
        <v>502</v>
      </c>
      <c r="M39" s="44">
        <v>724</v>
      </c>
    </row>
    <row r="40" spans="1:13" ht="11.25" customHeight="1">
      <c r="A40" s="63">
        <v>918</v>
      </c>
      <c r="B40" s="64" t="s">
        <v>612</v>
      </c>
      <c r="C40" s="44">
        <v>535</v>
      </c>
      <c r="D40" s="45">
        <v>7.2144288577154327</v>
      </c>
      <c r="E40" s="44">
        <v>10.634068773603659</v>
      </c>
      <c r="F40" s="44">
        <v>452</v>
      </c>
      <c r="G40" s="45">
        <v>-5.0420168067226996</v>
      </c>
      <c r="H40" s="44">
        <v>230</v>
      </c>
      <c r="I40" s="45">
        <v>-19.014084507042256</v>
      </c>
      <c r="J40" s="44">
        <v>792</v>
      </c>
      <c r="K40" s="45">
        <v>171.23287671232879</v>
      </c>
      <c r="L40" s="44">
        <v>357</v>
      </c>
      <c r="M40" s="44">
        <v>292</v>
      </c>
    </row>
    <row r="41" spans="1:13" ht="11.25" customHeight="1">
      <c r="A41" s="63">
        <v>1001</v>
      </c>
      <c r="B41" s="64" t="s">
        <v>556</v>
      </c>
      <c r="C41" s="44">
        <v>696</v>
      </c>
      <c r="D41" s="45">
        <v>46.526315789473671</v>
      </c>
      <c r="E41" s="44">
        <v>6.9833873642829838</v>
      </c>
      <c r="F41" s="44">
        <v>541</v>
      </c>
      <c r="G41" s="45">
        <v>42.744063324538274</v>
      </c>
      <c r="H41" s="44">
        <v>258</v>
      </c>
      <c r="I41" s="45">
        <v>36.507936507936506</v>
      </c>
      <c r="J41" s="44">
        <v>308</v>
      </c>
      <c r="K41" s="45">
        <v>246.06741573033707</v>
      </c>
      <c r="L41" s="44">
        <v>512</v>
      </c>
      <c r="M41" s="44">
        <v>302</v>
      </c>
    </row>
    <row r="42" spans="1:13" ht="11.25" customHeight="1">
      <c r="A42" s="63">
        <v>1101</v>
      </c>
      <c r="B42" s="64" t="s">
        <v>603</v>
      </c>
      <c r="C42" s="44">
        <v>7281</v>
      </c>
      <c r="D42" s="45">
        <v>39.938497020949455</v>
      </c>
      <c r="E42" s="44">
        <v>20.367402086253055</v>
      </c>
      <c r="F42" s="44">
        <v>6264</v>
      </c>
      <c r="G42" s="45">
        <v>45.844004656577397</v>
      </c>
      <c r="H42" s="44">
        <v>341</v>
      </c>
      <c r="I42" s="45">
        <v>-21.609195402298852</v>
      </c>
      <c r="J42" s="44">
        <v>1508</v>
      </c>
      <c r="K42" s="45">
        <v>23.911257189811025</v>
      </c>
      <c r="L42" s="44">
        <v>5993</v>
      </c>
      <c r="M42" s="44">
        <v>1291</v>
      </c>
    </row>
    <row r="43" spans="1:13" ht="11.25" customHeight="1">
      <c r="A43" s="63">
        <v>1201</v>
      </c>
      <c r="B43" s="64" t="s">
        <v>992</v>
      </c>
      <c r="C43" s="44">
        <v>1197</v>
      </c>
      <c r="D43" s="45">
        <v>6.8750000000000142</v>
      </c>
      <c r="E43" s="44">
        <v>15.34345890529484</v>
      </c>
      <c r="F43" s="44">
        <v>1219</v>
      </c>
      <c r="G43" s="45">
        <v>20.098522167487687</v>
      </c>
      <c r="H43" s="44">
        <v>686</v>
      </c>
      <c r="I43" s="45">
        <v>10.112359550561806</v>
      </c>
      <c r="J43" s="44">
        <v>865</v>
      </c>
      <c r="K43" s="45">
        <v>-0.57471264367816843</v>
      </c>
      <c r="L43" s="44">
        <v>1710</v>
      </c>
      <c r="M43" s="44">
        <v>438</v>
      </c>
    </row>
    <row r="44" spans="1:13" ht="11.25" customHeight="1">
      <c r="A44" s="63">
        <v>1202</v>
      </c>
      <c r="B44" s="64" t="s">
        <v>762</v>
      </c>
      <c r="C44" s="44">
        <v>563</v>
      </c>
      <c r="D44" s="45">
        <v>0</v>
      </c>
      <c r="E44" s="44">
        <v>9.3884187268103556</v>
      </c>
      <c r="F44" s="44">
        <v>538</v>
      </c>
      <c r="G44" s="45">
        <v>9.7959183673469425</v>
      </c>
      <c r="H44" s="44">
        <v>335</v>
      </c>
      <c r="I44" s="45">
        <v>9.1205211726384334</v>
      </c>
      <c r="J44" s="44">
        <v>745</v>
      </c>
      <c r="K44" s="45">
        <v>202.84552845528452</v>
      </c>
      <c r="L44" s="44">
        <v>1090</v>
      </c>
      <c r="M44" s="44">
        <v>198</v>
      </c>
    </row>
    <row r="45" spans="1:13" ht="11.25" customHeight="1">
      <c r="A45" s="63">
        <v>1203</v>
      </c>
      <c r="B45" s="64" t="s">
        <v>761</v>
      </c>
      <c r="C45" s="44">
        <v>427</v>
      </c>
      <c r="D45" s="45">
        <v>-36.173393124065768</v>
      </c>
      <c r="E45" s="44">
        <v>9.9597179557154103</v>
      </c>
      <c r="F45" s="44">
        <v>430</v>
      </c>
      <c r="G45" s="45">
        <v>-20.074349442379173</v>
      </c>
      <c r="H45" s="44">
        <v>373</v>
      </c>
      <c r="I45" s="45">
        <v>4.4817927170868472</v>
      </c>
      <c r="J45" s="44">
        <v>232</v>
      </c>
      <c r="K45" s="45">
        <v>65.714285714285722</v>
      </c>
      <c r="L45" s="44">
        <v>717</v>
      </c>
      <c r="M45" s="44">
        <v>369</v>
      </c>
    </row>
    <row r="46" spans="1:13" ht="11.25" customHeight="1">
      <c r="A46" s="63">
        <v>1204</v>
      </c>
      <c r="B46" s="64" t="s">
        <v>759</v>
      </c>
      <c r="C46" s="44">
        <v>474</v>
      </c>
      <c r="D46" s="45">
        <v>24.409448818897644</v>
      </c>
      <c r="E46" s="44">
        <v>12.28405715973939</v>
      </c>
      <c r="F46" s="44">
        <v>420</v>
      </c>
      <c r="G46" s="45">
        <v>22.807017543859658</v>
      </c>
      <c r="H46" s="44">
        <v>310</v>
      </c>
      <c r="I46" s="45">
        <v>67.567567567567579</v>
      </c>
      <c r="J46" s="44">
        <v>1022</v>
      </c>
      <c r="K46" s="45">
        <v>804.42477876106193</v>
      </c>
      <c r="L46" s="44">
        <v>429</v>
      </c>
      <c r="M46" s="44">
        <v>131</v>
      </c>
    </row>
    <row r="47" spans="1:13" ht="11.25" customHeight="1">
      <c r="A47" s="63">
        <v>1205</v>
      </c>
      <c r="B47" s="64" t="s">
        <v>760</v>
      </c>
      <c r="C47" s="44">
        <v>406</v>
      </c>
      <c r="D47" s="45">
        <v>89.719626168224295</v>
      </c>
      <c r="E47" s="44">
        <v>13.522380205366986</v>
      </c>
      <c r="F47" s="44">
        <v>346</v>
      </c>
      <c r="G47" s="45">
        <v>95.480225988700568</v>
      </c>
      <c r="H47" s="44">
        <v>265</v>
      </c>
      <c r="I47" s="45">
        <v>59.638554216867476</v>
      </c>
      <c r="J47" s="44">
        <v>59</v>
      </c>
      <c r="K47" s="45">
        <v>-11.940298507462686</v>
      </c>
      <c r="L47" s="44">
        <v>451</v>
      </c>
      <c r="M47" s="44">
        <v>15</v>
      </c>
    </row>
    <row r="48" spans="1:13" ht="11.25" customHeight="1">
      <c r="A48" s="63">
        <v>1301</v>
      </c>
      <c r="B48" s="64" t="s">
        <v>124</v>
      </c>
      <c r="C48" s="44">
        <v>106</v>
      </c>
      <c r="D48" s="45">
        <v>-19.696969696969703</v>
      </c>
      <c r="E48" s="44">
        <v>4.0486448498181931</v>
      </c>
      <c r="F48" s="44">
        <v>114</v>
      </c>
      <c r="G48" s="45">
        <v>23.91304347826086</v>
      </c>
      <c r="H48" s="44">
        <v>87</v>
      </c>
      <c r="I48" s="45">
        <v>24.285714285714292</v>
      </c>
      <c r="J48" s="44">
        <v>48</v>
      </c>
      <c r="K48" s="45">
        <v>-12.727272727272734</v>
      </c>
      <c r="L48" s="44">
        <v>146</v>
      </c>
      <c r="M48" s="44">
        <v>193</v>
      </c>
    </row>
    <row r="49" spans="1:13" ht="11.25" customHeight="1">
      <c r="A49" s="63">
        <v>1302</v>
      </c>
      <c r="B49" s="64" t="s">
        <v>642</v>
      </c>
      <c r="C49" s="44">
        <v>334</v>
      </c>
      <c r="D49" s="45">
        <v>-28.172043010752688</v>
      </c>
      <c r="E49" s="44">
        <v>7.9248703310887443</v>
      </c>
      <c r="F49" s="44">
        <v>317</v>
      </c>
      <c r="G49" s="45">
        <v>-25.235849056603783</v>
      </c>
      <c r="H49" s="44">
        <v>147</v>
      </c>
      <c r="I49" s="45">
        <v>-23.4375</v>
      </c>
      <c r="J49" s="44">
        <v>81</v>
      </c>
      <c r="K49" s="45">
        <v>-40.87591240875912</v>
      </c>
      <c r="L49" s="44">
        <v>452</v>
      </c>
      <c r="M49" s="44">
        <v>171</v>
      </c>
    </row>
    <row r="50" spans="1:13" ht="11.25" customHeight="1">
      <c r="A50" s="63">
        <v>1303</v>
      </c>
      <c r="B50" s="64" t="s">
        <v>643</v>
      </c>
      <c r="C50" s="44">
        <v>501</v>
      </c>
      <c r="D50" s="45">
        <v>-1.3779527559055111</v>
      </c>
      <c r="E50" s="44">
        <v>10.836063978198098</v>
      </c>
      <c r="F50" s="44">
        <v>372</v>
      </c>
      <c r="G50" s="45">
        <v>-21.684210526315795</v>
      </c>
      <c r="H50" s="44">
        <v>222</v>
      </c>
      <c r="I50" s="45">
        <v>12.12121212121211</v>
      </c>
      <c r="J50" s="44">
        <v>171</v>
      </c>
      <c r="K50" s="45">
        <v>-13.197969543147209</v>
      </c>
      <c r="L50" s="44">
        <v>530</v>
      </c>
      <c r="M50" s="44">
        <v>203</v>
      </c>
    </row>
    <row r="51" spans="1:13" ht="11.25" customHeight="1">
      <c r="A51" s="63">
        <v>1304</v>
      </c>
      <c r="B51" s="64" t="s">
        <v>511</v>
      </c>
      <c r="C51" s="44">
        <v>593</v>
      </c>
      <c r="D51" s="45">
        <v>160.08771929824564</v>
      </c>
      <c r="E51" s="44">
        <v>12.751179967960779</v>
      </c>
      <c r="F51" s="44">
        <v>576</v>
      </c>
      <c r="G51" s="45">
        <v>201.57068062827227</v>
      </c>
      <c r="H51" s="44">
        <v>254</v>
      </c>
      <c r="I51" s="45">
        <v>85.401459854014604</v>
      </c>
      <c r="J51" s="44">
        <v>394</v>
      </c>
      <c r="K51" s="45">
        <v>242.60869565217394</v>
      </c>
      <c r="L51" s="44">
        <v>291</v>
      </c>
      <c r="M51" s="44">
        <v>463</v>
      </c>
    </row>
    <row r="52" spans="1:13" ht="11.25" customHeight="1">
      <c r="A52" s="63">
        <v>1401</v>
      </c>
      <c r="B52" s="64" t="s">
        <v>475</v>
      </c>
      <c r="C52" s="44">
        <v>1463</v>
      </c>
      <c r="D52" s="45">
        <v>18.846466287571076</v>
      </c>
      <c r="E52" s="44">
        <v>14.106276280532663</v>
      </c>
      <c r="F52" s="44">
        <v>1322</v>
      </c>
      <c r="G52" s="45">
        <v>26.386233269598478</v>
      </c>
      <c r="H52" s="44">
        <v>274</v>
      </c>
      <c r="I52" s="45">
        <v>21.777777777777786</v>
      </c>
      <c r="J52" s="44">
        <v>402</v>
      </c>
      <c r="K52" s="45">
        <v>-42.40687679083095</v>
      </c>
      <c r="L52" s="44">
        <v>1523</v>
      </c>
      <c r="M52" s="44">
        <v>756</v>
      </c>
    </row>
    <row r="53" spans="1:13" ht="11.25" customHeight="1">
      <c r="A53" s="63">
        <v>1402</v>
      </c>
      <c r="B53" s="64" t="s">
        <v>476</v>
      </c>
      <c r="C53" s="44">
        <v>291</v>
      </c>
      <c r="D53" s="45">
        <v>-23.218997361477577</v>
      </c>
      <c r="E53" s="44">
        <v>5.1684818517018689</v>
      </c>
      <c r="F53" s="44">
        <v>209</v>
      </c>
      <c r="G53" s="45">
        <v>-0.4761904761904816</v>
      </c>
      <c r="H53" s="44">
        <v>147</v>
      </c>
      <c r="I53" s="45">
        <v>-5.1612903225806406</v>
      </c>
      <c r="J53" s="44">
        <v>167</v>
      </c>
      <c r="K53" s="45">
        <v>53.211009174311926</v>
      </c>
      <c r="L53" s="44">
        <v>145</v>
      </c>
      <c r="M53" s="44">
        <v>766</v>
      </c>
    </row>
    <row r="54" spans="1:13" ht="11.25" customHeight="1">
      <c r="A54" s="63">
        <v>1403</v>
      </c>
      <c r="B54" s="64" t="s">
        <v>46</v>
      </c>
      <c r="C54" s="44">
        <v>764</v>
      </c>
      <c r="D54" s="45">
        <v>40.959409594095945</v>
      </c>
      <c r="E54" s="44">
        <v>5.2539500902249019</v>
      </c>
      <c r="F54" s="44">
        <v>609</v>
      </c>
      <c r="G54" s="45">
        <v>12.154696132596683</v>
      </c>
      <c r="H54" s="44">
        <v>377</v>
      </c>
      <c r="I54" s="45">
        <v>28.231292517006807</v>
      </c>
      <c r="J54" s="44">
        <v>1288</v>
      </c>
      <c r="K54" s="45">
        <v>83.214793741109531</v>
      </c>
      <c r="L54" s="44">
        <v>405</v>
      </c>
      <c r="M54" s="44">
        <v>932</v>
      </c>
    </row>
    <row r="55" spans="1:13" ht="11.25" customHeight="1">
      <c r="A55" s="63">
        <v>1404</v>
      </c>
      <c r="B55" s="64" t="s">
        <v>474</v>
      </c>
      <c r="C55" s="44">
        <v>1074</v>
      </c>
      <c r="D55" s="45">
        <v>71.565495207667738</v>
      </c>
      <c r="E55" s="44">
        <v>10.452717511902861</v>
      </c>
      <c r="F55" s="44">
        <v>654</v>
      </c>
      <c r="G55" s="45">
        <v>37.974683544303787</v>
      </c>
      <c r="H55" s="44">
        <v>286</v>
      </c>
      <c r="I55" s="45">
        <v>1.779359430604984</v>
      </c>
      <c r="J55" s="44">
        <v>213</v>
      </c>
      <c r="K55" s="45">
        <v>-63.713798977853493</v>
      </c>
      <c r="L55" s="44">
        <v>927</v>
      </c>
      <c r="M55" s="44">
        <v>541</v>
      </c>
    </row>
    <row r="56" spans="1:13" ht="11.25" customHeight="1">
      <c r="A56" s="63">
        <v>1501</v>
      </c>
      <c r="B56" s="64" t="s">
        <v>993</v>
      </c>
      <c r="C56" s="44">
        <v>99</v>
      </c>
      <c r="D56" s="45">
        <v>0</v>
      </c>
      <c r="E56" s="44">
        <v>4.9591993147288216</v>
      </c>
      <c r="F56" s="44">
        <v>85</v>
      </c>
      <c r="G56" s="45">
        <v>3.6585365853658516</v>
      </c>
      <c r="H56" s="44">
        <v>68</v>
      </c>
      <c r="I56" s="45">
        <v>7.9365079365079367</v>
      </c>
      <c r="J56" s="44">
        <v>24</v>
      </c>
      <c r="K56" s="45">
        <v>-77.35849056603773</v>
      </c>
      <c r="L56" s="44">
        <v>108</v>
      </c>
      <c r="M56" s="44">
        <v>115</v>
      </c>
    </row>
    <row r="57" spans="1:13" ht="11.25" customHeight="1">
      <c r="A57" s="63">
        <v>1502</v>
      </c>
      <c r="B57" s="64" t="s">
        <v>520</v>
      </c>
      <c r="C57" s="44">
        <v>165</v>
      </c>
      <c r="D57" s="45">
        <v>23.134328358208947</v>
      </c>
      <c r="E57" s="44">
        <v>4.4229521731438348</v>
      </c>
      <c r="F57" s="44">
        <v>133</v>
      </c>
      <c r="G57" s="45">
        <v>-8.2758620689655231</v>
      </c>
      <c r="H57" s="44">
        <v>112</v>
      </c>
      <c r="I57" s="45">
        <v>5.6603773584905639</v>
      </c>
      <c r="J57" s="44">
        <v>93</v>
      </c>
      <c r="K57" s="45">
        <v>12.048192771084331</v>
      </c>
      <c r="L57" s="44">
        <v>140</v>
      </c>
      <c r="M57" s="44">
        <v>143</v>
      </c>
    </row>
    <row r="58" spans="1:13" ht="11.25" customHeight="1">
      <c r="A58" s="63">
        <v>1503</v>
      </c>
      <c r="B58" s="64" t="s">
        <v>995</v>
      </c>
      <c r="C58" s="44">
        <v>285</v>
      </c>
      <c r="D58" s="45">
        <v>15.853658536585357</v>
      </c>
      <c r="E58" s="44">
        <v>3.8157156609020348</v>
      </c>
      <c r="F58" s="44">
        <v>222</v>
      </c>
      <c r="G58" s="45">
        <v>21.978021978021985</v>
      </c>
      <c r="H58" s="44">
        <v>178</v>
      </c>
      <c r="I58" s="45">
        <v>27.142857142857139</v>
      </c>
      <c r="J58" s="44">
        <v>528</v>
      </c>
      <c r="K58" s="45">
        <v>78.983050847457633</v>
      </c>
      <c r="L58" s="44">
        <v>637</v>
      </c>
      <c r="M58" s="44">
        <v>282</v>
      </c>
    </row>
    <row r="59" spans="1:13" ht="11.25" customHeight="1">
      <c r="A59" s="63">
        <v>1504</v>
      </c>
      <c r="B59" s="64" t="s">
        <v>994</v>
      </c>
      <c r="C59" s="44">
        <v>623</v>
      </c>
      <c r="D59" s="45">
        <v>-1.1111111111111143</v>
      </c>
      <c r="E59" s="44">
        <v>6.7964278935000833</v>
      </c>
      <c r="F59" s="44">
        <v>480</v>
      </c>
      <c r="G59" s="45">
        <v>1.2658227848101262</v>
      </c>
      <c r="H59" s="44">
        <v>308</v>
      </c>
      <c r="I59" s="45">
        <v>2.6666666666666572</v>
      </c>
      <c r="J59" s="44">
        <v>404</v>
      </c>
      <c r="K59" s="45">
        <v>37.414965986394549</v>
      </c>
      <c r="L59" s="44">
        <v>641</v>
      </c>
      <c r="M59" s="44">
        <v>288</v>
      </c>
    </row>
    <row r="60" spans="1:13" ht="11.25" customHeight="1">
      <c r="A60" s="63">
        <v>1601</v>
      </c>
      <c r="B60" s="64" t="s">
        <v>471</v>
      </c>
      <c r="C60" s="44">
        <v>430</v>
      </c>
      <c r="D60" s="45">
        <v>3.864734299516897</v>
      </c>
      <c r="E60" s="44">
        <v>6.3940615525078845</v>
      </c>
      <c r="F60" s="44">
        <v>347</v>
      </c>
      <c r="G60" s="45">
        <v>13.029315960912058</v>
      </c>
      <c r="H60" s="44">
        <v>179</v>
      </c>
      <c r="I60" s="45">
        <v>5.9171597633136201</v>
      </c>
      <c r="J60" s="44">
        <v>184</v>
      </c>
      <c r="K60" s="45">
        <v>-55.231143552311437</v>
      </c>
      <c r="L60" s="44">
        <v>603</v>
      </c>
      <c r="M60" s="44">
        <v>911</v>
      </c>
    </row>
    <row r="61" spans="1:13" ht="11.25" customHeight="1">
      <c r="A61" s="63">
        <v>1602</v>
      </c>
      <c r="B61" s="64" t="s">
        <v>418</v>
      </c>
      <c r="C61" s="44">
        <v>267</v>
      </c>
      <c r="D61" s="45">
        <v>39.0625</v>
      </c>
      <c r="E61" s="44">
        <v>7.2798857030679134</v>
      </c>
      <c r="F61" s="44">
        <v>208</v>
      </c>
      <c r="G61" s="45">
        <v>27.607361963190186</v>
      </c>
      <c r="H61" s="44">
        <v>117</v>
      </c>
      <c r="I61" s="45">
        <v>14.705882352941174</v>
      </c>
      <c r="J61" s="44">
        <v>84</v>
      </c>
      <c r="K61" s="45">
        <v>-47.169811320754718</v>
      </c>
      <c r="L61" s="44">
        <v>279</v>
      </c>
      <c r="M61" s="44">
        <v>125</v>
      </c>
    </row>
    <row r="62" spans="1:13" ht="11.25" customHeight="1">
      <c r="A62" s="63">
        <v>1603</v>
      </c>
      <c r="B62" s="64" t="s">
        <v>473</v>
      </c>
      <c r="C62" s="44">
        <v>372</v>
      </c>
      <c r="D62" s="45">
        <v>-16.404494382022477</v>
      </c>
      <c r="E62" s="44">
        <v>5.5390360588269454</v>
      </c>
      <c r="F62" s="44">
        <v>335</v>
      </c>
      <c r="G62" s="45">
        <v>10.561056105610561</v>
      </c>
      <c r="H62" s="44">
        <v>120</v>
      </c>
      <c r="I62" s="45">
        <v>-21.568627450980387</v>
      </c>
      <c r="J62" s="44">
        <v>501</v>
      </c>
      <c r="K62" s="45">
        <v>339.4736842105263</v>
      </c>
      <c r="L62" s="44">
        <v>539</v>
      </c>
      <c r="M62" s="44">
        <v>194</v>
      </c>
    </row>
    <row r="63" spans="1:13" ht="11.25" customHeight="1">
      <c r="A63" s="63">
        <v>1604</v>
      </c>
      <c r="B63" s="64" t="s">
        <v>472</v>
      </c>
      <c r="C63" s="44">
        <v>217</v>
      </c>
      <c r="D63" s="45">
        <v>-24.390243902439025</v>
      </c>
      <c r="E63" s="44">
        <v>4.8516772941502628</v>
      </c>
      <c r="F63" s="44">
        <v>163</v>
      </c>
      <c r="G63" s="45">
        <v>4.487179487179489</v>
      </c>
      <c r="H63" s="44">
        <v>126</v>
      </c>
      <c r="I63" s="45">
        <v>-6.6666666666666714</v>
      </c>
      <c r="J63" s="44">
        <v>199</v>
      </c>
      <c r="K63" s="45">
        <v>50.757575757575751</v>
      </c>
      <c r="L63" s="44">
        <v>247</v>
      </c>
      <c r="M63" s="44">
        <v>272</v>
      </c>
    </row>
    <row r="64" spans="1:13" ht="11.25" customHeight="1">
      <c r="A64" s="184"/>
      <c r="B64" s="185"/>
      <c r="C64" s="211"/>
      <c r="D64" s="211"/>
      <c r="E64" s="211"/>
      <c r="F64" s="211"/>
      <c r="G64" s="211"/>
      <c r="H64" s="211"/>
      <c r="I64" s="211"/>
      <c r="J64" s="211"/>
      <c r="K64" s="46"/>
      <c r="L64" s="46"/>
      <c r="M64" s="46"/>
    </row>
    <row r="65" spans="1:244" s="37" customFormat="1" ht="11.25" customHeight="1">
      <c r="A65" s="208" t="s">
        <v>1280</v>
      </c>
      <c r="B65" s="128"/>
      <c r="C65" s="208"/>
      <c r="D65" s="208"/>
      <c r="E65" s="128"/>
      <c r="F65" s="208" t="s">
        <v>1282</v>
      </c>
      <c r="G65" s="208"/>
      <c r="H65" s="208"/>
      <c r="I65" s="208"/>
      <c r="J65" s="208"/>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8" t="s">
        <v>1281</v>
      </c>
      <c r="B66" s="128"/>
      <c r="C66" s="208"/>
      <c r="D66" s="208"/>
      <c r="E66" s="128"/>
      <c r="F66" s="208" t="s">
        <v>1283</v>
      </c>
      <c r="G66" s="208"/>
      <c r="H66" s="208"/>
      <c r="I66" s="208"/>
      <c r="J66" s="208"/>
    </row>
    <row r="67" spans="1:244" ht="11.25" customHeight="1">
      <c r="A67" s="212"/>
      <c r="B67" s="128"/>
      <c r="C67" s="208"/>
      <c r="D67" s="208"/>
      <c r="E67" s="208"/>
      <c r="F67" s="208"/>
      <c r="G67" s="208"/>
      <c r="H67" s="208"/>
      <c r="I67" s="208"/>
      <c r="J67" s="208"/>
    </row>
    <row r="68" spans="1:244" ht="11.25" customHeight="1">
      <c r="A68" s="128"/>
      <c r="B68" s="213"/>
      <c r="C68" s="213"/>
      <c r="D68" s="213"/>
      <c r="E68" s="214"/>
      <c r="F68" s="214"/>
      <c r="G68" s="214"/>
      <c r="H68" s="214"/>
      <c r="I68" s="214"/>
      <c r="J68" s="214"/>
      <c r="K68" s="51"/>
      <c r="L68" s="51"/>
      <c r="M68" s="130"/>
    </row>
    <row r="69" spans="1:244" ht="11.25" customHeight="1">
      <c r="A69" s="213" t="s">
        <v>1743</v>
      </c>
      <c r="B69" s="128"/>
      <c r="C69" s="208"/>
      <c r="D69" s="208"/>
      <c r="E69" s="208"/>
      <c r="F69" s="208"/>
      <c r="G69" s="208"/>
      <c r="H69" s="208"/>
      <c r="I69" s="208"/>
      <c r="J69" s="208"/>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9"/>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812" t="s">
        <v>1764</v>
      </c>
    </row>
    <row r="2" spans="1:13" ht="9" customHeight="1">
      <c r="A2" s="34" t="s">
        <v>470</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162</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346</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235" t="s">
        <v>163</v>
      </c>
      <c r="B9" s="1236"/>
      <c r="C9" s="1233" t="s">
        <v>1638</v>
      </c>
      <c r="D9" s="1234"/>
      <c r="E9" s="1233" t="s">
        <v>1642</v>
      </c>
      <c r="F9" s="1234"/>
      <c r="G9" s="1233" t="s">
        <v>1689</v>
      </c>
      <c r="H9" s="1234"/>
      <c r="I9" s="1233" t="s">
        <v>1648</v>
      </c>
      <c r="J9" s="1234"/>
      <c r="K9" s="1233" t="s">
        <v>1431</v>
      </c>
      <c r="L9" s="1241"/>
      <c r="M9" s="128"/>
    </row>
    <row r="10" spans="1:13" ht="12.75" customHeight="1">
      <c r="A10" s="1237"/>
      <c r="B10" s="1238"/>
      <c r="C10" s="1248" t="s">
        <v>1286</v>
      </c>
      <c r="D10" s="1248" t="s">
        <v>1287</v>
      </c>
      <c r="E10" s="1248" t="s">
        <v>1286</v>
      </c>
      <c r="F10" s="1248" t="s">
        <v>1287</v>
      </c>
      <c r="G10" s="1248" t="s">
        <v>1286</v>
      </c>
      <c r="H10" s="1248" t="s">
        <v>1287</v>
      </c>
      <c r="I10" s="1248" t="s">
        <v>1286</v>
      </c>
      <c r="J10" s="1248" t="s">
        <v>1287</v>
      </c>
      <c r="K10" s="1248" t="s">
        <v>1286</v>
      </c>
      <c r="L10" s="1242" t="s">
        <v>1287</v>
      </c>
    </row>
    <row r="11" spans="1:13" ht="15.75" customHeight="1">
      <c r="A11" s="1237"/>
      <c r="B11" s="1238"/>
      <c r="C11" s="1249"/>
      <c r="D11" s="1249"/>
      <c r="E11" s="1249"/>
      <c r="F11" s="1249"/>
      <c r="G11" s="1249"/>
      <c r="H11" s="1249"/>
      <c r="I11" s="1249"/>
      <c r="J11" s="1249"/>
      <c r="K11" s="1249"/>
      <c r="L11" s="1251"/>
    </row>
    <row r="12" spans="1:13" ht="12.75" customHeight="1">
      <c r="A12" s="1237"/>
      <c r="B12" s="1238"/>
      <c r="C12" s="1249"/>
      <c r="D12" s="1249"/>
      <c r="E12" s="1249"/>
      <c r="F12" s="1249"/>
      <c r="G12" s="1249"/>
      <c r="H12" s="1249"/>
      <c r="I12" s="1249"/>
      <c r="J12" s="1249"/>
      <c r="K12" s="1249"/>
      <c r="L12" s="1251"/>
    </row>
    <row r="13" spans="1:13" ht="36.75" customHeight="1">
      <c r="A13" s="1237"/>
      <c r="B13" s="1238"/>
      <c r="C13" s="1250"/>
      <c r="D13" s="1250"/>
      <c r="E13" s="1250"/>
      <c r="F13" s="1250"/>
      <c r="G13" s="1250"/>
      <c r="H13" s="1250"/>
      <c r="I13" s="1250"/>
      <c r="J13" s="1250"/>
      <c r="K13" s="1250"/>
      <c r="L13" s="1245"/>
    </row>
    <row r="14" spans="1:13" ht="12.75" customHeight="1">
      <c r="A14" s="1239"/>
      <c r="B14" s="1240"/>
      <c r="C14" s="39" t="s">
        <v>183</v>
      </c>
      <c r="D14" s="610" t="s">
        <v>64</v>
      </c>
      <c r="E14" s="39" t="s">
        <v>183</v>
      </c>
      <c r="F14" s="610" t="s">
        <v>64</v>
      </c>
      <c r="G14" s="39" t="s">
        <v>183</v>
      </c>
      <c r="H14" s="610" t="s">
        <v>64</v>
      </c>
      <c r="I14" s="39" t="s">
        <v>183</v>
      </c>
      <c r="J14" s="610" t="s">
        <v>64</v>
      </c>
      <c r="K14" s="39" t="s">
        <v>183</v>
      </c>
      <c r="L14" s="610" t="s">
        <v>64</v>
      </c>
    </row>
    <row r="15" spans="1:13" ht="6" customHeight="1">
      <c r="B15" s="41"/>
    </row>
    <row r="16" spans="1:13" ht="11.25" customHeight="1">
      <c r="A16" s="63">
        <v>806</v>
      </c>
      <c r="B16" s="64" t="s">
        <v>1028</v>
      </c>
      <c r="C16" s="44">
        <v>961</v>
      </c>
      <c r="D16" s="44">
        <v>500</v>
      </c>
      <c r="E16" s="44">
        <v>675</v>
      </c>
      <c r="F16" s="44">
        <v>377</v>
      </c>
      <c r="G16" s="44">
        <v>676</v>
      </c>
      <c r="H16" s="44">
        <v>294</v>
      </c>
      <c r="I16" s="44">
        <v>3635</v>
      </c>
      <c r="J16" s="44">
        <v>1423</v>
      </c>
      <c r="K16" s="675">
        <v>3388</v>
      </c>
      <c r="L16" s="522">
        <v>2168</v>
      </c>
    </row>
    <row r="17" spans="1:12" ht="11.25" customHeight="1">
      <c r="A17" s="63">
        <v>807</v>
      </c>
      <c r="B17" s="64" t="s">
        <v>991</v>
      </c>
      <c r="C17" s="44">
        <v>548</v>
      </c>
      <c r="D17" s="44">
        <v>506</v>
      </c>
      <c r="E17" s="44">
        <v>551</v>
      </c>
      <c r="F17" s="44">
        <v>411</v>
      </c>
      <c r="G17" s="44">
        <v>625</v>
      </c>
      <c r="H17" s="44">
        <v>587</v>
      </c>
      <c r="I17" s="44">
        <v>2200</v>
      </c>
      <c r="J17" s="44">
        <v>1498</v>
      </c>
      <c r="K17" s="675">
        <v>3092</v>
      </c>
      <c r="L17" s="522">
        <v>1404</v>
      </c>
    </row>
    <row r="18" spans="1:12" ht="11.25" customHeight="1">
      <c r="A18" s="63">
        <v>808</v>
      </c>
      <c r="B18" s="64" t="s">
        <v>1026</v>
      </c>
      <c r="C18" s="44">
        <v>436</v>
      </c>
      <c r="D18" s="44">
        <v>370</v>
      </c>
      <c r="E18" s="44">
        <v>386</v>
      </c>
      <c r="F18" s="44">
        <v>364</v>
      </c>
      <c r="G18" s="44">
        <v>422</v>
      </c>
      <c r="H18" s="44">
        <v>331</v>
      </c>
      <c r="I18" s="44">
        <v>1649</v>
      </c>
      <c r="J18" s="44">
        <v>1182</v>
      </c>
      <c r="K18" s="675">
        <v>1667</v>
      </c>
      <c r="L18" s="522">
        <v>1329</v>
      </c>
    </row>
    <row r="19" spans="1:12" ht="11.25" customHeight="1">
      <c r="A19" s="63">
        <v>809</v>
      </c>
      <c r="B19" s="64" t="s">
        <v>689</v>
      </c>
      <c r="C19" s="44">
        <v>571</v>
      </c>
      <c r="D19" s="44">
        <v>722</v>
      </c>
      <c r="E19" s="44">
        <v>445</v>
      </c>
      <c r="F19" s="44">
        <v>528</v>
      </c>
      <c r="G19" s="44">
        <v>572</v>
      </c>
      <c r="H19" s="44">
        <v>287</v>
      </c>
      <c r="I19" s="44">
        <v>2035</v>
      </c>
      <c r="J19" s="44">
        <v>2059</v>
      </c>
      <c r="K19" s="675">
        <v>2096</v>
      </c>
      <c r="L19" s="522">
        <v>1774</v>
      </c>
    </row>
    <row r="20" spans="1:12" ht="11.25" customHeight="1">
      <c r="A20" s="63">
        <v>810</v>
      </c>
      <c r="B20" s="64" t="s">
        <v>529</v>
      </c>
      <c r="C20" s="44">
        <v>2320</v>
      </c>
      <c r="D20" s="44">
        <v>1761</v>
      </c>
      <c r="E20" s="44">
        <v>2283</v>
      </c>
      <c r="F20" s="44">
        <v>1791</v>
      </c>
      <c r="G20" s="44">
        <v>2140</v>
      </c>
      <c r="H20" s="44">
        <v>2423</v>
      </c>
      <c r="I20" s="44">
        <v>8715</v>
      </c>
      <c r="J20" s="44">
        <v>6157</v>
      </c>
      <c r="K20" s="675">
        <v>9675</v>
      </c>
      <c r="L20" s="522">
        <v>6142</v>
      </c>
    </row>
    <row r="21" spans="1:12" ht="11.25" customHeight="1">
      <c r="A21" s="63">
        <v>811</v>
      </c>
      <c r="B21" s="64" t="s">
        <v>690</v>
      </c>
      <c r="C21" s="44">
        <v>952</v>
      </c>
      <c r="D21" s="44">
        <v>957</v>
      </c>
      <c r="E21" s="44">
        <v>1089</v>
      </c>
      <c r="F21" s="44">
        <v>520</v>
      </c>
      <c r="G21" s="44">
        <v>1534</v>
      </c>
      <c r="H21" s="44">
        <v>515</v>
      </c>
      <c r="I21" s="44">
        <v>4655</v>
      </c>
      <c r="J21" s="44">
        <v>3157</v>
      </c>
      <c r="K21" s="675">
        <v>5412</v>
      </c>
      <c r="L21" s="522">
        <v>3258</v>
      </c>
    </row>
    <row r="22" spans="1:12" ht="11.25" customHeight="1">
      <c r="A22" s="63">
        <v>812</v>
      </c>
      <c r="B22" s="64" t="s">
        <v>557</v>
      </c>
      <c r="C22" s="44">
        <v>900</v>
      </c>
      <c r="D22" s="44">
        <v>823</v>
      </c>
      <c r="E22" s="44">
        <v>1222</v>
      </c>
      <c r="F22" s="44">
        <v>385</v>
      </c>
      <c r="G22" s="44">
        <v>1038</v>
      </c>
      <c r="H22" s="44">
        <v>676</v>
      </c>
      <c r="I22" s="44">
        <v>3745</v>
      </c>
      <c r="J22" s="44">
        <v>2776</v>
      </c>
      <c r="K22" s="675">
        <v>6213</v>
      </c>
      <c r="L22" s="522">
        <v>3755</v>
      </c>
    </row>
    <row r="23" spans="1:12" ht="11.25" customHeight="1">
      <c r="A23" s="63">
        <v>901</v>
      </c>
      <c r="B23" s="64" t="s">
        <v>338</v>
      </c>
      <c r="C23" s="44">
        <v>819</v>
      </c>
      <c r="D23" s="44">
        <v>546</v>
      </c>
      <c r="E23" s="44">
        <v>804</v>
      </c>
      <c r="F23" s="44">
        <v>249</v>
      </c>
      <c r="G23" s="44">
        <v>510</v>
      </c>
      <c r="H23" s="44">
        <v>666</v>
      </c>
      <c r="I23" s="44">
        <v>3013</v>
      </c>
      <c r="J23" s="44">
        <v>1321</v>
      </c>
      <c r="K23" s="675">
        <v>2450</v>
      </c>
      <c r="L23" s="522">
        <v>1654</v>
      </c>
    </row>
    <row r="24" spans="1:12" ht="11.25" customHeight="1">
      <c r="A24" s="63">
        <v>902</v>
      </c>
      <c r="B24" s="64" t="s">
        <v>357</v>
      </c>
      <c r="C24" s="44">
        <v>1386</v>
      </c>
      <c r="D24" s="44">
        <v>997</v>
      </c>
      <c r="E24" s="44">
        <v>1110</v>
      </c>
      <c r="F24" s="44">
        <v>873</v>
      </c>
      <c r="G24" s="44">
        <v>1105</v>
      </c>
      <c r="H24" s="44">
        <v>1337</v>
      </c>
      <c r="I24" s="44">
        <v>4915</v>
      </c>
      <c r="J24" s="44">
        <v>4035</v>
      </c>
      <c r="K24" s="675">
        <v>5079</v>
      </c>
      <c r="L24" s="522">
        <v>4254</v>
      </c>
    </row>
    <row r="25" spans="1:12" ht="11.25" customHeight="1">
      <c r="A25" s="63">
        <v>903</v>
      </c>
      <c r="B25" s="64" t="s">
        <v>116</v>
      </c>
      <c r="C25" s="44">
        <v>442</v>
      </c>
      <c r="D25" s="44">
        <v>123</v>
      </c>
      <c r="E25" s="44">
        <v>364</v>
      </c>
      <c r="F25" s="44">
        <v>191</v>
      </c>
      <c r="G25" s="44">
        <v>260</v>
      </c>
      <c r="H25" s="44">
        <v>75</v>
      </c>
      <c r="I25" s="44">
        <v>1498</v>
      </c>
      <c r="J25" s="44">
        <v>665</v>
      </c>
      <c r="K25" s="675">
        <v>1518</v>
      </c>
      <c r="L25" s="522">
        <v>725</v>
      </c>
    </row>
    <row r="26" spans="1:12" ht="11.25" customHeight="1">
      <c r="A26" s="63">
        <v>904</v>
      </c>
      <c r="B26" s="64" t="s">
        <v>45</v>
      </c>
      <c r="C26" s="44">
        <v>590</v>
      </c>
      <c r="D26" s="44">
        <v>926</v>
      </c>
      <c r="E26" s="44">
        <v>857</v>
      </c>
      <c r="F26" s="44">
        <v>973</v>
      </c>
      <c r="G26" s="44">
        <v>766</v>
      </c>
      <c r="H26" s="44">
        <v>988</v>
      </c>
      <c r="I26" s="44">
        <v>2837</v>
      </c>
      <c r="J26" s="44">
        <v>3480</v>
      </c>
      <c r="K26" s="675">
        <v>3587</v>
      </c>
      <c r="L26" s="522">
        <v>2745</v>
      </c>
    </row>
    <row r="27" spans="1:12" ht="11.25" customHeight="1">
      <c r="A27" s="63">
        <v>905</v>
      </c>
      <c r="B27" s="64" t="s">
        <v>335</v>
      </c>
      <c r="C27" s="44">
        <v>1020</v>
      </c>
      <c r="D27" s="44">
        <v>830</v>
      </c>
      <c r="E27" s="44">
        <v>986</v>
      </c>
      <c r="F27" s="44">
        <v>822</v>
      </c>
      <c r="G27" s="44">
        <v>842</v>
      </c>
      <c r="H27" s="44">
        <v>731</v>
      </c>
      <c r="I27" s="44">
        <v>3974</v>
      </c>
      <c r="J27" s="44">
        <v>2848</v>
      </c>
      <c r="K27" s="675">
        <v>4085</v>
      </c>
      <c r="L27" s="522">
        <v>2536</v>
      </c>
    </row>
    <row r="28" spans="1:12" ht="11.25" customHeight="1">
      <c r="A28" s="63">
        <v>906</v>
      </c>
      <c r="B28" s="64" t="s">
        <v>637</v>
      </c>
      <c r="C28" s="44">
        <v>1172</v>
      </c>
      <c r="D28" s="44">
        <v>860</v>
      </c>
      <c r="E28" s="44">
        <v>1739</v>
      </c>
      <c r="F28" s="44">
        <v>1362</v>
      </c>
      <c r="G28" s="44">
        <v>1170</v>
      </c>
      <c r="H28" s="44">
        <v>399</v>
      </c>
      <c r="I28" s="44">
        <v>6771</v>
      </c>
      <c r="J28" s="44">
        <v>4028</v>
      </c>
      <c r="K28" s="675">
        <v>7623</v>
      </c>
      <c r="L28" s="522">
        <v>4350</v>
      </c>
    </row>
    <row r="29" spans="1:12" ht="11.25" customHeight="1">
      <c r="A29" s="63">
        <v>907</v>
      </c>
      <c r="B29" s="64" t="s">
        <v>358</v>
      </c>
      <c r="C29" s="44">
        <v>1207</v>
      </c>
      <c r="D29" s="44">
        <v>829</v>
      </c>
      <c r="E29" s="44">
        <v>1295</v>
      </c>
      <c r="F29" s="44">
        <v>582</v>
      </c>
      <c r="G29" s="44">
        <v>823</v>
      </c>
      <c r="H29" s="44">
        <v>318</v>
      </c>
      <c r="I29" s="44">
        <v>4310</v>
      </c>
      <c r="J29" s="44">
        <v>2402</v>
      </c>
      <c r="K29" s="675">
        <v>4640</v>
      </c>
      <c r="L29" s="522">
        <v>2682</v>
      </c>
    </row>
    <row r="30" spans="1:12" ht="11.25" customHeight="1">
      <c r="A30" s="63">
        <v>908</v>
      </c>
      <c r="B30" s="64" t="s">
        <v>336</v>
      </c>
      <c r="C30" s="44">
        <v>581</v>
      </c>
      <c r="D30" s="44">
        <v>399</v>
      </c>
      <c r="E30" s="44">
        <v>684</v>
      </c>
      <c r="F30" s="44">
        <v>276</v>
      </c>
      <c r="G30" s="44">
        <v>551</v>
      </c>
      <c r="H30" s="44">
        <v>341</v>
      </c>
      <c r="I30" s="44">
        <v>2646</v>
      </c>
      <c r="J30" s="44">
        <v>1798</v>
      </c>
      <c r="K30" s="675">
        <v>2827</v>
      </c>
      <c r="L30" s="522">
        <v>1747</v>
      </c>
    </row>
    <row r="31" spans="1:12" ht="11.25" customHeight="1">
      <c r="A31" s="63">
        <v>909</v>
      </c>
      <c r="B31" s="64" t="s">
        <v>613</v>
      </c>
      <c r="C31" s="44">
        <v>444</v>
      </c>
      <c r="D31" s="44">
        <v>693</v>
      </c>
      <c r="E31" s="44">
        <v>453</v>
      </c>
      <c r="F31" s="44">
        <v>352</v>
      </c>
      <c r="G31" s="44">
        <v>356</v>
      </c>
      <c r="H31" s="44">
        <v>824</v>
      </c>
      <c r="I31" s="44">
        <v>1911</v>
      </c>
      <c r="J31" s="44">
        <v>1551</v>
      </c>
      <c r="K31" s="675">
        <v>1518</v>
      </c>
      <c r="L31" s="522">
        <v>1758</v>
      </c>
    </row>
    <row r="32" spans="1:12" ht="11.25" customHeight="1">
      <c r="A32" s="63">
        <v>910</v>
      </c>
      <c r="B32" s="64" t="s">
        <v>337</v>
      </c>
      <c r="C32" s="44">
        <v>5947</v>
      </c>
      <c r="D32" s="44">
        <v>3375</v>
      </c>
      <c r="E32" s="44">
        <v>5961</v>
      </c>
      <c r="F32" s="44">
        <v>2905</v>
      </c>
      <c r="G32" s="44">
        <v>5351</v>
      </c>
      <c r="H32" s="44">
        <v>2362</v>
      </c>
      <c r="I32" s="44">
        <v>21594</v>
      </c>
      <c r="J32" s="44">
        <v>11698</v>
      </c>
      <c r="K32" s="675">
        <v>17743</v>
      </c>
      <c r="L32" s="522">
        <v>9050</v>
      </c>
    </row>
    <row r="33" spans="1:12" ht="11.25" customHeight="1">
      <c r="A33" s="63">
        <v>911</v>
      </c>
      <c r="B33" s="64" t="s">
        <v>623</v>
      </c>
      <c r="C33" s="44">
        <v>279</v>
      </c>
      <c r="D33" s="44">
        <v>446</v>
      </c>
      <c r="E33" s="44">
        <v>326</v>
      </c>
      <c r="F33" s="44">
        <v>1337</v>
      </c>
      <c r="G33" s="44">
        <v>283</v>
      </c>
      <c r="H33" s="44">
        <v>245</v>
      </c>
      <c r="I33" s="44">
        <v>1182</v>
      </c>
      <c r="J33" s="44">
        <v>2340</v>
      </c>
      <c r="K33" s="675">
        <v>1657</v>
      </c>
      <c r="L33" s="522">
        <v>1578</v>
      </c>
    </row>
    <row r="34" spans="1:12" ht="11.25" customHeight="1">
      <c r="A34" s="63">
        <v>912</v>
      </c>
      <c r="B34" s="64" t="s">
        <v>622</v>
      </c>
      <c r="C34" s="44">
        <v>683</v>
      </c>
      <c r="D34" s="44">
        <v>885</v>
      </c>
      <c r="E34" s="44">
        <v>415</v>
      </c>
      <c r="F34" s="44">
        <v>404</v>
      </c>
      <c r="G34" s="44">
        <v>513</v>
      </c>
      <c r="H34" s="44">
        <v>181</v>
      </c>
      <c r="I34" s="44">
        <v>2353</v>
      </c>
      <c r="J34" s="44">
        <v>2007</v>
      </c>
      <c r="K34" s="675">
        <v>2612</v>
      </c>
      <c r="L34" s="522">
        <v>2262</v>
      </c>
    </row>
    <row r="35" spans="1:12" ht="11.25" customHeight="1">
      <c r="A35" s="63">
        <v>913</v>
      </c>
      <c r="B35" s="64" t="s">
        <v>352</v>
      </c>
      <c r="C35" s="44">
        <v>510</v>
      </c>
      <c r="D35" s="44">
        <v>297</v>
      </c>
      <c r="E35" s="44">
        <v>480</v>
      </c>
      <c r="F35" s="44">
        <v>655</v>
      </c>
      <c r="G35" s="44">
        <v>416</v>
      </c>
      <c r="H35" s="44">
        <v>313</v>
      </c>
      <c r="I35" s="44">
        <v>2455</v>
      </c>
      <c r="J35" s="44">
        <v>1571</v>
      </c>
      <c r="K35" s="675">
        <v>2603</v>
      </c>
      <c r="L35" s="522">
        <v>1412</v>
      </c>
    </row>
    <row r="36" spans="1:12" ht="11.25" customHeight="1">
      <c r="A36" s="63">
        <v>914</v>
      </c>
      <c r="B36" s="64" t="s">
        <v>636</v>
      </c>
      <c r="C36" s="44">
        <v>599</v>
      </c>
      <c r="D36" s="44">
        <v>801</v>
      </c>
      <c r="E36" s="44">
        <v>429</v>
      </c>
      <c r="F36" s="44">
        <v>1009</v>
      </c>
      <c r="G36" s="44">
        <v>631</v>
      </c>
      <c r="H36" s="44">
        <v>521</v>
      </c>
      <c r="I36" s="44">
        <v>1987</v>
      </c>
      <c r="J36" s="44">
        <v>2539</v>
      </c>
      <c r="K36" s="675">
        <v>1790</v>
      </c>
      <c r="L36" s="522">
        <v>1559</v>
      </c>
    </row>
    <row r="37" spans="1:12" ht="11.25" customHeight="1">
      <c r="A37" s="63">
        <v>915</v>
      </c>
      <c r="B37" s="64" t="s">
        <v>359</v>
      </c>
      <c r="C37" s="44">
        <v>1330</v>
      </c>
      <c r="D37" s="44">
        <v>1555</v>
      </c>
      <c r="E37" s="44">
        <v>1208</v>
      </c>
      <c r="F37" s="44">
        <v>963</v>
      </c>
      <c r="G37" s="44">
        <v>1116</v>
      </c>
      <c r="H37" s="44">
        <v>995</v>
      </c>
      <c r="I37" s="44">
        <v>4891</v>
      </c>
      <c r="J37" s="44">
        <v>4122</v>
      </c>
      <c r="K37" s="675">
        <v>5665</v>
      </c>
      <c r="L37" s="522">
        <v>4212</v>
      </c>
    </row>
    <row r="38" spans="1:12" ht="11.25" customHeight="1">
      <c r="A38" s="63">
        <v>916</v>
      </c>
      <c r="B38" s="64" t="s">
        <v>635</v>
      </c>
      <c r="C38" s="44">
        <v>1192</v>
      </c>
      <c r="D38" s="44">
        <v>1111</v>
      </c>
      <c r="E38" s="44">
        <v>1149</v>
      </c>
      <c r="F38" s="44">
        <v>804</v>
      </c>
      <c r="G38" s="44">
        <v>875</v>
      </c>
      <c r="H38" s="44">
        <v>2261</v>
      </c>
      <c r="I38" s="44">
        <v>4573</v>
      </c>
      <c r="J38" s="44">
        <v>3174</v>
      </c>
      <c r="K38" s="675">
        <v>4762</v>
      </c>
      <c r="L38" s="522">
        <v>3190</v>
      </c>
    </row>
    <row r="39" spans="1:12" ht="11.25" customHeight="1">
      <c r="A39" s="63">
        <v>917</v>
      </c>
      <c r="B39" s="64" t="s">
        <v>158</v>
      </c>
      <c r="C39" s="44">
        <v>560</v>
      </c>
      <c r="D39" s="44">
        <v>304</v>
      </c>
      <c r="E39" s="44">
        <v>762</v>
      </c>
      <c r="F39" s="44">
        <v>375</v>
      </c>
      <c r="G39" s="44">
        <v>541</v>
      </c>
      <c r="H39" s="44">
        <v>313</v>
      </c>
      <c r="I39" s="44">
        <v>2222</v>
      </c>
      <c r="J39" s="44">
        <v>2200</v>
      </c>
      <c r="K39" s="675">
        <v>1473</v>
      </c>
      <c r="L39" s="522">
        <v>1772</v>
      </c>
    </row>
    <row r="40" spans="1:12" ht="11.25" customHeight="1">
      <c r="A40" s="63">
        <v>918</v>
      </c>
      <c r="B40" s="64" t="s">
        <v>612</v>
      </c>
      <c r="C40" s="44">
        <v>608</v>
      </c>
      <c r="D40" s="44">
        <v>546</v>
      </c>
      <c r="E40" s="44">
        <v>532</v>
      </c>
      <c r="F40" s="44">
        <v>313</v>
      </c>
      <c r="G40" s="44">
        <v>481</v>
      </c>
      <c r="H40" s="44">
        <v>543</v>
      </c>
      <c r="I40" s="44">
        <v>1849</v>
      </c>
      <c r="J40" s="44">
        <v>1508</v>
      </c>
      <c r="K40" s="675">
        <v>2908</v>
      </c>
      <c r="L40" s="522">
        <v>1855</v>
      </c>
    </row>
    <row r="41" spans="1:12" ht="11.25" customHeight="1">
      <c r="A41" s="63">
        <v>1001</v>
      </c>
      <c r="B41" s="64" t="s">
        <v>556</v>
      </c>
      <c r="C41" s="44">
        <v>632</v>
      </c>
      <c r="D41" s="44">
        <v>508</v>
      </c>
      <c r="E41" s="44">
        <v>522</v>
      </c>
      <c r="F41" s="44">
        <v>158</v>
      </c>
      <c r="G41" s="44">
        <v>570</v>
      </c>
      <c r="H41" s="44">
        <v>653</v>
      </c>
      <c r="I41" s="44">
        <v>2123</v>
      </c>
      <c r="J41" s="44">
        <v>1406</v>
      </c>
      <c r="K41" s="675">
        <v>2463</v>
      </c>
      <c r="L41" s="522">
        <v>2335</v>
      </c>
    </row>
    <row r="42" spans="1:12" ht="11.25" customHeight="1">
      <c r="A42" s="63">
        <v>1101</v>
      </c>
      <c r="B42" s="64" t="s">
        <v>603</v>
      </c>
      <c r="C42" s="44">
        <v>6499</v>
      </c>
      <c r="D42" s="44">
        <v>1364</v>
      </c>
      <c r="E42" s="44">
        <v>6983</v>
      </c>
      <c r="F42" s="44">
        <v>1269</v>
      </c>
      <c r="G42" s="44">
        <v>4325</v>
      </c>
      <c r="H42" s="44">
        <v>1257</v>
      </c>
      <c r="I42" s="44">
        <v>24800</v>
      </c>
      <c r="J42" s="44">
        <v>5003</v>
      </c>
      <c r="K42" s="675">
        <v>25207</v>
      </c>
      <c r="L42" s="522">
        <v>6305</v>
      </c>
    </row>
    <row r="43" spans="1:12" ht="11.25" customHeight="1">
      <c r="A43" s="63">
        <v>1201</v>
      </c>
      <c r="B43" s="64" t="s">
        <v>992</v>
      </c>
      <c r="C43" s="44">
        <v>1465</v>
      </c>
      <c r="D43" s="44">
        <v>596</v>
      </c>
      <c r="E43" s="44">
        <v>1203</v>
      </c>
      <c r="F43" s="44">
        <v>945</v>
      </c>
      <c r="G43" s="44">
        <v>946</v>
      </c>
      <c r="H43" s="44">
        <v>764</v>
      </c>
      <c r="I43" s="44">
        <v>6344</v>
      </c>
      <c r="J43" s="44">
        <v>3441</v>
      </c>
      <c r="K43" s="675">
        <v>6063</v>
      </c>
      <c r="L43" s="522">
        <v>3226</v>
      </c>
    </row>
    <row r="44" spans="1:12" ht="11.25" customHeight="1">
      <c r="A44" s="63">
        <v>1202</v>
      </c>
      <c r="B44" s="64" t="s">
        <v>762</v>
      </c>
      <c r="C44" s="44">
        <v>734</v>
      </c>
      <c r="D44" s="44">
        <v>252</v>
      </c>
      <c r="E44" s="44">
        <v>1070</v>
      </c>
      <c r="F44" s="44">
        <v>193</v>
      </c>
      <c r="G44" s="44">
        <v>1141</v>
      </c>
      <c r="H44" s="44">
        <v>142</v>
      </c>
      <c r="I44" s="44">
        <v>3862</v>
      </c>
      <c r="J44" s="44">
        <v>918</v>
      </c>
      <c r="K44" s="675">
        <v>2169</v>
      </c>
      <c r="L44" s="522">
        <v>897</v>
      </c>
    </row>
    <row r="45" spans="1:12" ht="11.25" customHeight="1">
      <c r="A45" s="63">
        <v>1203</v>
      </c>
      <c r="B45" s="64" t="s">
        <v>761</v>
      </c>
      <c r="C45" s="44">
        <v>459</v>
      </c>
      <c r="D45" s="44">
        <v>213</v>
      </c>
      <c r="E45" s="44">
        <v>703</v>
      </c>
      <c r="F45" s="44">
        <v>176</v>
      </c>
      <c r="G45" s="44">
        <v>534</v>
      </c>
      <c r="H45" s="44">
        <v>74</v>
      </c>
      <c r="I45" s="44">
        <v>2281</v>
      </c>
      <c r="J45" s="44">
        <v>913</v>
      </c>
      <c r="K45" s="675">
        <v>2775</v>
      </c>
      <c r="L45" s="522">
        <v>809</v>
      </c>
    </row>
    <row r="46" spans="1:12" ht="11.25" customHeight="1">
      <c r="A46" s="63">
        <v>1204</v>
      </c>
      <c r="B46" s="64" t="s">
        <v>759</v>
      </c>
      <c r="C46" s="44">
        <v>372</v>
      </c>
      <c r="D46" s="44">
        <v>213</v>
      </c>
      <c r="E46" s="44">
        <v>354</v>
      </c>
      <c r="F46" s="44">
        <v>156</v>
      </c>
      <c r="G46" s="44">
        <v>437</v>
      </c>
      <c r="H46" s="44">
        <v>85</v>
      </c>
      <c r="I46" s="44">
        <v>1486</v>
      </c>
      <c r="J46" s="44">
        <v>616</v>
      </c>
      <c r="K46" s="675">
        <v>1637</v>
      </c>
      <c r="L46" s="522">
        <v>553</v>
      </c>
    </row>
    <row r="47" spans="1:12" ht="11.25" customHeight="1">
      <c r="A47" s="63">
        <v>1205</v>
      </c>
      <c r="B47" s="64" t="s">
        <v>760</v>
      </c>
      <c r="C47" s="44">
        <v>677</v>
      </c>
      <c r="D47" s="44">
        <v>73</v>
      </c>
      <c r="E47" s="44">
        <v>834</v>
      </c>
      <c r="F47" s="44">
        <v>214</v>
      </c>
      <c r="G47" s="44">
        <v>214</v>
      </c>
      <c r="H47" s="44">
        <v>59</v>
      </c>
      <c r="I47" s="44">
        <v>2329</v>
      </c>
      <c r="J47" s="44">
        <v>373</v>
      </c>
      <c r="K47" s="675">
        <v>1630</v>
      </c>
      <c r="L47" s="522">
        <v>362</v>
      </c>
    </row>
    <row r="48" spans="1:12" ht="11.25" customHeight="1">
      <c r="A48" s="63">
        <v>1301</v>
      </c>
      <c r="B48" s="64" t="s">
        <v>124</v>
      </c>
      <c r="C48" s="44">
        <v>209</v>
      </c>
      <c r="D48" s="44">
        <v>40</v>
      </c>
      <c r="E48" s="44">
        <v>130</v>
      </c>
      <c r="F48" s="44">
        <v>27</v>
      </c>
      <c r="G48" s="44">
        <v>109</v>
      </c>
      <c r="H48" s="44">
        <v>86</v>
      </c>
      <c r="I48" s="44">
        <v>686</v>
      </c>
      <c r="J48" s="44">
        <v>333</v>
      </c>
      <c r="K48" s="675">
        <v>835</v>
      </c>
      <c r="L48" s="522">
        <v>330</v>
      </c>
    </row>
    <row r="49" spans="1:12" ht="11.25" customHeight="1">
      <c r="A49" s="63">
        <v>1302</v>
      </c>
      <c r="B49" s="64" t="s">
        <v>642</v>
      </c>
      <c r="C49" s="44">
        <v>660</v>
      </c>
      <c r="D49" s="44">
        <v>74</v>
      </c>
      <c r="E49" s="44">
        <v>996</v>
      </c>
      <c r="F49" s="44">
        <v>116</v>
      </c>
      <c r="G49" s="44">
        <v>330</v>
      </c>
      <c r="H49" s="44">
        <v>139</v>
      </c>
      <c r="I49" s="44">
        <v>2292</v>
      </c>
      <c r="J49" s="44">
        <v>1074</v>
      </c>
      <c r="K49" s="675">
        <v>1537</v>
      </c>
      <c r="L49" s="522">
        <v>712</v>
      </c>
    </row>
    <row r="50" spans="1:12" ht="11.25" customHeight="1">
      <c r="A50" s="63">
        <v>1303</v>
      </c>
      <c r="B50" s="64" t="s">
        <v>643</v>
      </c>
      <c r="C50" s="44">
        <v>682</v>
      </c>
      <c r="D50" s="44">
        <v>418</v>
      </c>
      <c r="E50" s="44">
        <v>710</v>
      </c>
      <c r="F50" s="44">
        <v>63</v>
      </c>
      <c r="G50" s="44">
        <v>527</v>
      </c>
      <c r="H50" s="44">
        <v>197</v>
      </c>
      <c r="I50" s="44">
        <v>2265</v>
      </c>
      <c r="J50" s="44">
        <v>740</v>
      </c>
      <c r="K50" s="675">
        <v>2347</v>
      </c>
      <c r="L50" s="522">
        <v>561</v>
      </c>
    </row>
    <row r="51" spans="1:12" ht="11.25" customHeight="1">
      <c r="A51" s="63">
        <v>1304</v>
      </c>
      <c r="B51" s="64" t="s">
        <v>511</v>
      </c>
      <c r="C51" s="44">
        <v>345</v>
      </c>
      <c r="D51" s="44">
        <v>418</v>
      </c>
      <c r="E51" s="44">
        <v>672</v>
      </c>
      <c r="F51" s="44">
        <v>485</v>
      </c>
      <c r="G51" s="44">
        <v>338</v>
      </c>
      <c r="H51" s="44">
        <v>370</v>
      </c>
      <c r="I51" s="44">
        <v>1584</v>
      </c>
      <c r="J51" s="44">
        <v>1614</v>
      </c>
      <c r="K51" s="675">
        <v>1512</v>
      </c>
      <c r="L51" s="522">
        <v>1511</v>
      </c>
    </row>
    <row r="52" spans="1:12" ht="11.25" customHeight="1">
      <c r="A52" s="63">
        <v>1401</v>
      </c>
      <c r="B52" s="64" t="s">
        <v>475</v>
      </c>
      <c r="C52" s="44">
        <v>1107</v>
      </c>
      <c r="D52" s="44">
        <v>386</v>
      </c>
      <c r="E52" s="44">
        <v>1917</v>
      </c>
      <c r="F52" s="44">
        <v>544</v>
      </c>
      <c r="G52" s="44">
        <v>1111</v>
      </c>
      <c r="H52" s="44">
        <v>1219</v>
      </c>
      <c r="I52" s="44">
        <v>5938</v>
      </c>
      <c r="J52" s="44">
        <v>2289</v>
      </c>
      <c r="K52" s="675">
        <v>4774</v>
      </c>
      <c r="L52" s="522">
        <v>1664</v>
      </c>
    </row>
    <row r="53" spans="1:12" ht="11.25" customHeight="1">
      <c r="A53" s="63">
        <v>1402</v>
      </c>
      <c r="B53" s="64" t="s">
        <v>476</v>
      </c>
      <c r="C53" s="44">
        <v>192</v>
      </c>
      <c r="D53" s="44">
        <v>265</v>
      </c>
      <c r="E53" s="44">
        <v>171</v>
      </c>
      <c r="F53" s="44">
        <v>146</v>
      </c>
      <c r="G53" s="44">
        <v>261</v>
      </c>
      <c r="H53" s="44">
        <v>99</v>
      </c>
      <c r="I53" s="44">
        <v>779</v>
      </c>
      <c r="J53" s="44">
        <v>1242</v>
      </c>
      <c r="K53" s="675">
        <v>922</v>
      </c>
      <c r="L53" s="522">
        <v>786</v>
      </c>
    </row>
    <row r="54" spans="1:12" ht="11.25" customHeight="1">
      <c r="A54" s="63">
        <v>1403</v>
      </c>
      <c r="B54" s="64" t="s">
        <v>46</v>
      </c>
      <c r="C54" s="44">
        <v>663</v>
      </c>
      <c r="D54" s="44">
        <v>510</v>
      </c>
      <c r="E54" s="44">
        <v>642</v>
      </c>
      <c r="F54" s="44">
        <v>1557</v>
      </c>
      <c r="G54" s="44">
        <v>611</v>
      </c>
      <c r="H54" s="44">
        <v>544</v>
      </c>
      <c r="I54" s="44">
        <v>2316</v>
      </c>
      <c r="J54" s="44">
        <v>3670</v>
      </c>
      <c r="K54" s="675">
        <v>2853</v>
      </c>
      <c r="L54" s="522">
        <v>1839</v>
      </c>
    </row>
    <row r="55" spans="1:12" ht="11.25" customHeight="1">
      <c r="A55" s="63">
        <v>1404</v>
      </c>
      <c r="B55" s="64" t="s">
        <v>474</v>
      </c>
      <c r="C55" s="44">
        <v>1334</v>
      </c>
      <c r="D55" s="44">
        <v>332</v>
      </c>
      <c r="E55" s="44">
        <v>1628</v>
      </c>
      <c r="F55" s="44">
        <v>269</v>
      </c>
      <c r="G55" s="44">
        <v>1704</v>
      </c>
      <c r="H55" s="44">
        <v>289</v>
      </c>
      <c r="I55" s="44">
        <v>5152</v>
      </c>
      <c r="J55" s="44">
        <v>1704</v>
      </c>
      <c r="K55" s="675">
        <v>4958</v>
      </c>
      <c r="L55" s="522">
        <v>1497</v>
      </c>
    </row>
    <row r="56" spans="1:12" ht="11.25" customHeight="1">
      <c r="A56" s="63">
        <v>1501</v>
      </c>
      <c r="B56" s="64" t="s">
        <v>993</v>
      </c>
      <c r="C56" s="44">
        <v>121</v>
      </c>
      <c r="D56" s="44">
        <v>36</v>
      </c>
      <c r="E56" s="44">
        <v>78</v>
      </c>
      <c r="F56" s="44">
        <v>85</v>
      </c>
      <c r="G56" s="44">
        <v>206</v>
      </c>
      <c r="H56" s="44">
        <v>27</v>
      </c>
      <c r="I56" s="44">
        <v>445</v>
      </c>
      <c r="J56" s="44">
        <v>581</v>
      </c>
      <c r="K56" s="675">
        <v>429</v>
      </c>
      <c r="L56" s="522">
        <v>333</v>
      </c>
    </row>
    <row r="57" spans="1:12" ht="11.25" customHeight="1">
      <c r="A57" s="63">
        <v>1502</v>
      </c>
      <c r="B57" s="64" t="s">
        <v>520</v>
      </c>
      <c r="C57" s="44">
        <v>224</v>
      </c>
      <c r="D57" s="44">
        <v>84</v>
      </c>
      <c r="E57" s="44">
        <v>91</v>
      </c>
      <c r="F57" s="44">
        <v>58</v>
      </c>
      <c r="G57" s="44">
        <v>104</v>
      </c>
      <c r="H57" s="44">
        <v>41</v>
      </c>
      <c r="I57" s="44">
        <v>640</v>
      </c>
      <c r="J57" s="44">
        <v>429</v>
      </c>
      <c r="K57" s="675">
        <v>718</v>
      </c>
      <c r="L57" s="522">
        <v>1086</v>
      </c>
    </row>
    <row r="58" spans="1:12" ht="11.25" customHeight="1">
      <c r="A58" s="63">
        <v>1503</v>
      </c>
      <c r="B58" s="64" t="s">
        <v>995</v>
      </c>
      <c r="C58" s="44">
        <v>418</v>
      </c>
      <c r="D58" s="44">
        <v>1459</v>
      </c>
      <c r="E58" s="44">
        <v>363</v>
      </c>
      <c r="F58" s="44">
        <v>130</v>
      </c>
      <c r="G58" s="44">
        <v>277</v>
      </c>
      <c r="H58" s="44">
        <v>738</v>
      </c>
      <c r="I58" s="44">
        <v>1655</v>
      </c>
      <c r="J58" s="44">
        <v>3210</v>
      </c>
      <c r="K58" s="675">
        <v>1165</v>
      </c>
      <c r="L58" s="522">
        <v>1711</v>
      </c>
    </row>
    <row r="59" spans="1:12" ht="11.25" customHeight="1">
      <c r="A59" s="63">
        <v>1504</v>
      </c>
      <c r="B59" s="64" t="s">
        <v>994</v>
      </c>
      <c r="C59" s="44">
        <v>637</v>
      </c>
      <c r="D59" s="44">
        <v>359</v>
      </c>
      <c r="E59" s="44">
        <v>709</v>
      </c>
      <c r="F59" s="44">
        <v>775</v>
      </c>
      <c r="G59" s="44">
        <v>391</v>
      </c>
      <c r="H59" s="44">
        <v>696</v>
      </c>
      <c r="I59" s="44">
        <v>2501</v>
      </c>
      <c r="J59" s="44">
        <v>1713</v>
      </c>
      <c r="K59" s="675">
        <v>2420</v>
      </c>
      <c r="L59" s="522">
        <v>1498</v>
      </c>
    </row>
    <row r="60" spans="1:12" ht="11.25" customHeight="1">
      <c r="A60" s="63">
        <v>1601</v>
      </c>
      <c r="B60" s="64" t="s">
        <v>471</v>
      </c>
      <c r="C60" s="44">
        <v>535</v>
      </c>
      <c r="D60" s="44">
        <v>327</v>
      </c>
      <c r="E60" s="44">
        <v>437</v>
      </c>
      <c r="F60" s="44">
        <v>829</v>
      </c>
      <c r="G60" s="44">
        <v>376</v>
      </c>
      <c r="H60" s="44">
        <v>148</v>
      </c>
      <c r="I60" s="44">
        <v>2005</v>
      </c>
      <c r="J60" s="44">
        <v>3387</v>
      </c>
      <c r="K60" s="675">
        <v>2771</v>
      </c>
      <c r="L60" s="522">
        <v>964</v>
      </c>
    </row>
    <row r="61" spans="1:12" ht="11.25" customHeight="1">
      <c r="A61" s="63">
        <v>1602</v>
      </c>
      <c r="B61" s="64" t="s">
        <v>418</v>
      </c>
      <c r="C61" s="44">
        <v>247</v>
      </c>
      <c r="D61" s="44">
        <v>133</v>
      </c>
      <c r="E61" s="44">
        <v>200</v>
      </c>
      <c r="F61" s="44">
        <v>144</v>
      </c>
      <c r="G61" s="44">
        <v>272</v>
      </c>
      <c r="H61" s="44">
        <v>112</v>
      </c>
      <c r="I61" s="44">
        <v>994</v>
      </c>
      <c r="J61" s="44">
        <v>557</v>
      </c>
      <c r="K61" s="675">
        <v>1351</v>
      </c>
      <c r="L61" s="522">
        <v>450</v>
      </c>
    </row>
    <row r="62" spans="1:12" ht="11.25" customHeight="1">
      <c r="A62" s="63">
        <v>1603</v>
      </c>
      <c r="B62" s="64" t="s">
        <v>473</v>
      </c>
      <c r="C62" s="44">
        <v>313</v>
      </c>
      <c r="D62" s="44">
        <v>386</v>
      </c>
      <c r="E62" s="44">
        <v>256</v>
      </c>
      <c r="F62" s="44">
        <v>157</v>
      </c>
      <c r="G62" s="44">
        <v>259</v>
      </c>
      <c r="H62" s="44">
        <v>270</v>
      </c>
      <c r="I62" s="44">
        <v>1348</v>
      </c>
      <c r="J62" s="44">
        <v>931</v>
      </c>
      <c r="K62" s="675">
        <v>2259</v>
      </c>
      <c r="L62" s="522">
        <v>623</v>
      </c>
    </row>
    <row r="63" spans="1:12" ht="11.25" customHeight="1">
      <c r="A63" s="63">
        <v>1604</v>
      </c>
      <c r="B63" s="64" t="s">
        <v>472</v>
      </c>
      <c r="C63" s="44">
        <v>262</v>
      </c>
      <c r="D63" s="44">
        <v>226</v>
      </c>
      <c r="E63" s="44">
        <v>294</v>
      </c>
      <c r="F63" s="44">
        <v>240</v>
      </c>
      <c r="G63" s="44">
        <v>316</v>
      </c>
      <c r="H63" s="44">
        <v>191</v>
      </c>
      <c r="I63" s="44">
        <v>1054</v>
      </c>
      <c r="J63" s="44">
        <v>911</v>
      </c>
      <c r="K63" s="675">
        <v>1230</v>
      </c>
      <c r="L63" s="522">
        <v>1262</v>
      </c>
    </row>
    <row r="64" spans="1:12" ht="11.25" customHeight="1">
      <c r="A64" s="208" t="s">
        <v>1318</v>
      </c>
      <c r="B64" s="128"/>
      <c r="E64" s="675"/>
      <c r="I64" s="675"/>
      <c r="J64" s="522"/>
    </row>
    <row r="65" spans="1:12" s="37" customFormat="1" ht="11.25" customHeight="1">
      <c r="A65" s="44" t="s">
        <v>1284</v>
      </c>
      <c r="B65" s="36"/>
      <c r="C65" s="44"/>
      <c r="D65" s="44"/>
      <c r="E65" s="44"/>
      <c r="F65" s="44"/>
      <c r="G65" s="44"/>
      <c r="H65" s="44"/>
      <c r="I65" s="44"/>
      <c r="J65" s="44"/>
      <c r="K65" s="44"/>
      <c r="L65" s="44"/>
    </row>
    <row r="66" spans="1:12" ht="11.25" customHeight="1">
      <c r="A66" s="44" t="s">
        <v>1285</v>
      </c>
    </row>
    <row r="67" spans="1:12" ht="11.25" customHeight="1"/>
    <row r="68" spans="1:12" ht="11.25" customHeight="1">
      <c r="A68" s="36"/>
      <c r="B68" s="51"/>
      <c r="C68" s="51"/>
      <c r="D68" s="51"/>
      <c r="E68" s="51"/>
      <c r="F68" s="51"/>
      <c r="I68" s="51"/>
      <c r="J68" s="51"/>
      <c r="K68" s="51"/>
      <c r="L68" s="129"/>
    </row>
    <row r="69" spans="1:12" ht="11.25" customHeight="1">
      <c r="A69" s="129" t="s">
        <v>1743</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650" bestFit="1" customWidth="1"/>
    <col min="2" max="2" width="12.7109375" style="650" customWidth="1"/>
    <col min="3" max="3" width="10.5703125" style="650" bestFit="1" customWidth="1"/>
    <col min="4" max="4" width="11.42578125" style="650" customWidth="1"/>
    <col min="5" max="5" width="11.28515625" style="650" bestFit="1" customWidth="1"/>
    <col min="6" max="6" width="13.28515625" style="650" customWidth="1"/>
    <col min="7" max="7" width="7.7109375" style="650" customWidth="1"/>
    <col min="8" max="8" width="12.140625" style="650" customWidth="1"/>
    <col min="9" max="9" width="9.28515625" style="650" customWidth="1"/>
    <col min="10" max="10" width="12.140625" style="650" customWidth="1"/>
    <col min="11" max="11" width="11.85546875" style="650" customWidth="1"/>
    <col min="12" max="12" width="14.28515625" style="650" customWidth="1"/>
    <col min="13" max="16384" width="11.42578125" style="650"/>
  </cols>
  <sheetData>
    <row r="1" spans="1:13" ht="15" customHeight="1">
      <c r="A1" s="812" t="s">
        <v>1764</v>
      </c>
    </row>
    <row r="2" spans="1:13" ht="18.95" customHeight="1">
      <c r="A2" s="1276" t="s">
        <v>680</v>
      </c>
      <c r="B2" s="1276"/>
      <c r="C2" s="1276"/>
      <c r="D2" s="1276"/>
      <c r="E2" s="1276"/>
      <c r="F2" s="1276"/>
      <c r="G2" s="1276"/>
      <c r="H2" s="1276"/>
      <c r="I2" s="1276"/>
      <c r="J2" s="1276"/>
      <c r="K2" s="1276"/>
      <c r="L2" s="1276"/>
    </row>
    <row r="3" spans="1:13" ht="18.95" customHeight="1">
      <c r="A3" s="1276" t="s">
        <v>207</v>
      </c>
      <c r="B3" s="1276"/>
      <c r="C3" s="1276"/>
      <c r="D3" s="1276"/>
      <c r="E3" s="1276"/>
      <c r="F3" s="1276"/>
      <c r="G3" s="1276"/>
      <c r="H3" s="1276"/>
      <c r="I3" s="1276"/>
      <c r="J3" s="1276"/>
      <c r="K3" s="1276"/>
      <c r="L3" s="1276"/>
    </row>
    <row r="4" spans="1:13" ht="12" customHeight="1">
      <c r="A4" s="651"/>
      <c r="B4" s="651"/>
      <c r="C4" s="651"/>
      <c r="D4" s="651"/>
      <c r="E4" s="651"/>
      <c r="F4" s="652"/>
      <c r="G4" s="651"/>
      <c r="H4" s="651"/>
      <c r="I4" s="651"/>
      <c r="J4" s="651"/>
      <c r="K4" s="651"/>
      <c r="L4" s="651"/>
    </row>
    <row r="5" spans="1:13" ht="18.95" customHeight="1">
      <c r="A5" s="1258" t="s">
        <v>488</v>
      </c>
      <c r="B5" s="1278" t="s">
        <v>41</v>
      </c>
      <c r="C5" s="1264" t="s">
        <v>702</v>
      </c>
      <c r="D5" s="1266"/>
      <c r="E5" s="1266"/>
      <c r="F5" s="1266"/>
      <c r="G5" s="1266"/>
      <c r="H5" s="1266"/>
      <c r="I5" s="1266"/>
      <c r="J5" s="1266"/>
      <c r="K5" s="1265"/>
      <c r="L5" s="1281" t="s">
        <v>42</v>
      </c>
    </row>
    <row r="6" spans="1:13" ht="18.95" customHeight="1">
      <c r="A6" s="1260"/>
      <c r="B6" s="1279"/>
      <c r="C6" s="1264" t="s">
        <v>700</v>
      </c>
      <c r="D6" s="1265"/>
      <c r="E6" s="1264" t="s">
        <v>467</v>
      </c>
      <c r="F6" s="1266"/>
      <c r="G6" s="1266"/>
      <c r="H6" s="1266"/>
      <c r="I6" s="1266"/>
      <c r="J6" s="1266"/>
      <c r="K6" s="1265"/>
      <c r="L6" s="1264"/>
    </row>
    <row r="7" spans="1:13" ht="18.95" customHeight="1">
      <c r="A7" s="1277"/>
      <c r="B7" s="1279"/>
      <c r="C7" s="1263" t="s">
        <v>1012</v>
      </c>
      <c r="D7" s="1282" t="s">
        <v>1013</v>
      </c>
      <c r="E7" s="1254" t="s">
        <v>665</v>
      </c>
      <c r="F7" s="1257" t="s">
        <v>549</v>
      </c>
      <c r="G7" s="1284"/>
      <c r="H7" s="1284"/>
      <c r="I7" s="1284"/>
      <c r="J7" s="1284"/>
      <c r="K7" s="1258"/>
      <c r="L7" s="1264"/>
    </row>
    <row r="8" spans="1:13" ht="18.95" customHeight="1">
      <c r="A8" s="1260"/>
      <c r="B8" s="1279"/>
      <c r="C8" s="1263"/>
      <c r="D8" s="1283"/>
      <c r="E8" s="1256"/>
      <c r="F8" s="1261"/>
      <c r="G8" s="1285"/>
      <c r="H8" s="1285"/>
      <c r="I8" s="1285"/>
      <c r="J8" s="1285"/>
      <c r="K8" s="1262"/>
      <c r="L8" s="1264"/>
    </row>
    <row r="9" spans="1:13" ht="18.95" customHeight="1">
      <c r="A9" s="1260"/>
      <c r="B9" s="1280"/>
      <c r="C9" s="1264" t="s">
        <v>1290</v>
      </c>
      <c r="D9" s="1272"/>
      <c r="E9" s="1255"/>
      <c r="F9" s="1264" t="s">
        <v>1014</v>
      </c>
      <c r="G9" s="1265"/>
      <c r="H9" s="1264" t="s">
        <v>1015</v>
      </c>
      <c r="I9" s="1265"/>
      <c r="J9" s="1264" t="s">
        <v>1016</v>
      </c>
      <c r="K9" s="1265"/>
      <c r="L9" s="1264"/>
    </row>
    <row r="10" spans="1:13" ht="18.95" customHeight="1">
      <c r="A10" s="1262"/>
      <c r="B10" s="653" t="s">
        <v>183</v>
      </c>
      <c r="C10" s="1264" t="s">
        <v>733</v>
      </c>
      <c r="D10" s="1265"/>
      <c r="E10" s="1267" t="s">
        <v>183</v>
      </c>
      <c r="F10" s="1268"/>
      <c r="G10" s="653" t="s">
        <v>666</v>
      </c>
      <c r="H10" s="653" t="s">
        <v>183</v>
      </c>
      <c r="I10" s="653" t="s">
        <v>666</v>
      </c>
      <c r="J10" s="653" t="s">
        <v>183</v>
      </c>
      <c r="K10" s="653" t="s">
        <v>666</v>
      </c>
      <c r="L10" s="1264"/>
    </row>
    <row r="11" spans="1:13" ht="21.95" customHeight="1">
      <c r="A11" s="1252" t="s">
        <v>346</v>
      </c>
      <c r="B11" s="1253"/>
      <c r="C11" s="1253"/>
      <c r="D11" s="1253"/>
      <c r="E11" s="1253"/>
      <c r="F11" s="1253"/>
      <c r="G11" s="1253"/>
      <c r="H11" s="1253"/>
      <c r="I11" s="1253"/>
      <c r="J11" s="1253"/>
      <c r="K11" s="1253"/>
      <c r="L11" s="1253"/>
    </row>
    <row r="12" spans="1:13" ht="20.100000000000001" customHeight="1">
      <c r="A12" s="654" t="s">
        <v>701</v>
      </c>
      <c r="B12" s="655">
        <v>508802</v>
      </c>
      <c r="C12" s="655">
        <v>254223</v>
      </c>
      <c r="D12" s="655">
        <v>346895</v>
      </c>
      <c r="E12" s="655">
        <v>443839</v>
      </c>
      <c r="F12" s="655">
        <v>167895</v>
      </c>
      <c r="G12" s="656">
        <f t="shared" ref="G12:G25" si="0">F12*100/E12</f>
        <v>37.827906065037098</v>
      </c>
      <c r="H12" s="655">
        <v>82511</v>
      </c>
      <c r="I12" s="657">
        <f t="shared" ref="I12:I25" si="1">H12*100/E12</f>
        <v>18.590299635678704</v>
      </c>
      <c r="J12" s="655">
        <v>193433</v>
      </c>
      <c r="K12" s="657">
        <f t="shared" ref="K12:K25" si="2">J12*100/E12</f>
        <v>43.581794299284198</v>
      </c>
      <c r="L12" s="655">
        <v>36312</v>
      </c>
      <c r="M12" s="655"/>
    </row>
    <row r="13" spans="1:13" ht="20.100000000000001" customHeight="1">
      <c r="A13" s="654" t="s">
        <v>803</v>
      </c>
      <c r="B13" s="655">
        <v>460514</v>
      </c>
      <c r="C13" s="655">
        <v>237281</v>
      </c>
      <c r="D13" s="655">
        <v>320445</v>
      </c>
      <c r="E13" s="655">
        <v>403440</v>
      </c>
      <c r="F13" s="655">
        <v>146852</v>
      </c>
      <c r="G13" s="656">
        <f t="shared" si="0"/>
        <v>36.399960341066823</v>
      </c>
      <c r="H13" s="655">
        <v>65257</v>
      </c>
      <c r="I13" s="657">
        <f t="shared" si="1"/>
        <v>16.175143763632757</v>
      </c>
      <c r="J13" s="655">
        <v>191331</v>
      </c>
      <c r="K13" s="657">
        <f t="shared" si="2"/>
        <v>47.424895895300416</v>
      </c>
      <c r="L13" s="655">
        <v>32689</v>
      </c>
      <c r="M13" s="655"/>
    </row>
    <row r="14" spans="1:13" ht="20.100000000000001" customHeight="1">
      <c r="A14" s="654" t="s">
        <v>412</v>
      </c>
      <c r="B14" s="655">
        <v>464007</v>
      </c>
      <c r="C14" s="655">
        <v>248690</v>
      </c>
      <c r="D14" s="655">
        <v>305805</v>
      </c>
      <c r="E14" s="655">
        <v>407613</v>
      </c>
      <c r="F14" s="655">
        <v>147749</v>
      </c>
      <c r="G14" s="656">
        <f t="shared" si="0"/>
        <v>36.247371894419459</v>
      </c>
      <c r="H14" s="655">
        <v>66392</v>
      </c>
      <c r="I14" s="657">
        <f t="shared" si="1"/>
        <v>16.28799866540076</v>
      </c>
      <c r="J14" s="655">
        <v>193472</v>
      </c>
      <c r="K14" s="657">
        <f t="shared" si="2"/>
        <v>47.464629440179777</v>
      </c>
      <c r="L14" s="655">
        <v>25991</v>
      </c>
    </row>
    <row r="15" spans="1:13" ht="20.100000000000001" customHeight="1">
      <c r="A15" s="654" t="s">
        <v>248</v>
      </c>
      <c r="B15" s="655">
        <v>432805</v>
      </c>
      <c r="C15" s="655">
        <v>232149</v>
      </c>
      <c r="D15" s="655">
        <v>284478</v>
      </c>
      <c r="E15" s="655">
        <v>376778</v>
      </c>
      <c r="F15" s="655">
        <v>140101</v>
      </c>
      <c r="G15" s="656">
        <f t="shared" si="0"/>
        <v>37.183965093503339</v>
      </c>
      <c r="H15" s="655">
        <v>60765</v>
      </c>
      <c r="I15" s="657">
        <f t="shared" si="1"/>
        <v>16.12753398552994</v>
      </c>
      <c r="J15" s="655">
        <v>175912</v>
      </c>
      <c r="K15" s="657">
        <f t="shared" si="2"/>
        <v>46.688500920966725</v>
      </c>
      <c r="L15" s="655">
        <v>22913</v>
      </c>
    </row>
    <row r="16" spans="1:13" ht="20.100000000000001" customHeight="1">
      <c r="A16" s="654" t="s">
        <v>588</v>
      </c>
      <c r="B16" s="655">
        <v>408966</v>
      </c>
      <c r="C16" s="655">
        <v>218173</v>
      </c>
      <c r="D16" s="655">
        <v>279080</v>
      </c>
      <c r="E16" s="655">
        <v>355377</v>
      </c>
      <c r="F16" s="655">
        <v>126391</v>
      </c>
      <c r="G16" s="656">
        <f t="shared" si="0"/>
        <v>35.565329213764535</v>
      </c>
      <c r="H16" s="655">
        <v>62103</v>
      </c>
      <c r="I16" s="657">
        <f t="shared" si="1"/>
        <v>17.475244599397261</v>
      </c>
      <c r="J16" s="655">
        <v>166883</v>
      </c>
      <c r="K16" s="657">
        <f t="shared" si="2"/>
        <v>46.959426186838201</v>
      </c>
      <c r="L16" s="655">
        <v>22991</v>
      </c>
    </row>
    <row r="17" spans="1:13" ht="20.100000000000001" customHeight="1">
      <c r="A17" s="654" t="s">
        <v>589</v>
      </c>
      <c r="B17" s="655">
        <v>385610</v>
      </c>
      <c r="C17" s="655">
        <v>206787</v>
      </c>
      <c r="D17" s="655">
        <v>287138</v>
      </c>
      <c r="E17" s="655">
        <v>332600</v>
      </c>
      <c r="F17" s="655">
        <v>128789</v>
      </c>
      <c r="G17" s="656">
        <f t="shared" si="0"/>
        <v>38.721888153938664</v>
      </c>
      <c r="H17" s="655">
        <v>60526</v>
      </c>
      <c r="I17" s="657">
        <f t="shared" si="1"/>
        <v>18.19783523752255</v>
      </c>
      <c r="J17" s="655">
        <v>143285</v>
      </c>
      <c r="K17" s="657">
        <f t="shared" si="2"/>
        <v>43.080276608538789</v>
      </c>
      <c r="L17" s="655">
        <v>22834</v>
      </c>
    </row>
    <row r="18" spans="1:13" ht="20.100000000000001" customHeight="1">
      <c r="A18" s="654" t="s">
        <v>670</v>
      </c>
      <c r="B18" s="655">
        <v>338408</v>
      </c>
      <c r="C18" s="655">
        <v>174983</v>
      </c>
      <c r="D18" s="655">
        <v>308003</v>
      </c>
      <c r="E18" s="655">
        <v>288392</v>
      </c>
      <c r="F18" s="655">
        <v>105368</v>
      </c>
      <c r="G18" s="656">
        <f t="shared" si="0"/>
        <v>36.536381036921966</v>
      </c>
      <c r="H18" s="655">
        <v>51695</v>
      </c>
      <c r="I18" s="657">
        <f t="shared" si="1"/>
        <v>17.925254514688341</v>
      </c>
      <c r="J18" s="655">
        <v>131329</v>
      </c>
      <c r="K18" s="658">
        <f t="shared" si="2"/>
        <v>45.538364448389693</v>
      </c>
      <c r="L18" s="655">
        <v>21400</v>
      </c>
    </row>
    <row r="19" spans="1:13" ht="20.100000000000001" customHeight="1">
      <c r="A19" s="654" t="s">
        <v>669</v>
      </c>
      <c r="B19" s="655">
        <v>319875</v>
      </c>
      <c r="C19" s="655">
        <v>162178</v>
      </c>
      <c r="D19" s="655">
        <v>339807</v>
      </c>
      <c r="E19" s="655">
        <v>269674</v>
      </c>
      <c r="F19" s="655">
        <v>95630</v>
      </c>
      <c r="G19" s="656">
        <f t="shared" si="0"/>
        <v>35.461334796828766</v>
      </c>
      <c r="H19" s="655">
        <v>49887</v>
      </c>
      <c r="I19" s="658">
        <f t="shared" si="1"/>
        <v>18.499002499313985</v>
      </c>
      <c r="J19" s="655">
        <v>124157</v>
      </c>
      <c r="K19" s="658">
        <f t="shared" si="2"/>
        <v>46.039662703857253</v>
      </c>
      <c r="L19" s="655">
        <v>18990</v>
      </c>
      <c r="M19" s="655"/>
    </row>
    <row r="20" spans="1:13" ht="20.100000000000001" customHeight="1">
      <c r="A20" s="659" t="s">
        <v>875</v>
      </c>
      <c r="B20" s="655">
        <v>322760</v>
      </c>
      <c r="C20" s="655">
        <v>163530</v>
      </c>
      <c r="D20" s="655">
        <v>328087</v>
      </c>
      <c r="E20" s="655">
        <v>272749</v>
      </c>
      <c r="F20" s="655">
        <v>91408</v>
      </c>
      <c r="G20" s="656">
        <f t="shared" si="0"/>
        <v>33.513596750125572</v>
      </c>
      <c r="H20" s="655">
        <v>51950</v>
      </c>
      <c r="I20" s="656">
        <f t="shared" si="1"/>
        <v>19.046815936997021</v>
      </c>
      <c r="J20" s="655">
        <v>129391</v>
      </c>
      <c r="K20" s="656">
        <f t="shared" si="2"/>
        <v>47.439587312877407</v>
      </c>
      <c r="L20" s="655">
        <v>17684</v>
      </c>
      <c r="M20" s="655"/>
    </row>
    <row r="21" spans="1:13" ht="19.5" customHeight="1">
      <c r="A21" s="659" t="s">
        <v>938</v>
      </c>
      <c r="B21" s="655">
        <v>334376</v>
      </c>
      <c r="C21" s="655">
        <v>169876</v>
      </c>
      <c r="D21" s="655">
        <v>337137</v>
      </c>
      <c r="E21" s="655">
        <v>284029</v>
      </c>
      <c r="F21" s="655">
        <v>94078</v>
      </c>
      <c r="G21" s="656">
        <f t="shared" si="0"/>
        <v>33.122674093138379</v>
      </c>
      <c r="H21" s="655">
        <v>59364</v>
      </c>
      <c r="I21" s="656">
        <f t="shared" si="1"/>
        <v>20.90068267676892</v>
      </c>
      <c r="J21" s="655">
        <v>130587</v>
      </c>
      <c r="K21" s="656">
        <f t="shared" si="2"/>
        <v>45.976643230092705</v>
      </c>
      <c r="L21" s="655">
        <v>17339</v>
      </c>
    </row>
    <row r="22" spans="1:13" ht="19.5" customHeight="1">
      <c r="A22" s="659" t="s">
        <v>390</v>
      </c>
      <c r="B22" s="655">
        <v>365261</v>
      </c>
      <c r="C22" s="655">
        <v>185979</v>
      </c>
      <c r="D22" s="655">
        <v>363387</v>
      </c>
      <c r="E22" s="655">
        <v>312819</v>
      </c>
      <c r="F22" s="655">
        <v>106705</v>
      </c>
      <c r="G22" s="656">
        <f t="shared" si="0"/>
        <v>34.110779716065842</v>
      </c>
      <c r="H22" s="655">
        <v>68419</v>
      </c>
      <c r="I22" s="656">
        <f t="shared" si="1"/>
        <v>21.871753314216846</v>
      </c>
      <c r="J22" s="655">
        <v>137695</v>
      </c>
      <c r="K22" s="656">
        <f t="shared" si="2"/>
        <v>44.017466969717312</v>
      </c>
      <c r="L22" s="655">
        <v>15835</v>
      </c>
    </row>
    <row r="23" spans="1:13" ht="19.5" customHeight="1">
      <c r="A23" s="659" t="s">
        <v>910</v>
      </c>
      <c r="B23" s="655">
        <v>398716</v>
      </c>
      <c r="C23" s="655">
        <v>197765</v>
      </c>
      <c r="D23" s="655">
        <v>371899</v>
      </c>
      <c r="E23" s="655">
        <v>342808</v>
      </c>
      <c r="F23" s="655">
        <v>119462</v>
      </c>
      <c r="G23" s="656">
        <f t="shared" si="0"/>
        <v>34.848078224545517</v>
      </c>
      <c r="H23" s="655">
        <v>81375</v>
      </c>
      <c r="I23" s="656">
        <f t="shared" si="1"/>
        <v>23.737777414762782</v>
      </c>
      <c r="J23" s="655">
        <v>141971</v>
      </c>
      <c r="K23" s="656">
        <f t="shared" si="2"/>
        <v>41.414144360691701</v>
      </c>
      <c r="L23" s="655">
        <v>16669</v>
      </c>
    </row>
    <row r="24" spans="1:13" ht="19.5" customHeight="1">
      <c r="A24" s="660" t="s">
        <v>606</v>
      </c>
      <c r="B24" s="655">
        <v>443394</v>
      </c>
      <c r="C24" s="655">
        <v>216058</v>
      </c>
      <c r="D24" s="655">
        <v>370002</v>
      </c>
      <c r="E24" s="655">
        <v>382142</v>
      </c>
      <c r="F24" s="655">
        <v>137039</v>
      </c>
      <c r="G24" s="656">
        <f t="shared" si="0"/>
        <v>35.860753332530841</v>
      </c>
      <c r="H24" s="655">
        <f>+E24-F24-J24</f>
        <v>94435</v>
      </c>
      <c r="I24" s="656">
        <f t="shared" si="1"/>
        <v>24.712018045647952</v>
      </c>
      <c r="J24" s="655">
        <v>150668</v>
      </c>
      <c r="K24" s="656">
        <f t="shared" si="2"/>
        <v>39.427228621821207</v>
      </c>
      <c r="L24" s="655">
        <v>14385</v>
      </c>
    </row>
    <row r="25" spans="1:13" ht="19.5" customHeight="1">
      <c r="A25" s="660" t="s">
        <v>1096</v>
      </c>
      <c r="B25" s="655">
        <v>470496</v>
      </c>
      <c r="C25" s="655">
        <v>223846</v>
      </c>
      <c r="D25" s="655">
        <v>359694</v>
      </c>
      <c r="E25" s="655">
        <v>403572</v>
      </c>
      <c r="F25" s="655">
        <v>139984</v>
      </c>
      <c r="G25" s="656">
        <f t="shared" si="0"/>
        <v>34.686251771678904</v>
      </c>
      <c r="H25" s="655">
        <v>101326</v>
      </c>
      <c r="I25" s="656">
        <f t="shared" si="1"/>
        <v>25.107291883480517</v>
      </c>
      <c r="J25" s="655">
        <v>162262</v>
      </c>
      <c r="K25" s="656">
        <f t="shared" si="2"/>
        <v>40.206456344840575</v>
      </c>
      <c r="L25" s="655">
        <v>13568</v>
      </c>
      <c r="M25" s="655"/>
    </row>
    <row r="26" spans="1:13" ht="19.5" customHeight="1">
      <c r="A26" s="660" t="s">
        <v>1219</v>
      </c>
      <c r="B26" s="655">
        <v>522655</v>
      </c>
      <c r="C26" s="655">
        <v>242211</v>
      </c>
      <c r="D26" s="655">
        <v>360193</v>
      </c>
      <c r="E26" s="655">
        <v>444799</v>
      </c>
      <c r="F26" s="655">
        <v>147792</v>
      </c>
      <c r="G26" s="656">
        <f>F26*100/E26</f>
        <v>33.226693405335894</v>
      </c>
      <c r="H26" s="655">
        <v>105825</v>
      </c>
      <c r="I26" s="656">
        <f>H26*100/E26</f>
        <v>23.79164521502971</v>
      </c>
      <c r="J26" s="655">
        <v>191182</v>
      </c>
      <c r="K26" s="656">
        <f>J26*100/E26</f>
        <v>42.981661379634396</v>
      </c>
      <c r="L26" s="655">
        <v>15072</v>
      </c>
    </row>
    <row r="27" spans="1:13" ht="19.5" customHeight="1">
      <c r="A27" s="660" t="s">
        <v>1306</v>
      </c>
      <c r="B27" s="655">
        <v>605771</v>
      </c>
      <c r="C27" s="655">
        <v>270970</v>
      </c>
      <c r="D27" s="655">
        <v>385318</v>
      </c>
      <c r="E27" s="655">
        <v>515906</v>
      </c>
      <c r="F27" s="655">
        <v>164187</v>
      </c>
      <c r="G27" s="656">
        <f>F27*100/E27</f>
        <v>31.824983621047245</v>
      </c>
      <c r="H27" s="655">
        <v>131680</v>
      </c>
      <c r="I27" s="656">
        <f>H27*100/E27</f>
        <v>25.52402957127849</v>
      </c>
      <c r="J27" s="655">
        <v>220039</v>
      </c>
      <c r="K27" s="656">
        <f>J27*100/E27</f>
        <v>42.650986807674265</v>
      </c>
      <c r="L27" s="655">
        <v>14074</v>
      </c>
    </row>
    <row r="28" spans="1:13" ht="19.5" customHeight="1">
      <c r="A28" s="660" t="s">
        <v>1440</v>
      </c>
      <c r="B28" s="655">
        <v>653301</v>
      </c>
      <c r="C28" s="655">
        <v>287972</v>
      </c>
      <c r="D28" s="655">
        <v>402999</v>
      </c>
      <c r="E28" s="655">
        <v>559004</v>
      </c>
      <c r="F28" s="655">
        <v>186257</v>
      </c>
      <c r="G28" s="656">
        <f>F28*100/E28</f>
        <v>33.319439574672096</v>
      </c>
      <c r="H28" s="655">
        <v>149472</v>
      </c>
      <c r="I28" s="656">
        <f>H28*100/E28</f>
        <v>26.738985767543703</v>
      </c>
      <c r="J28" s="655">
        <v>223275</v>
      </c>
      <c r="K28" s="656">
        <f>J28*100/E28</f>
        <v>39.941574657784201</v>
      </c>
      <c r="L28" s="655">
        <v>16214</v>
      </c>
    </row>
    <row r="29" spans="1:13" ht="12" customHeight="1">
      <c r="A29" s="661"/>
      <c r="B29" s="662"/>
      <c r="C29" s="655"/>
      <c r="D29" s="655"/>
      <c r="E29" s="655"/>
      <c r="F29" s="655"/>
      <c r="G29" s="656"/>
      <c r="H29" s="655"/>
      <c r="I29" s="657"/>
      <c r="J29" s="655"/>
      <c r="K29" s="657"/>
      <c r="L29" s="655"/>
    </row>
    <row r="30" spans="1:13" ht="18.95" customHeight="1">
      <c r="A30" s="663" t="s">
        <v>1017</v>
      </c>
      <c r="B30" s="664"/>
      <c r="C30" s="665"/>
      <c r="D30" s="665"/>
      <c r="E30" s="665"/>
      <c r="F30" s="665"/>
      <c r="G30" s="656"/>
      <c r="H30" s="666"/>
      <c r="I30" s="667"/>
      <c r="J30" s="665"/>
      <c r="K30" s="657"/>
      <c r="L30" s="666"/>
    </row>
    <row r="31" spans="1:13" ht="18.95" customHeight="1">
      <c r="A31" s="668"/>
      <c r="B31" s="665"/>
      <c r="C31" s="665"/>
      <c r="D31" s="665"/>
      <c r="E31" s="665"/>
      <c r="F31" s="665"/>
      <c r="H31" s="665"/>
      <c r="I31" s="657"/>
      <c r="J31" s="665"/>
      <c r="K31" s="657"/>
      <c r="L31" s="665"/>
    </row>
    <row r="32" spans="1:13" ht="18.95" customHeight="1">
      <c r="A32" s="1269" t="s">
        <v>1018</v>
      </c>
      <c r="B32" s="1270"/>
      <c r="C32" s="1270"/>
      <c r="D32" s="1270"/>
      <c r="E32" s="1270"/>
      <c r="F32" s="1270"/>
      <c r="G32" s="1270"/>
      <c r="H32" s="1270"/>
      <c r="I32" s="1270"/>
      <c r="J32" s="1270"/>
      <c r="K32" s="1270"/>
      <c r="L32" s="1270"/>
    </row>
    <row r="33" spans="1:12" ht="12" customHeight="1">
      <c r="A33" s="651"/>
      <c r="B33" s="651"/>
      <c r="C33" s="651"/>
      <c r="D33" s="651"/>
      <c r="E33" s="651"/>
      <c r="F33" s="651"/>
      <c r="G33" s="651"/>
      <c r="H33" s="651"/>
      <c r="I33" s="651"/>
    </row>
    <row r="34" spans="1:12" ht="18.95" customHeight="1">
      <c r="A34" s="1265" t="s">
        <v>488</v>
      </c>
      <c r="B34" s="1264" t="s">
        <v>154</v>
      </c>
      <c r="C34" s="1266"/>
      <c r="D34" s="1266"/>
      <c r="E34" s="1266"/>
      <c r="F34" s="1265"/>
      <c r="G34" s="1264" t="s">
        <v>212</v>
      </c>
      <c r="H34" s="1271"/>
      <c r="I34" s="1271"/>
      <c r="J34" s="1271"/>
      <c r="K34" s="1272"/>
      <c r="L34" s="1273" t="s">
        <v>1242</v>
      </c>
    </row>
    <row r="35" spans="1:12" ht="18.95" customHeight="1">
      <c r="A35" s="1265"/>
      <c r="B35" s="1257" t="s">
        <v>365</v>
      </c>
      <c r="C35" s="1258"/>
      <c r="D35" s="1254" t="s">
        <v>1019</v>
      </c>
      <c r="E35" s="1254" t="s">
        <v>1012</v>
      </c>
      <c r="F35" s="1254" t="s">
        <v>550</v>
      </c>
      <c r="G35" s="1257" t="s">
        <v>365</v>
      </c>
      <c r="H35" s="1258"/>
      <c r="I35" s="1254" t="s">
        <v>1019</v>
      </c>
      <c r="J35" s="1254" t="s">
        <v>1012</v>
      </c>
      <c r="K35" s="1254" t="s">
        <v>550</v>
      </c>
      <c r="L35" s="1274"/>
    </row>
    <row r="36" spans="1:12" ht="18.95" customHeight="1">
      <c r="A36" s="1268"/>
      <c r="B36" s="1259"/>
      <c r="C36" s="1260"/>
      <c r="D36" s="1255"/>
      <c r="E36" s="1255"/>
      <c r="F36" s="1256"/>
      <c r="G36" s="1259"/>
      <c r="H36" s="1260"/>
      <c r="I36" s="1255"/>
      <c r="J36" s="1255"/>
      <c r="K36" s="1256"/>
      <c r="L36" s="1274"/>
    </row>
    <row r="37" spans="1:12" ht="18.95" customHeight="1">
      <c r="A37" s="1265"/>
      <c r="B37" s="1261"/>
      <c r="C37" s="1262"/>
      <c r="D37" s="1263" t="s">
        <v>1020</v>
      </c>
      <c r="E37" s="1263"/>
      <c r="F37" s="1255"/>
      <c r="G37" s="1261"/>
      <c r="H37" s="1262"/>
      <c r="I37" s="1263" t="s">
        <v>1020</v>
      </c>
      <c r="J37" s="1263"/>
      <c r="K37" s="1255"/>
      <c r="L37" s="1275"/>
    </row>
    <row r="38" spans="1:12" ht="18.95" customHeight="1">
      <c r="A38" s="1265"/>
      <c r="B38" s="1264" t="s">
        <v>183</v>
      </c>
      <c r="C38" s="1265"/>
      <c r="D38" s="1264" t="s">
        <v>543</v>
      </c>
      <c r="E38" s="1265"/>
      <c r="F38" s="653" t="s">
        <v>183</v>
      </c>
      <c r="G38" s="1264" t="s">
        <v>183</v>
      </c>
      <c r="H38" s="1265"/>
      <c r="I38" s="1264" t="s">
        <v>543</v>
      </c>
      <c r="J38" s="1265"/>
      <c r="K38" s="1264" t="s">
        <v>183</v>
      </c>
      <c r="L38" s="1266"/>
    </row>
    <row r="39" spans="1:12" ht="21.95" customHeight="1">
      <c r="A39" s="1252" t="s">
        <v>346</v>
      </c>
      <c r="B39" s="1253"/>
      <c r="C39" s="1253"/>
      <c r="D39" s="1253"/>
      <c r="E39" s="1253"/>
      <c r="F39" s="1253"/>
      <c r="G39" s="1253"/>
      <c r="H39" s="1253"/>
      <c r="I39" s="1253"/>
      <c r="J39" s="1253"/>
      <c r="K39" s="1253"/>
      <c r="L39" s="1253"/>
    </row>
    <row r="40" spans="1:12" ht="20.100000000000001" customHeight="1">
      <c r="A40" s="654" t="s">
        <v>701</v>
      </c>
      <c r="C40" s="655">
        <v>8289</v>
      </c>
      <c r="D40" s="655">
        <v>440</v>
      </c>
      <c r="E40" s="655">
        <v>2000</v>
      </c>
      <c r="F40" s="655">
        <v>28383</v>
      </c>
      <c r="G40" s="655"/>
      <c r="H40" s="655">
        <v>15967</v>
      </c>
      <c r="I40" s="655">
        <v>9893</v>
      </c>
      <c r="J40" s="655">
        <v>252</v>
      </c>
      <c r="K40" s="655">
        <v>2943</v>
      </c>
      <c r="L40" s="655">
        <v>29245</v>
      </c>
    </row>
    <row r="41" spans="1:12" ht="20.100000000000001" customHeight="1">
      <c r="A41" s="654" t="s">
        <v>803</v>
      </c>
      <c r="C41" s="655">
        <v>9416</v>
      </c>
      <c r="D41" s="655">
        <v>553</v>
      </c>
      <c r="E41" s="655">
        <v>2986</v>
      </c>
      <c r="F41" s="655">
        <v>46433</v>
      </c>
      <c r="G41" s="655"/>
      <c r="H41" s="655">
        <v>15086</v>
      </c>
      <c r="I41" s="655">
        <v>9293</v>
      </c>
      <c r="J41" s="655">
        <v>222</v>
      </c>
      <c r="K41" s="655">
        <v>2522</v>
      </c>
      <c r="L41" s="655">
        <v>50190</v>
      </c>
    </row>
    <row r="42" spans="1:12" ht="20.100000000000001" customHeight="1">
      <c r="A42" s="654" t="s">
        <v>412</v>
      </c>
      <c r="C42" s="655">
        <v>9758</v>
      </c>
      <c r="D42" s="669">
        <v>604</v>
      </c>
      <c r="E42" s="669">
        <v>3323</v>
      </c>
      <c r="F42" s="669">
        <v>50952</v>
      </c>
      <c r="G42" s="655"/>
      <c r="H42" s="655">
        <v>13904</v>
      </c>
      <c r="I42" s="655">
        <v>8872</v>
      </c>
      <c r="J42" s="655">
        <v>223</v>
      </c>
      <c r="K42" s="655">
        <v>2492</v>
      </c>
      <c r="L42" s="655">
        <v>56265</v>
      </c>
    </row>
    <row r="43" spans="1:12" ht="20.100000000000001" customHeight="1">
      <c r="A43" s="654" t="s">
        <v>248</v>
      </c>
      <c r="C43" s="655">
        <v>10663</v>
      </c>
      <c r="D43" s="669">
        <v>602</v>
      </c>
      <c r="E43" s="669">
        <v>3599</v>
      </c>
      <c r="F43" s="669">
        <v>55775</v>
      </c>
      <c r="G43" s="655"/>
      <c r="H43" s="655">
        <v>14649</v>
      </c>
      <c r="I43" s="655">
        <v>9087</v>
      </c>
      <c r="J43" s="655">
        <v>221</v>
      </c>
      <c r="K43" s="655">
        <v>2373</v>
      </c>
      <c r="L43" s="655">
        <v>60046</v>
      </c>
    </row>
    <row r="44" spans="1:12" ht="20.100000000000001" customHeight="1">
      <c r="A44" s="654" t="s">
        <v>588</v>
      </c>
      <c r="C44" s="655">
        <v>9749</v>
      </c>
      <c r="D44" s="669">
        <v>558</v>
      </c>
      <c r="E44" s="669">
        <v>3421</v>
      </c>
      <c r="F44" s="669">
        <v>53397</v>
      </c>
      <c r="G44" s="655"/>
      <c r="H44" s="655">
        <v>12890</v>
      </c>
      <c r="I44" s="655">
        <v>8360</v>
      </c>
      <c r="J44" s="655">
        <v>235</v>
      </c>
      <c r="K44" s="655">
        <v>2629</v>
      </c>
      <c r="L44" s="655">
        <v>55009</v>
      </c>
    </row>
    <row r="45" spans="1:12" ht="20.100000000000001" customHeight="1">
      <c r="A45" s="654" t="s">
        <v>589</v>
      </c>
      <c r="C45" s="655">
        <v>9168</v>
      </c>
      <c r="D45" s="669">
        <v>570</v>
      </c>
      <c r="E45" s="669">
        <v>3108</v>
      </c>
      <c r="F45" s="669">
        <v>46998</v>
      </c>
      <c r="G45" s="655"/>
      <c r="H45" s="655">
        <v>11439</v>
      </c>
      <c r="I45" s="655">
        <v>7772</v>
      </c>
      <c r="J45" s="655">
        <v>219</v>
      </c>
      <c r="K45" s="655">
        <v>2424</v>
      </c>
      <c r="L45" s="655">
        <v>51230</v>
      </c>
    </row>
    <row r="46" spans="1:12" ht="20.100000000000001" customHeight="1">
      <c r="A46" s="654" t="s">
        <v>670</v>
      </c>
      <c r="C46" s="655">
        <v>8161</v>
      </c>
      <c r="D46" s="669">
        <v>497</v>
      </c>
      <c r="E46" s="669">
        <v>2957</v>
      </c>
      <c r="F46" s="669">
        <v>44539</v>
      </c>
      <c r="H46" s="655">
        <v>10957</v>
      </c>
      <c r="I46" s="655">
        <v>7965</v>
      </c>
      <c r="J46" s="655">
        <v>198</v>
      </c>
      <c r="K46" s="655">
        <v>2253</v>
      </c>
      <c r="L46" s="655">
        <v>48197</v>
      </c>
    </row>
    <row r="47" spans="1:12" ht="20.100000000000001" customHeight="1">
      <c r="A47" s="654" t="s">
        <v>669</v>
      </c>
      <c r="C47" s="655">
        <v>7315</v>
      </c>
      <c r="D47" s="669">
        <v>484</v>
      </c>
      <c r="E47" s="669">
        <v>2432</v>
      </c>
      <c r="F47" s="669">
        <v>35594</v>
      </c>
      <c r="H47" s="655">
        <v>9979</v>
      </c>
      <c r="I47" s="655">
        <v>7362</v>
      </c>
      <c r="J47" s="655">
        <v>197</v>
      </c>
      <c r="K47" s="655">
        <v>2212</v>
      </c>
      <c r="L47" s="655">
        <f>36752+2267</f>
        <v>39019</v>
      </c>
    </row>
    <row r="48" spans="1:12" ht="20.100000000000001" customHeight="1">
      <c r="A48" s="654" t="s">
        <v>875</v>
      </c>
      <c r="C48" s="655">
        <v>7193</v>
      </c>
      <c r="D48" s="669">
        <v>448.9</v>
      </c>
      <c r="E48" s="669">
        <v>2272.6999999999998</v>
      </c>
      <c r="F48" s="669">
        <v>32912</v>
      </c>
      <c r="H48" s="655">
        <v>9250</v>
      </c>
      <c r="I48" s="655">
        <v>6426.2</v>
      </c>
      <c r="J48" s="655">
        <v>180.9</v>
      </c>
      <c r="K48" s="655">
        <v>1773</v>
      </c>
      <c r="L48" s="655">
        <f>34112+1820</f>
        <v>35932</v>
      </c>
    </row>
    <row r="49" spans="1:12" ht="20.100000000000001" customHeight="1">
      <c r="A49" s="659" t="s">
        <v>938</v>
      </c>
      <c r="C49" s="655">
        <v>6313</v>
      </c>
      <c r="D49" s="669">
        <v>327.5</v>
      </c>
      <c r="E49" s="669">
        <v>1740.6</v>
      </c>
      <c r="F49" s="669">
        <v>24564</v>
      </c>
      <c r="H49" s="655">
        <v>8985</v>
      </c>
      <c r="I49" s="655">
        <v>6314</v>
      </c>
      <c r="J49" s="655">
        <v>171.4</v>
      </c>
      <c r="K49" s="655">
        <v>2023</v>
      </c>
      <c r="L49" s="655">
        <v>27490</v>
      </c>
    </row>
    <row r="50" spans="1:12" ht="19.5" customHeight="1">
      <c r="A50" s="659" t="s">
        <v>390</v>
      </c>
      <c r="C50" s="655">
        <v>6714</v>
      </c>
      <c r="D50" s="669">
        <v>371.6</v>
      </c>
      <c r="E50" s="669">
        <v>1889.3</v>
      </c>
      <c r="F50" s="669">
        <v>25512</v>
      </c>
      <c r="H50" s="655">
        <v>9139</v>
      </c>
      <c r="I50" s="655">
        <v>6790.6</v>
      </c>
      <c r="J50" s="655">
        <v>184.8</v>
      </c>
      <c r="K50" s="655">
        <v>1998</v>
      </c>
      <c r="L50" s="655">
        <v>28450</v>
      </c>
    </row>
    <row r="51" spans="1:12" ht="19.5" customHeight="1">
      <c r="A51" s="659" t="s">
        <v>910</v>
      </c>
      <c r="C51" s="655">
        <v>6727</v>
      </c>
      <c r="D51" s="669">
        <v>382.8</v>
      </c>
      <c r="E51" s="669">
        <v>1730.3</v>
      </c>
      <c r="F51" s="669">
        <v>25209</v>
      </c>
      <c r="H51" s="655">
        <v>8612</v>
      </c>
      <c r="I51" s="655">
        <v>6506</v>
      </c>
      <c r="J51" s="655">
        <v>175.5</v>
      </c>
      <c r="K51" s="655">
        <v>1947</v>
      </c>
      <c r="L51" s="655">
        <v>28003</v>
      </c>
    </row>
    <row r="52" spans="1:12" ht="19.5" customHeight="1">
      <c r="A52" s="660" t="s">
        <v>606</v>
      </c>
      <c r="C52" s="655">
        <v>7447</v>
      </c>
      <c r="D52" s="669">
        <v>388.7</v>
      </c>
      <c r="E52" s="669">
        <v>1852.3</v>
      </c>
      <c r="F52" s="669">
        <v>26340</v>
      </c>
      <c r="H52" s="655">
        <v>8966</v>
      </c>
      <c r="I52" s="655">
        <v>6576.6</v>
      </c>
      <c r="J52" s="655">
        <v>213.8</v>
      </c>
      <c r="K52" s="655">
        <v>2297</v>
      </c>
      <c r="L52" s="655">
        <v>29539</v>
      </c>
    </row>
    <row r="53" spans="1:12" ht="19.5" customHeight="1">
      <c r="A53" s="660" t="s">
        <v>1096</v>
      </c>
      <c r="C53" s="655">
        <v>6421</v>
      </c>
      <c r="D53" s="669">
        <v>359.8</v>
      </c>
      <c r="E53" s="669">
        <v>1514.9</v>
      </c>
      <c r="F53" s="669">
        <v>20305</v>
      </c>
      <c r="G53" s="670"/>
      <c r="H53" s="655">
        <v>8973</v>
      </c>
      <c r="I53" s="655">
        <v>5896.3</v>
      </c>
      <c r="J53" s="655">
        <v>214.4</v>
      </c>
      <c r="K53" s="655">
        <v>2365</v>
      </c>
      <c r="L53" s="655">
        <f>21079+2523</f>
        <v>23602</v>
      </c>
    </row>
    <row r="54" spans="1:12" ht="19.5" customHeight="1">
      <c r="A54" s="660" t="s">
        <v>1219</v>
      </c>
      <c r="C54" s="655">
        <v>6786</v>
      </c>
      <c r="D54" s="669">
        <v>425.5</v>
      </c>
      <c r="E54" s="669">
        <v>1704.4</v>
      </c>
      <c r="F54" s="669">
        <v>23903</v>
      </c>
      <c r="G54" s="670"/>
      <c r="H54" s="655">
        <v>10268</v>
      </c>
      <c r="I54" s="655">
        <v>7186.8</v>
      </c>
      <c r="J54" s="655">
        <v>237.7</v>
      </c>
      <c r="K54" s="655">
        <v>2720</v>
      </c>
      <c r="L54" s="655">
        <v>27630</v>
      </c>
    </row>
    <row r="55" spans="1:12" ht="19.5" customHeight="1">
      <c r="A55" s="660" t="s">
        <v>1306</v>
      </c>
      <c r="C55" s="655">
        <v>7278</v>
      </c>
      <c r="D55" s="669">
        <v>405.2</v>
      </c>
      <c r="E55" s="669">
        <v>1665.9</v>
      </c>
      <c r="F55" s="669">
        <v>22179</v>
      </c>
      <c r="G55" s="670"/>
      <c r="H55" s="655">
        <v>10372</v>
      </c>
      <c r="I55" s="655">
        <v>7230</v>
      </c>
      <c r="J55" s="655">
        <v>240</v>
      </c>
      <c r="K55" s="655">
        <v>2605</v>
      </c>
      <c r="L55" s="655">
        <v>25810</v>
      </c>
    </row>
    <row r="56" spans="1:12" ht="19.5" customHeight="1">
      <c r="A56" s="660" t="s">
        <v>1440</v>
      </c>
      <c r="C56" s="655">
        <v>6779</v>
      </c>
      <c r="D56" s="669">
        <v>378.3</v>
      </c>
      <c r="E56" s="669">
        <v>1573</v>
      </c>
      <c r="F56" s="669">
        <v>21020</v>
      </c>
      <c r="G56" s="670"/>
      <c r="H56" s="655">
        <v>9289</v>
      </c>
      <c r="I56" s="655">
        <v>6247</v>
      </c>
      <c r="J56" s="655">
        <v>242.5</v>
      </c>
      <c r="K56" s="655">
        <v>2710</v>
      </c>
      <c r="L56" s="655">
        <v>24867</v>
      </c>
    </row>
    <row r="57" spans="1:12" ht="12" customHeight="1">
      <c r="A57" s="661"/>
      <c r="B57" s="671"/>
      <c r="C57" s="655"/>
      <c r="D57" s="655"/>
      <c r="E57" s="655"/>
      <c r="F57" s="655"/>
      <c r="G57" s="655"/>
      <c r="H57" s="655"/>
      <c r="I57" s="655"/>
      <c r="J57" s="655"/>
      <c r="K57" s="655"/>
      <c r="L57" s="655"/>
    </row>
    <row r="58" spans="1:12" ht="18.95" customHeight="1">
      <c r="A58" s="663" t="s">
        <v>1243</v>
      </c>
      <c r="B58" s="672"/>
      <c r="C58" s="655"/>
      <c r="D58" s="655"/>
      <c r="E58" s="655"/>
      <c r="F58" s="655"/>
      <c r="I58" s="655"/>
      <c r="J58" s="655"/>
      <c r="K58" s="655"/>
      <c r="L58" s="655"/>
    </row>
    <row r="59" spans="1:12" ht="18.95" customHeight="1">
      <c r="B59" s="665"/>
      <c r="C59" s="665"/>
      <c r="D59" s="665"/>
      <c r="E59" s="665"/>
      <c r="F59" s="665"/>
      <c r="I59" s="657"/>
      <c r="J59" s="665"/>
      <c r="K59" s="657"/>
      <c r="L59" s="666"/>
    </row>
    <row r="60" spans="1:12" ht="30" customHeight="1">
      <c r="A60" s="673" t="s">
        <v>1743</v>
      </c>
      <c r="B60" s="674"/>
      <c r="C60" s="674"/>
      <c r="D60" s="674"/>
      <c r="E60" s="674"/>
      <c r="F60" s="674"/>
      <c r="G60" s="674"/>
      <c r="H60" s="674"/>
      <c r="I60" s="674"/>
      <c r="J60" s="674"/>
      <c r="K60" s="674"/>
    </row>
    <row r="61" spans="1:12" ht="15" customHeight="1">
      <c r="A61" s="651"/>
      <c r="B61" s="651"/>
      <c r="C61" s="651"/>
      <c r="D61" s="651"/>
      <c r="E61" s="651"/>
      <c r="F61" s="651"/>
      <c r="G61" s="651"/>
      <c r="H61" s="651"/>
      <c r="I61" s="651"/>
      <c r="J61" s="651"/>
      <c r="K61" s="651"/>
      <c r="L61" s="651"/>
    </row>
    <row r="62" spans="1:12" ht="15" customHeight="1">
      <c r="A62" s="651"/>
      <c r="B62" s="651"/>
      <c r="C62" s="651"/>
      <c r="D62" s="651"/>
      <c r="E62" s="651"/>
      <c r="F62" s="651"/>
      <c r="G62" s="651"/>
      <c r="H62" s="651"/>
      <c r="I62" s="651"/>
      <c r="J62" s="651"/>
      <c r="K62" s="651"/>
      <c r="L62" s="651"/>
    </row>
    <row r="63" spans="1:12" ht="15" customHeight="1">
      <c r="A63" s="651"/>
      <c r="B63" s="651"/>
      <c r="C63" s="651"/>
      <c r="D63" s="651"/>
      <c r="E63" s="651"/>
      <c r="F63" s="651"/>
      <c r="G63" s="651"/>
      <c r="H63" s="651"/>
      <c r="I63" s="651"/>
      <c r="J63" s="651"/>
      <c r="K63" s="651"/>
      <c r="L63" s="651"/>
    </row>
    <row r="64" spans="1:12" ht="15" customHeight="1">
      <c r="A64" s="651"/>
      <c r="B64" s="651"/>
      <c r="C64" s="651"/>
      <c r="D64" s="651"/>
      <c r="E64" s="651"/>
      <c r="F64" s="651"/>
      <c r="G64" s="651"/>
      <c r="H64" s="651"/>
      <c r="I64" s="651"/>
      <c r="J64" s="651"/>
      <c r="K64" s="651"/>
      <c r="L64" s="651"/>
    </row>
    <row r="65" spans="1:12" ht="15" customHeight="1">
      <c r="A65" s="651"/>
      <c r="B65" s="651"/>
      <c r="C65" s="651"/>
      <c r="D65" s="651"/>
      <c r="E65" s="651"/>
      <c r="F65" s="651"/>
      <c r="G65" s="651"/>
      <c r="H65" s="651"/>
      <c r="I65" s="651"/>
      <c r="J65" s="651"/>
      <c r="K65" s="651"/>
      <c r="L65" s="651"/>
    </row>
    <row r="66" spans="1:12" ht="15" customHeight="1">
      <c r="A66" s="651"/>
      <c r="B66" s="651"/>
      <c r="C66" s="651"/>
      <c r="D66" s="651"/>
      <c r="E66" s="651"/>
      <c r="F66" s="651"/>
      <c r="G66" s="651"/>
      <c r="H66" s="651"/>
      <c r="I66" s="651"/>
      <c r="J66" s="651"/>
      <c r="K66" s="651"/>
      <c r="L66" s="651"/>
    </row>
    <row r="67" spans="1:12" ht="15" customHeight="1">
      <c r="A67" s="651"/>
      <c r="B67" s="651"/>
      <c r="C67" s="651"/>
      <c r="D67" s="651"/>
      <c r="E67" s="651"/>
      <c r="F67" s="651"/>
      <c r="G67" s="651"/>
      <c r="H67" s="651"/>
      <c r="I67" s="651"/>
      <c r="J67" s="651"/>
      <c r="K67" s="651"/>
      <c r="L67" s="651"/>
    </row>
    <row r="68" spans="1:12" ht="15" customHeight="1">
      <c r="A68" s="651"/>
      <c r="B68" s="651"/>
      <c r="C68" s="651"/>
      <c r="D68" s="651"/>
      <c r="E68" s="651"/>
      <c r="F68" s="651"/>
      <c r="G68" s="651"/>
      <c r="H68" s="651"/>
      <c r="I68" s="651"/>
      <c r="J68" s="651"/>
      <c r="K68" s="651"/>
      <c r="L68" s="651"/>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812" t="s">
        <v>1764</v>
      </c>
    </row>
    <row r="2" spans="1:14" ht="15" customHeight="1">
      <c r="A2" s="1007" t="s">
        <v>133</v>
      </c>
      <c r="B2" s="1007"/>
      <c r="C2" s="1007"/>
      <c r="D2" s="1007"/>
      <c r="E2" s="1007"/>
      <c r="F2" s="1007"/>
      <c r="G2" s="1007"/>
      <c r="H2" s="1007"/>
      <c r="I2" s="1007"/>
      <c r="J2" s="1007"/>
      <c r="K2" s="1007"/>
      <c r="L2" s="1007"/>
      <c r="M2" s="1007"/>
      <c r="N2" s="1007"/>
    </row>
    <row r="3" spans="1:14" ht="15" customHeight="1">
      <c r="A3" s="1007" t="s">
        <v>907</v>
      </c>
      <c r="B3" s="1007"/>
      <c r="C3" s="1007"/>
      <c r="D3" s="1007"/>
      <c r="E3" s="1007"/>
      <c r="F3" s="1007"/>
      <c r="G3" s="1007"/>
      <c r="H3" s="1007"/>
      <c r="I3" s="1007"/>
      <c r="J3" s="1007"/>
      <c r="K3" s="1007"/>
      <c r="L3" s="1007"/>
      <c r="M3" s="1007"/>
      <c r="N3" s="1007"/>
    </row>
    <row r="4" spans="1:14" ht="15" customHeight="1">
      <c r="A4" s="1007" t="s">
        <v>1441</v>
      </c>
      <c r="B4" s="1007"/>
      <c r="C4" s="1007"/>
      <c r="D4" s="1007"/>
      <c r="E4" s="1007"/>
      <c r="F4" s="1007"/>
      <c r="G4" s="1007"/>
      <c r="H4" s="1007"/>
      <c r="I4" s="1007"/>
      <c r="J4" s="1007"/>
      <c r="K4" s="1007"/>
      <c r="L4" s="1007"/>
      <c r="M4" s="1007"/>
      <c r="N4" s="1007"/>
    </row>
    <row r="5" spans="1:14" ht="15" customHeight="1">
      <c r="A5" s="1007" t="s">
        <v>1649</v>
      </c>
      <c r="B5" s="1007"/>
      <c r="C5" s="1007"/>
      <c r="D5" s="1007"/>
      <c r="E5" s="1007"/>
      <c r="F5" s="1007"/>
      <c r="G5" s="1007"/>
      <c r="H5" s="1007"/>
      <c r="I5" s="1007"/>
      <c r="J5" s="1007"/>
      <c r="K5" s="1007"/>
      <c r="L5" s="1007"/>
      <c r="M5" s="1007"/>
      <c r="N5" s="1007"/>
    </row>
    <row r="6" spans="1:14" ht="20.100000000000001" customHeight="1">
      <c r="A6" s="1292" t="s">
        <v>346</v>
      </c>
      <c r="B6" s="1292"/>
      <c r="C6" s="1292"/>
      <c r="D6" s="1292"/>
      <c r="E6" s="1292"/>
      <c r="F6" s="1292"/>
      <c r="G6" s="1292"/>
      <c r="H6" s="1292"/>
      <c r="I6" s="1292"/>
      <c r="J6" s="1292"/>
      <c r="K6" s="1292"/>
      <c r="L6" s="1292"/>
      <c r="M6" s="1292"/>
      <c r="N6" s="1292"/>
    </row>
    <row r="7" spans="1:14" ht="12" customHeight="1">
      <c r="A7" s="1016" t="s">
        <v>43</v>
      </c>
      <c r="B7" s="1286"/>
      <c r="C7" s="235"/>
      <c r="D7" s="236"/>
      <c r="E7" s="1288"/>
      <c r="F7" s="1289"/>
      <c r="G7" s="1290"/>
      <c r="H7" s="1291"/>
      <c r="I7" s="1290" t="s">
        <v>1442</v>
      </c>
      <c r="J7" s="1291"/>
      <c r="K7" s="1290"/>
      <c r="L7" s="1291"/>
      <c r="M7" s="1015"/>
      <c r="N7" s="1015"/>
    </row>
    <row r="8" spans="1:14" ht="6" customHeight="1">
      <c r="A8" s="1287"/>
      <c r="B8" s="1287"/>
      <c r="C8" s="237"/>
      <c r="D8" s="238"/>
      <c r="E8" s="1288"/>
      <c r="F8" s="1289"/>
      <c r="G8" s="1288"/>
      <c r="H8" s="1289"/>
      <c r="I8" s="1288"/>
      <c r="J8" s="1289"/>
      <c r="K8" s="1288"/>
      <c r="L8" s="1289"/>
      <c r="M8" s="1293"/>
      <c r="N8" s="1293"/>
    </row>
    <row r="9" spans="1:14" ht="6" customHeight="1">
      <c r="A9" s="1287"/>
      <c r="B9" s="1287"/>
      <c r="C9" s="237"/>
      <c r="D9" s="238"/>
      <c r="E9" s="1288" t="s">
        <v>1443</v>
      </c>
      <c r="F9" s="1289"/>
      <c r="G9" s="1288" t="s">
        <v>1443</v>
      </c>
      <c r="H9" s="1289"/>
      <c r="I9" s="1288" t="s">
        <v>1444</v>
      </c>
      <c r="J9" s="1289"/>
      <c r="K9" s="795"/>
      <c r="L9" s="796"/>
      <c r="M9" s="1293" t="s">
        <v>1442</v>
      </c>
      <c r="N9" s="1293"/>
    </row>
    <row r="10" spans="1:14" ht="6" customHeight="1">
      <c r="A10" s="1287"/>
      <c r="B10" s="1287"/>
      <c r="C10" s="1288" t="s">
        <v>1443</v>
      </c>
      <c r="D10" s="1289"/>
      <c r="E10" s="1288"/>
      <c r="F10" s="1289"/>
      <c r="G10" s="1288"/>
      <c r="H10" s="1289"/>
      <c r="I10" s="1288"/>
      <c r="J10" s="1289"/>
      <c r="K10" s="795"/>
      <c r="L10" s="796"/>
      <c r="M10" s="1293"/>
      <c r="N10" s="1293"/>
    </row>
    <row r="11" spans="1:14" ht="6" customHeight="1">
      <c r="A11" s="1287"/>
      <c r="B11" s="1287"/>
      <c r="C11" s="1288"/>
      <c r="D11" s="1289"/>
      <c r="E11" s="1288" t="s">
        <v>1445</v>
      </c>
      <c r="F11" s="1289"/>
      <c r="G11" s="1288" t="s">
        <v>1446</v>
      </c>
      <c r="H11" s="1289"/>
      <c r="I11" s="1288" t="s">
        <v>1447</v>
      </c>
      <c r="J11" s="1289"/>
      <c r="K11" s="1288" t="s">
        <v>616</v>
      </c>
      <c r="L11" s="1289"/>
      <c r="M11" s="1293" t="s">
        <v>1448</v>
      </c>
      <c r="N11" s="1293"/>
    </row>
    <row r="12" spans="1:14" ht="6" customHeight="1">
      <c r="A12" s="1287"/>
      <c r="B12" s="1287"/>
      <c r="C12" s="1288" t="s">
        <v>1449</v>
      </c>
      <c r="D12" s="1289"/>
      <c r="E12" s="1288"/>
      <c r="F12" s="1289"/>
      <c r="G12" s="1288"/>
      <c r="H12" s="1289"/>
      <c r="I12" s="1288"/>
      <c r="J12" s="1289"/>
      <c r="K12" s="1288"/>
      <c r="L12" s="1289"/>
      <c r="M12" s="1293"/>
      <c r="N12" s="1293"/>
    </row>
    <row r="13" spans="1:14" ht="6" customHeight="1">
      <c r="A13" s="1287"/>
      <c r="B13" s="1287"/>
      <c r="C13" s="1288"/>
      <c r="D13" s="1289"/>
      <c r="E13" s="1288" t="s">
        <v>1450</v>
      </c>
      <c r="F13" s="1289"/>
      <c r="G13" s="1288" t="s">
        <v>1451</v>
      </c>
      <c r="H13" s="1289"/>
      <c r="I13" s="1288" t="s">
        <v>1452</v>
      </c>
      <c r="J13" s="1289"/>
      <c r="K13" s="1288" t="s">
        <v>1453</v>
      </c>
      <c r="L13" s="1289"/>
      <c r="M13" s="1293" t="s">
        <v>685</v>
      </c>
      <c r="N13" s="1293"/>
    </row>
    <row r="14" spans="1:14" ht="6" customHeight="1">
      <c r="A14" s="1287"/>
      <c r="B14" s="1287"/>
      <c r="C14" s="1288" t="s">
        <v>987</v>
      </c>
      <c r="D14" s="1289"/>
      <c r="E14" s="1288"/>
      <c r="F14" s="1289"/>
      <c r="G14" s="1288"/>
      <c r="H14" s="1289"/>
      <c r="I14" s="1288"/>
      <c r="J14" s="1289"/>
      <c r="K14" s="1288"/>
      <c r="L14" s="1289"/>
      <c r="M14" s="1293"/>
      <c r="N14" s="1293"/>
    </row>
    <row r="15" spans="1:14" ht="6" customHeight="1">
      <c r="A15" s="1287"/>
      <c r="B15" s="1287"/>
      <c r="C15" s="1288"/>
      <c r="D15" s="1289"/>
      <c r="E15" s="1288" t="s">
        <v>83</v>
      </c>
      <c r="F15" s="1289"/>
      <c r="G15" s="1288" t="s">
        <v>1454</v>
      </c>
      <c r="H15" s="1289"/>
      <c r="I15" s="1288" t="s">
        <v>1455</v>
      </c>
      <c r="J15" s="1289"/>
      <c r="K15" s="1288"/>
      <c r="L15" s="1289"/>
      <c r="M15" s="1293" t="s">
        <v>1456</v>
      </c>
      <c r="N15" s="1293"/>
    </row>
    <row r="16" spans="1:14" ht="6" customHeight="1">
      <c r="A16" s="1287"/>
      <c r="B16" s="1287"/>
      <c r="C16" s="237"/>
      <c r="D16" s="238"/>
      <c r="E16" s="1288"/>
      <c r="F16" s="1289"/>
      <c r="G16" s="1288"/>
      <c r="H16" s="1289"/>
      <c r="I16" s="1288"/>
      <c r="J16" s="1289"/>
      <c r="K16" s="1288"/>
      <c r="L16" s="1289"/>
      <c r="M16" s="1293"/>
      <c r="N16" s="1293"/>
    </row>
    <row r="17" spans="1:16" ht="6" customHeight="1">
      <c r="A17" s="1287"/>
      <c r="B17" s="1287"/>
      <c r="C17" s="237"/>
      <c r="D17" s="238"/>
      <c r="E17" s="1288"/>
      <c r="F17" s="1289"/>
      <c r="G17" s="1288"/>
      <c r="H17" s="1289"/>
      <c r="I17" s="1288" t="s">
        <v>1457</v>
      </c>
      <c r="J17" s="1289"/>
      <c r="K17" s="1288"/>
      <c r="L17" s="1289"/>
      <c r="M17" s="1293"/>
      <c r="N17" s="1293"/>
    </row>
    <row r="18" spans="1:16" ht="6" customHeight="1">
      <c r="A18" s="1287"/>
      <c r="B18" s="1287"/>
      <c r="C18" s="237"/>
      <c r="D18" s="238"/>
      <c r="E18" s="1288"/>
      <c r="F18" s="1289"/>
      <c r="G18" s="1288"/>
      <c r="H18" s="1289"/>
      <c r="I18" s="1288"/>
      <c r="J18" s="1289"/>
      <c r="K18" s="1288"/>
      <c r="L18" s="1289"/>
      <c r="M18" s="1293"/>
      <c r="N18" s="1293"/>
    </row>
    <row r="19" spans="1:16" ht="18" customHeight="1">
      <c r="A19" s="1287"/>
      <c r="B19" s="1287"/>
      <c r="C19" s="1049" t="s">
        <v>1458</v>
      </c>
      <c r="D19" s="1022"/>
      <c r="E19" s="1294" t="s">
        <v>1459</v>
      </c>
      <c r="F19" s="1295"/>
      <c r="G19" s="1294" t="s">
        <v>1460</v>
      </c>
      <c r="H19" s="1295"/>
      <c r="I19" s="1049" t="s">
        <v>1461</v>
      </c>
      <c r="J19" s="1022"/>
      <c r="K19" s="1294" t="s">
        <v>1462</v>
      </c>
      <c r="L19" s="1295"/>
      <c r="M19" s="1021" t="s">
        <v>1463</v>
      </c>
      <c r="N19" s="1021"/>
    </row>
    <row r="20" spans="1:16" ht="17.100000000000001" customHeight="1">
      <c r="A20" s="1287"/>
      <c r="B20" s="1287"/>
      <c r="C20" s="159" t="s">
        <v>1464</v>
      </c>
      <c r="D20" s="159" t="s">
        <v>800</v>
      </c>
      <c r="E20" s="159" t="s">
        <v>1464</v>
      </c>
      <c r="F20" s="159" t="s">
        <v>800</v>
      </c>
      <c r="G20" s="159" t="s">
        <v>1464</v>
      </c>
      <c r="H20" s="159" t="s">
        <v>800</v>
      </c>
      <c r="I20" s="159" t="s">
        <v>1464</v>
      </c>
      <c r="J20" s="159" t="s">
        <v>800</v>
      </c>
      <c r="K20" s="159" t="s">
        <v>1464</v>
      </c>
      <c r="L20" s="159" t="s">
        <v>800</v>
      </c>
      <c r="M20" s="159" t="s">
        <v>1464</v>
      </c>
      <c r="N20" s="797" t="s">
        <v>800</v>
      </c>
    </row>
    <row r="21" spans="1:16" ht="11.45" customHeight="1">
      <c r="A21" s="1287"/>
      <c r="B21" s="1287"/>
      <c r="C21" s="799" t="s">
        <v>1465</v>
      </c>
      <c r="D21" s="799" t="s">
        <v>1466</v>
      </c>
      <c r="E21" s="799" t="s">
        <v>1465</v>
      </c>
      <c r="F21" s="799" t="s">
        <v>1466</v>
      </c>
      <c r="G21" s="799" t="s">
        <v>1465</v>
      </c>
      <c r="H21" s="799" t="s">
        <v>1466</v>
      </c>
      <c r="I21" s="799" t="s">
        <v>1465</v>
      </c>
      <c r="J21" s="799" t="s">
        <v>1466</v>
      </c>
      <c r="K21" s="799" t="s">
        <v>1465</v>
      </c>
      <c r="L21" s="799" t="s">
        <v>1466</v>
      </c>
      <c r="M21" s="799" t="s">
        <v>1465</v>
      </c>
      <c r="N21" s="795" t="s">
        <v>1466</v>
      </c>
    </row>
    <row r="22" spans="1:16" ht="5.0999999999999996" customHeight="1">
      <c r="A22" s="1021"/>
      <c r="B22" s="1021"/>
      <c r="C22" s="160"/>
      <c r="D22" s="160"/>
      <c r="E22" s="160"/>
      <c r="F22" s="160"/>
      <c r="G22" s="160"/>
      <c r="H22" s="160"/>
      <c r="I22" s="160"/>
      <c r="J22" s="160"/>
      <c r="K22" s="160"/>
      <c r="L22" s="160"/>
      <c r="M22" s="160"/>
      <c r="N22" s="161"/>
    </row>
    <row r="23" spans="1:16" ht="24.95" customHeight="1">
      <c r="A23" s="162">
        <v>2014</v>
      </c>
      <c r="B23" s="163" t="s">
        <v>277</v>
      </c>
      <c r="C23" s="164">
        <v>100.5</v>
      </c>
      <c r="D23" s="164">
        <v>100.7</v>
      </c>
      <c r="E23" s="164">
        <v>102.8</v>
      </c>
      <c r="F23" s="164">
        <v>105.1</v>
      </c>
      <c r="G23" s="164">
        <v>98.3</v>
      </c>
      <c r="H23" s="164">
        <v>98.4</v>
      </c>
      <c r="I23" s="164">
        <v>95.5</v>
      </c>
      <c r="J23" s="164">
        <v>94.9</v>
      </c>
      <c r="K23" s="164">
        <v>97.7</v>
      </c>
      <c r="L23" s="164">
        <v>100.5</v>
      </c>
      <c r="M23" s="164">
        <v>96.3</v>
      </c>
      <c r="N23" s="164">
        <v>103</v>
      </c>
      <c r="O23" s="239"/>
      <c r="P23" s="240"/>
    </row>
    <row r="24" spans="1:16" ht="12" customHeight="1">
      <c r="A24" s="162">
        <v>2015</v>
      </c>
      <c r="B24" s="163" t="s">
        <v>277</v>
      </c>
      <c r="C24" s="164">
        <v>100</v>
      </c>
      <c r="D24" s="164">
        <v>100</v>
      </c>
      <c r="E24" s="164">
        <v>100</v>
      </c>
      <c r="F24" s="164">
        <v>100</v>
      </c>
      <c r="G24" s="164">
        <v>100</v>
      </c>
      <c r="H24" s="164">
        <v>100</v>
      </c>
      <c r="I24" s="164">
        <v>100</v>
      </c>
      <c r="J24" s="164">
        <v>100</v>
      </c>
      <c r="K24" s="164">
        <v>100</v>
      </c>
      <c r="L24" s="164">
        <v>100</v>
      </c>
      <c r="M24" s="164">
        <v>100</v>
      </c>
      <c r="N24" s="164">
        <v>100</v>
      </c>
      <c r="O24" s="239"/>
    </row>
    <row r="25" spans="1:16" ht="12" customHeight="1">
      <c r="A25" s="162">
        <v>2016</v>
      </c>
      <c r="B25" s="163" t="s">
        <v>277</v>
      </c>
      <c r="C25" s="164">
        <v>99.5</v>
      </c>
      <c r="D25" s="164">
        <v>100</v>
      </c>
      <c r="E25" s="164">
        <v>100.4</v>
      </c>
      <c r="F25" s="164">
        <v>100.6</v>
      </c>
      <c r="G25" s="164">
        <v>104.7</v>
      </c>
      <c r="H25" s="164">
        <v>104.4</v>
      </c>
      <c r="I25" s="164">
        <v>106.9</v>
      </c>
      <c r="J25" s="164">
        <v>108.2</v>
      </c>
      <c r="K25" s="164">
        <v>104.7</v>
      </c>
      <c r="L25" s="164">
        <v>104.5</v>
      </c>
      <c r="M25" s="164">
        <v>96.4</v>
      </c>
      <c r="N25" s="164">
        <v>103.9</v>
      </c>
    </row>
    <row r="26" spans="1:16" ht="12" customHeight="1">
      <c r="A26" s="162">
        <v>2017</v>
      </c>
      <c r="B26" s="163" t="s">
        <v>277</v>
      </c>
      <c r="C26" s="164">
        <v>104.2</v>
      </c>
      <c r="D26" s="164">
        <v>105.1</v>
      </c>
      <c r="E26" s="164">
        <v>98</v>
      </c>
      <c r="F26" s="164">
        <v>97.1</v>
      </c>
      <c r="G26" s="164">
        <v>108</v>
      </c>
      <c r="H26" s="164">
        <v>107.1</v>
      </c>
      <c r="I26" s="164">
        <v>106.3</v>
      </c>
      <c r="J26" s="164">
        <v>107.2</v>
      </c>
      <c r="K26" s="164">
        <v>110</v>
      </c>
      <c r="L26" s="164">
        <v>107.8</v>
      </c>
      <c r="M26" s="164">
        <v>103.2</v>
      </c>
      <c r="N26" s="164">
        <v>112</v>
      </c>
    </row>
    <row r="27" spans="1:16" ht="24.95" customHeight="1">
      <c r="A27" s="162">
        <v>2013</v>
      </c>
      <c r="B27" s="165" t="s">
        <v>218</v>
      </c>
      <c r="C27" s="164">
        <v>113.1</v>
      </c>
      <c r="D27" s="164">
        <v>116.9</v>
      </c>
      <c r="E27" s="164">
        <v>128</v>
      </c>
      <c r="F27" s="164">
        <v>133.69999999999999</v>
      </c>
      <c r="G27" s="164">
        <v>110.2</v>
      </c>
      <c r="H27" s="164">
        <v>111.9</v>
      </c>
      <c r="I27" s="164">
        <v>90.6</v>
      </c>
      <c r="J27" s="164">
        <v>88.7</v>
      </c>
      <c r="K27" s="164">
        <v>99.2</v>
      </c>
      <c r="L27" s="164">
        <v>102.4</v>
      </c>
      <c r="M27" s="164">
        <v>85.1</v>
      </c>
      <c r="N27" s="164">
        <v>82.1</v>
      </c>
      <c r="O27" s="241"/>
    </row>
    <row r="28" spans="1:16" ht="12" customHeight="1">
      <c r="A28" s="162"/>
      <c r="B28" s="165" t="s">
        <v>196</v>
      </c>
      <c r="C28" s="164">
        <v>118.9</v>
      </c>
      <c r="D28" s="164">
        <v>122.9</v>
      </c>
      <c r="E28" s="164">
        <v>132.1</v>
      </c>
      <c r="F28" s="164">
        <v>136.19999999999999</v>
      </c>
      <c r="G28" s="164">
        <v>111.5</v>
      </c>
      <c r="H28" s="164">
        <v>112.7</v>
      </c>
      <c r="I28" s="164">
        <v>107.8</v>
      </c>
      <c r="J28" s="164">
        <v>104.5</v>
      </c>
      <c r="K28" s="164">
        <v>105</v>
      </c>
      <c r="L28" s="164">
        <v>111.7</v>
      </c>
      <c r="M28" s="164">
        <v>106.3</v>
      </c>
      <c r="N28" s="164">
        <v>105.7</v>
      </c>
    </row>
    <row r="29" spans="1:16" ht="12" customHeight="1">
      <c r="A29" s="162"/>
      <c r="B29" s="165" t="s">
        <v>197</v>
      </c>
      <c r="C29" s="164">
        <v>120.5</v>
      </c>
      <c r="D29" s="164">
        <v>121.8</v>
      </c>
      <c r="E29" s="164">
        <v>138.80000000000001</v>
      </c>
      <c r="F29" s="164">
        <v>140.5</v>
      </c>
      <c r="G29" s="164">
        <v>112.5</v>
      </c>
      <c r="H29" s="164">
        <v>113</v>
      </c>
      <c r="I29" s="164">
        <v>115</v>
      </c>
      <c r="J29" s="164">
        <v>113.3</v>
      </c>
      <c r="K29" s="164">
        <v>106.2</v>
      </c>
      <c r="L29" s="164">
        <v>110.4</v>
      </c>
      <c r="M29" s="164">
        <v>89.6</v>
      </c>
      <c r="N29" s="164">
        <v>94.6</v>
      </c>
    </row>
    <row r="30" spans="1:16" ht="12" customHeight="1">
      <c r="A30" s="162"/>
      <c r="B30" s="165" t="s">
        <v>198</v>
      </c>
      <c r="C30" s="164">
        <v>106.2</v>
      </c>
      <c r="D30" s="164">
        <v>107.8</v>
      </c>
      <c r="E30" s="164">
        <v>108.7</v>
      </c>
      <c r="F30" s="164">
        <v>111.8</v>
      </c>
      <c r="G30" s="164">
        <v>104.8</v>
      </c>
      <c r="H30" s="164">
        <v>106.3</v>
      </c>
      <c r="I30" s="164">
        <v>110.5</v>
      </c>
      <c r="J30" s="164">
        <v>107.2</v>
      </c>
      <c r="K30" s="164">
        <v>107.5</v>
      </c>
      <c r="L30" s="164">
        <v>113.2</v>
      </c>
      <c r="M30" s="164">
        <v>94.8</v>
      </c>
      <c r="N30" s="164">
        <v>90.2</v>
      </c>
    </row>
    <row r="31" spans="1:16" ht="12" customHeight="1">
      <c r="A31" s="162"/>
      <c r="B31" s="165" t="s">
        <v>668</v>
      </c>
      <c r="C31" s="164">
        <v>62.2</v>
      </c>
      <c r="D31" s="164">
        <v>62.5</v>
      </c>
      <c r="E31" s="164">
        <v>59.3</v>
      </c>
      <c r="F31" s="164">
        <v>59.2</v>
      </c>
      <c r="G31" s="164">
        <v>67.8</v>
      </c>
      <c r="H31" s="164">
        <v>68.3</v>
      </c>
      <c r="I31" s="164">
        <v>103.8</v>
      </c>
      <c r="J31" s="164">
        <v>102</v>
      </c>
      <c r="K31" s="164">
        <v>116.4</v>
      </c>
      <c r="L31" s="164">
        <v>121.7</v>
      </c>
      <c r="M31" s="164">
        <v>102.6</v>
      </c>
      <c r="N31" s="164">
        <v>96.8</v>
      </c>
    </row>
    <row r="32" spans="1:16" ht="24" customHeight="1">
      <c r="A32" s="162">
        <v>2014</v>
      </c>
      <c r="B32" s="165" t="s">
        <v>849</v>
      </c>
      <c r="C32" s="164">
        <v>61</v>
      </c>
      <c r="D32" s="164">
        <v>59.2</v>
      </c>
      <c r="E32" s="164">
        <v>53.9</v>
      </c>
      <c r="F32" s="164">
        <v>51</v>
      </c>
      <c r="G32" s="164">
        <v>62.9</v>
      </c>
      <c r="H32" s="164">
        <v>62.2</v>
      </c>
      <c r="I32" s="164">
        <v>73.8</v>
      </c>
      <c r="J32" s="164">
        <v>71.5</v>
      </c>
      <c r="K32" s="164">
        <v>74.5</v>
      </c>
      <c r="L32" s="164">
        <v>76.599999999999994</v>
      </c>
      <c r="M32" s="164">
        <v>72.8</v>
      </c>
      <c r="N32" s="164">
        <v>72.8</v>
      </c>
    </row>
    <row r="33" spans="1:14" ht="12" customHeight="1">
      <c r="A33" s="162"/>
      <c r="B33" s="165" t="s">
        <v>56</v>
      </c>
      <c r="C33" s="164">
        <v>78.900000000000006</v>
      </c>
      <c r="D33" s="164">
        <v>78.099999999999994</v>
      </c>
      <c r="E33" s="164">
        <v>69.8</v>
      </c>
      <c r="F33" s="164">
        <v>71.5</v>
      </c>
      <c r="G33" s="164">
        <v>73.400000000000006</v>
      </c>
      <c r="H33" s="164">
        <v>72.7</v>
      </c>
      <c r="I33" s="164">
        <v>85</v>
      </c>
      <c r="J33" s="164">
        <v>83.2</v>
      </c>
      <c r="K33" s="164">
        <v>82.5</v>
      </c>
      <c r="L33" s="164">
        <v>83.8</v>
      </c>
      <c r="M33" s="164">
        <v>82.9</v>
      </c>
      <c r="N33" s="164">
        <v>89.7</v>
      </c>
    </row>
    <row r="34" spans="1:14" ht="12" customHeight="1">
      <c r="A34" s="162"/>
      <c r="B34" s="165" t="s">
        <v>61</v>
      </c>
      <c r="C34" s="164">
        <v>100.1</v>
      </c>
      <c r="D34" s="164">
        <v>100</v>
      </c>
      <c r="E34" s="164">
        <v>99.3</v>
      </c>
      <c r="F34" s="164">
        <v>103</v>
      </c>
      <c r="G34" s="164">
        <v>95</v>
      </c>
      <c r="H34" s="164">
        <v>94.7</v>
      </c>
      <c r="I34" s="164">
        <v>93.3</v>
      </c>
      <c r="J34" s="164">
        <v>92.2</v>
      </c>
      <c r="K34" s="164">
        <v>95.7</v>
      </c>
      <c r="L34" s="164">
        <v>98.7</v>
      </c>
      <c r="M34" s="164">
        <v>109.8</v>
      </c>
      <c r="N34" s="164">
        <v>126.9</v>
      </c>
    </row>
    <row r="35" spans="1:14" ht="12" customHeight="1">
      <c r="A35" s="162"/>
      <c r="B35" s="165" t="s">
        <v>62</v>
      </c>
      <c r="C35" s="164">
        <v>109.2</v>
      </c>
      <c r="D35" s="164">
        <v>110.9</v>
      </c>
      <c r="E35" s="164">
        <v>114.6</v>
      </c>
      <c r="F35" s="164">
        <v>119.1</v>
      </c>
      <c r="G35" s="164">
        <v>102.3</v>
      </c>
      <c r="H35" s="164">
        <v>102.9</v>
      </c>
      <c r="I35" s="164">
        <v>96.5</v>
      </c>
      <c r="J35" s="164">
        <v>95.5</v>
      </c>
      <c r="K35" s="164">
        <v>94.3</v>
      </c>
      <c r="L35" s="164">
        <v>97</v>
      </c>
      <c r="M35" s="164">
        <v>94.3</v>
      </c>
      <c r="N35" s="164">
        <v>108.8</v>
      </c>
    </row>
    <row r="36" spans="1:14" ht="12" customHeight="1">
      <c r="A36" s="162"/>
      <c r="B36" s="165" t="s">
        <v>703</v>
      </c>
      <c r="C36" s="164">
        <v>113.1</v>
      </c>
      <c r="D36" s="164">
        <v>112.7</v>
      </c>
      <c r="E36" s="164">
        <v>118.8</v>
      </c>
      <c r="F36" s="164">
        <v>124.4</v>
      </c>
      <c r="G36" s="164">
        <v>106.2</v>
      </c>
      <c r="H36" s="164">
        <v>106.1</v>
      </c>
      <c r="I36" s="164">
        <v>93.4</v>
      </c>
      <c r="J36" s="164">
        <v>93.8</v>
      </c>
      <c r="K36" s="164">
        <v>93.5</v>
      </c>
      <c r="L36" s="164">
        <v>96.4</v>
      </c>
      <c r="M36" s="164">
        <v>102.3</v>
      </c>
      <c r="N36" s="164">
        <v>120.2</v>
      </c>
    </row>
    <row r="37" spans="1:14" ht="12" customHeight="1">
      <c r="A37" s="162"/>
      <c r="B37" s="165" t="s">
        <v>704</v>
      </c>
      <c r="C37" s="164">
        <v>109.8</v>
      </c>
      <c r="D37" s="164">
        <v>110.9</v>
      </c>
      <c r="E37" s="164">
        <v>120.1</v>
      </c>
      <c r="F37" s="164">
        <v>123</v>
      </c>
      <c r="G37" s="164">
        <v>106.5</v>
      </c>
      <c r="H37" s="164">
        <v>106.9</v>
      </c>
      <c r="I37" s="164">
        <v>97.2</v>
      </c>
      <c r="J37" s="164">
        <v>94.3</v>
      </c>
      <c r="K37" s="164">
        <v>97.3</v>
      </c>
      <c r="L37" s="164">
        <v>100.4</v>
      </c>
      <c r="M37" s="164">
        <v>104.7</v>
      </c>
      <c r="N37" s="164">
        <v>109.8</v>
      </c>
    </row>
    <row r="38" spans="1:14" ht="12" customHeight="1">
      <c r="A38" s="162"/>
      <c r="B38" s="165" t="s">
        <v>705</v>
      </c>
      <c r="C38" s="164">
        <v>120.4</v>
      </c>
      <c r="D38" s="164">
        <v>125</v>
      </c>
      <c r="E38" s="164">
        <v>132.6</v>
      </c>
      <c r="F38" s="164">
        <v>137.30000000000001</v>
      </c>
      <c r="G38" s="164">
        <v>120.6</v>
      </c>
      <c r="H38" s="164">
        <v>121.2</v>
      </c>
      <c r="I38" s="164">
        <v>106.4</v>
      </c>
      <c r="J38" s="164">
        <v>107.1</v>
      </c>
      <c r="K38" s="164">
        <v>107.6</v>
      </c>
      <c r="L38" s="164">
        <v>111.7</v>
      </c>
      <c r="M38" s="164">
        <v>101</v>
      </c>
      <c r="N38" s="164">
        <v>107.7</v>
      </c>
    </row>
    <row r="39" spans="1:14" ht="12" customHeight="1">
      <c r="A39" s="162"/>
      <c r="B39" s="165" t="s">
        <v>218</v>
      </c>
      <c r="C39" s="164">
        <v>100.4</v>
      </c>
      <c r="D39" s="164">
        <v>102.4</v>
      </c>
      <c r="E39" s="164">
        <v>108.6</v>
      </c>
      <c r="F39" s="164">
        <v>111.7</v>
      </c>
      <c r="G39" s="164">
        <v>102.3</v>
      </c>
      <c r="H39" s="164">
        <v>102.4</v>
      </c>
      <c r="I39" s="164">
        <v>80.8</v>
      </c>
      <c r="J39" s="164">
        <v>82.4</v>
      </c>
      <c r="K39" s="164">
        <v>97.4</v>
      </c>
      <c r="L39" s="164">
        <v>102.8</v>
      </c>
      <c r="M39" s="164">
        <v>76.5</v>
      </c>
      <c r="N39" s="164">
        <v>73</v>
      </c>
    </row>
    <row r="40" spans="1:14" ht="12" customHeight="1">
      <c r="A40" s="162"/>
      <c r="B40" s="165" t="s">
        <v>196</v>
      </c>
      <c r="C40" s="164">
        <v>120.1</v>
      </c>
      <c r="D40" s="164">
        <v>121.3</v>
      </c>
      <c r="E40" s="164">
        <v>130.19999999999999</v>
      </c>
      <c r="F40" s="164">
        <v>132.80000000000001</v>
      </c>
      <c r="G40" s="164">
        <v>117.2</v>
      </c>
      <c r="H40" s="164">
        <v>117.9</v>
      </c>
      <c r="I40" s="164">
        <v>105.8</v>
      </c>
      <c r="J40" s="164">
        <v>106.7</v>
      </c>
      <c r="K40" s="164">
        <v>103.5</v>
      </c>
      <c r="L40" s="164">
        <v>105.1</v>
      </c>
      <c r="M40" s="164">
        <v>104.5</v>
      </c>
      <c r="N40" s="164">
        <v>113.6</v>
      </c>
    </row>
    <row r="41" spans="1:14" ht="12" customHeight="1">
      <c r="A41" s="162"/>
      <c r="B41" s="165" t="s">
        <v>197</v>
      </c>
      <c r="C41" s="164">
        <v>118.4</v>
      </c>
      <c r="D41" s="164">
        <v>117.7</v>
      </c>
      <c r="E41" s="164">
        <v>128.4</v>
      </c>
      <c r="F41" s="164">
        <v>130.4</v>
      </c>
      <c r="G41" s="164">
        <v>116.6</v>
      </c>
      <c r="H41" s="164">
        <v>116.3</v>
      </c>
      <c r="I41" s="164">
        <v>105.8</v>
      </c>
      <c r="J41" s="164">
        <v>104.9</v>
      </c>
      <c r="K41" s="164">
        <v>104.5</v>
      </c>
      <c r="L41" s="164">
        <v>105.5</v>
      </c>
      <c r="M41" s="164">
        <v>94</v>
      </c>
      <c r="N41" s="164">
        <v>113.4</v>
      </c>
    </row>
    <row r="42" spans="1:14" ht="12" customHeight="1">
      <c r="A42" s="162"/>
      <c r="B42" s="165" t="s">
        <v>198</v>
      </c>
      <c r="C42" s="164">
        <v>105</v>
      </c>
      <c r="D42" s="164">
        <v>104.5</v>
      </c>
      <c r="E42" s="164">
        <v>99.9</v>
      </c>
      <c r="F42" s="164">
        <v>102.4</v>
      </c>
      <c r="G42" s="164">
        <v>101.9</v>
      </c>
      <c r="H42" s="164">
        <v>102.4</v>
      </c>
      <c r="I42" s="164">
        <v>105.7</v>
      </c>
      <c r="J42" s="164">
        <v>103</v>
      </c>
      <c r="K42" s="164">
        <v>108.5</v>
      </c>
      <c r="L42" s="164">
        <v>114.1</v>
      </c>
      <c r="M42" s="164">
        <v>92.6</v>
      </c>
      <c r="N42" s="164">
        <v>91.6</v>
      </c>
    </row>
    <row r="43" spans="1:14" ht="12" customHeight="1">
      <c r="A43" s="162"/>
      <c r="B43" s="165" t="s">
        <v>668</v>
      </c>
      <c r="C43" s="164">
        <v>69</v>
      </c>
      <c r="D43" s="164">
        <v>65.7</v>
      </c>
      <c r="E43" s="164">
        <v>57.3</v>
      </c>
      <c r="F43" s="164">
        <v>55.1</v>
      </c>
      <c r="G43" s="164">
        <v>75.2</v>
      </c>
      <c r="H43" s="164">
        <v>75.2</v>
      </c>
      <c r="I43" s="164">
        <v>102.6</v>
      </c>
      <c r="J43" s="164">
        <v>104.1</v>
      </c>
      <c r="K43" s="164">
        <v>112.9</v>
      </c>
      <c r="L43" s="164">
        <v>114.1</v>
      </c>
      <c r="M43" s="164">
        <v>119.7</v>
      </c>
      <c r="N43" s="164">
        <v>108.7</v>
      </c>
    </row>
    <row r="44" spans="1:14" ht="24" customHeight="1">
      <c r="A44" s="162">
        <v>2015</v>
      </c>
      <c r="B44" s="165" t="s">
        <v>849</v>
      </c>
      <c r="C44" s="164">
        <v>53.9</v>
      </c>
      <c r="D44" s="164">
        <v>49.5</v>
      </c>
      <c r="E44" s="164">
        <v>40.5</v>
      </c>
      <c r="F44" s="164">
        <v>37</v>
      </c>
      <c r="G44" s="164">
        <v>56.7</v>
      </c>
      <c r="H44" s="164">
        <v>55.8</v>
      </c>
      <c r="I44" s="164">
        <v>67.900000000000006</v>
      </c>
      <c r="J44" s="164">
        <v>68.3</v>
      </c>
      <c r="K44" s="164">
        <v>68.5</v>
      </c>
      <c r="L44" s="164">
        <v>67.900000000000006</v>
      </c>
      <c r="M44" s="164">
        <v>68.7</v>
      </c>
      <c r="N44" s="164">
        <v>79</v>
      </c>
    </row>
    <row r="45" spans="1:14" ht="12" customHeight="1">
      <c r="A45" s="162"/>
      <c r="B45" s="165" t="s">
        <v>56</v>
      </c>
      <c r="C45" s="164">
        <v>62.8</v>
      </c>
      <c r="D45" s="164">
        <v>59.5</v>
      </c>
      <c r="E45" s="164">
        <v>51.4</v>
      </c>
      <c r="F45" s="164">
        <v>47.4</v>
      </c>
      <c r="G45" s="164">
        <v>66.900000000000006</v>
      </c>
      <c r="H45" s="164">
        <v>66.3</v>
      </c>
      <c r="I45" s="164">
        <v>81.8</v>
      </c>
      <c r="J45" s="164">
        <v>81.5</v>
      </c>
      <c r="K45" s="164">
        <v>79.2</v>
      </c>
      <c r="L45" s="164">
        <v>78.7</v>
      </c>
      <c r="M45" s="164">
        <v>82.9</v>
      </c>
      <c r="N45" s="164">
        <v>94.4</v>
      </c>
    </row>
    <row r="46" spans="1:14" ht="12" customHeight="1">
      <c r="A46" s="162"/>
      <c r="B46" s="165" t="s">
        <v>61</v>
      </c>
      <c r="C46" s="164">
        <v>106.9</v>
      </c>
      <c r="D46" s="164">
        <v>105.4</v>
      </c>
      <c r="E46" s="164">
        <v>101.8</v>
      </c>
      <c r="F46" s="164">
        <v>101.8</v>
      </c>
      <c r="G46" s="164">
        <v>100.4</v>
      </c>
      <c r="H46" s="164">
        <v>99</v>
      </c>
      <c r="I46" s="164">
        <v>100.6</v>
      </c>
      <c r="J46" s="164">
        <v>101.2</v>
      </c>
      <c r="K46" s="164">
        <v>100</v>
      </c>
      <c r="L46" s="164">
        <v>96.3</v>
      </c>
      <c r="M46" s="164">
        <v>125.9</v>
      </c>
      <c r="N46" s="164">
        <v>130.69999999999999</v>
      </c>
    </row>
    <row r="47" spans="1:14" ht="12" customHeight="1">
      <c r="A47" s="162"/>
      <c r="B47" s="165" t="s">
        <v>62</v>
      </c>
      <c r="C47" s="164">
        <v>109.8</v>
      </c>
      <c r="D47" s="164">
        <v>109.9</v>
      </c>
      <c r="E47" s="164">
        <v>106.5</v>
      </c>
      <c r="F47" s="164">
        <v>107.4</v>
      </c>
      <c r="G47" s="164">
        <v>105.6</v>
      </c>
      <c r="H47" s="164">
        <v>105.6</v>
      </c>
      <c r="I47" s="164">
        <v>94.5</v>
      </c>
      <c r="J47" s="164">
        <v>95.4</v>
      </c>
      <c r="K47" s="164">
        <v>96.2</v>
      </c>
      <c r="L47" s="164">
        <v>94.4</v>
      </c>
      <c r="M47" s="164">
        <v>112.4</v>
      </c>
      <c r="N47" s="164">
        <v>115.7</v>
      </c>
    </row>
    <row r="48" spans="1:14" ht="12" customHeight="1">
      <c r="A48" s="162"/>
      <c r="B48" s="165" t="s">
        <v>703</v>
      </c>
      <c r="C48" s="164">
        <v>103.9</v>
      </c>
      <c r="D48" s="164">
        <v>103.7</v>
      </c>
      <c r="E48" s="164">
        <v>109</v>
      </c>
      <c r="F48" s="164">
        <v>109.8</v>
      </c>
      <c r="G48" s="164">
        <v>100.9</v>
      </c>
      <c r="H48" s="164">
        <v>101.4</v>
      </c>
      <c r="I48" s="164">
        <v>87.4</v>
      </c>
      <c r="J48" s="164">
        <v>87.7</v>
      </c>
      <c r="K48" s="164">
        <v>91.4</v>
      </c>
      <c r="L48" s="164">
        <v>90.7</v>
      </c>
      <c r="M48" s="164">
        <v>99.2</v>
      </c>
      <c r="N48" s="164">
        <v>107.1</v>
      </c>
    </row>
    <row r="49" spans="1:14" ht="12" customHeight="1">
      <c r="A49" s="162"/>
      <c r="B49" s="165" t="s">
        <v>704</v>
      </c>
      <c r="C49" s="164">
        <v>123.2</v>
      </c>
      <c r="D49" s="164">
        <v>122.9</v>
      </c>
      <c r="E49" s="164">
        <v>129.80000000000001</v>
      </c>
      <c r="F49" s="164">
        <v>131.80000000000001</v>
      </c>
      <c r="G49" s="164">
        <v>118.8</v>
      </c>
      <c r="H49" s="164">
        <v>118.4</v>
      </c>
      <c r="I49" s="164">
        <v>104.4</v>
      </c>
      <c r="J49" s="164">
        <v>104.8</v>
      </c>
      <c r="K49" s="164">
        <v>107.5</v>
      </c>
      <c r="L49" s="164">
        <v>104.9</v>
      </c>
      <c r="M49" s="164">
        <v>123.7</v>
      </c>
      <c r="N49" s="164">
        <v>121.9</v>
      </c>
    </row>
    <row r="50" spans="1:14" ht="12" customHeight="1">
      <c r="A50" s="162"/>
      <c r="B50" s="165" t="s">
        <v>705</v>
      </c>
      <c r="C50" s="164">
        <v>122.4</v>
      </c>
      <c r="D50" s="164">
        <v>125.7</v>
      </c>
      <c r="E50" s="164">
        <v>131.19999999999999</v>
      </c>
      <c r="F50" s="164">
        <v>134.19999999999999</v>
      </c>
      <c r="G50" s="164">
        <v>120.6</v>
      </c>
      <c r="H50" s="164">
        <v>121.5</v>
      </c>
      <c r="I50" s="164">
        <v>110.8</v>
      </c>
      <c r="J50" s="164">
        <v>109.5</v>
      </c>
      <c r="K50" s="164">
        <v>107</v>
      </c>
      <c r="L50" s="164">
        <v>107.1</v>
      </c>
      <c r="M50" s="164">
        <v>110.3</v>
      </c>
      <c r="N50" s="164">
        <v>102.5</v>
      </c>
    </row>
    <row r="51" spans="1:14" ht="12" customHeight="1">
      <c r="A51" s="162"/>
      <c r="B51" s="165" t="s">
        <v>218</v>
      </c>
      <c r="C51" s="164">
        <v>102.5</v>
      </c>
      <c r="D51" s="164">
        <v>104.8</v>
      </c>
      <c r="E51" s="164">
        <v>107.2</v>
      </c>
      <c r="F51" s="164">
        <v>108.4</v>
      </c>
      <c r="G51" s="164">
        <v>103.1</v>
      </c>
      <c r="H51" s="164">
        <v>103.9</v>
      </c>
      <c r="I51" s="164">
        <v>96.9</v>
      </c>
      <c r="J51" s="164">
        <v>97.9</v>
      </c>
      <c r="K51" s="164">
        <v>98.3</v>
      </c>
      <c r="L51" s="164">
        <v>101.6</v>
      </c>
      <c r="M51" s="164">
        <v>86.8</v>
      </c>
      <c r="N51" s="164">
        <v>73.099999999999994</v>
      </c>
    </row>
    <row r="52" spans="1:14" ht="12" customHeight="1">
      <c r="A52" s="162"/>
      <c r="B52" s="165" t="s">
        <v>196</v>
      </c>
      <c r="C52" s="164">
        <v>120</v>
      </c>
      <c r="D52" s="164">
        <v>120.8</v>
      </c>
      <c r="E52" s="164">
        <v>128.6</v>
      </c>
      <c r="F52" s="164">
        <v>129</v>
      </c>
      <c r="G52" s="164">
        <v>118.9</v>
      </c>
      <c r="H52" s="164">
        <v>118.6</v>
      </c>
      <c r="I52" s="164">
        <v>111.6</v>
      </c>
      <c r="J52" s="164">
        <v>111.7</v>
      </c>
      <c r="K52" s="164">
        <v>104.6</v>
      </c>
      <c r="L52" s="164">
        <v>107.3</v>
      </c>
      <c r="M52" s="164">
        <v>84.7</v>
      </c>
      <c r="N52" s="164">
        <v>96.9</v>
      </c>
    </row>
    <row r="53" spans="1:14" ht="12" customHeight="1">
      <c r="A53" s="162"/>
      <c r="B53" s="165" t="s">
        <v>197</v>
      </c>
      <c r="C53" s="164">
        <v>120.8</v>
      </c>
      <c r="D53" s="164">
        <v>120.9</v>
      </c>
      <c r="E53" s="164">
        <v>125.3</v>
      </c>
      <c r="F53" s="164">
        <v>126.5</v>
      </c>
      <c r="G53" s="164">
        <v>119.6</v>
      </c>
      <c r="H53" s="164">
        <v>120.3</v>
      </c>
      <c r="I53" s="164">
        <v>111.1</v>
      </c>
      <c r="J53" s="164">
        <v>109.8</v>
      </c>
      <c r="K53" s="164">
        <v>109.2</v>
      </c>
      <c r="L53" s="164">
        <v>107.3</v>
      </c>
      <c r="M53" s="164">
        <v>98.3</v>
      </c>
      <c r="N53" s="164">
        <v>98.6</v>
      </c>
    </row>
    <row r="54" spans="1:14" ht="12" customHeight="1">
      <c r="A54" s="162"/>
      <c r="B54" s="165" t="s">
        <v>198</v>
      </c>
      <c r="C54" s="164">
        <v>109.3</v>
      </c>
      <c r="D54" s="164">
        <v>109.8</v>
      </c>
      <c r="E54" s="164">
        <v>105</v>
      </c>
      <c r="F54" s="164">
        <v>105.3</v>
      </c>
      <c r="G54" s="164">
        <v>109</v>
      </c>
      <c r="H54" s="164">
        <v>109.5</v>
      </c>
      <c r="I54" s="164">
        <v>116.8</v>
      </c>
      <c r="J54" s="164">
        <v>116.2</v>
      </c>
      <c r="K54" s="164">
        <v>112.5</v>
      </c>
      <c r="L54" s="164">
        <v>116.9</v>
      </c>
      <c r="M54" s="164">
        <v>99</v>
      </c>
      <c r="N54" s="164">
        <v>90.8</v>
      </c>
    </row>
    <row r="55" spans="1:14" ht="12" customHeight="1">
      <c r="A55" s="162"/>
      <c r="B55" s="165" t="s">
        <v>668</v>
      </c>
      <c r="C55" s="164">
        <v>64.3</v>
      </c>
      <c r="D55" s="164">
        <v>67.099999999999994</v>
      </c>
      <c r="E55" s="164">
        <v>63.6</v>
      </c>
      <c r="F55" s="164">
        <v>61.3</v>
      </c>
      <c r="G55" s="164">
        <v>79.599999999999994</v>
      </c>
      <c r="H55" s="164">
        <v>79.7</v>
      </c>
      <c r="I55" s="164">
        <v>116.2</v>
      </c>
      <c r="J55" s="164">
        <v>116</v>
      </c>
      <c r="K55" s="164">
        <v>125.6</v>
      </c>
      <c r="L55" s="164">
        <v>127</v>
      </c>
      <c r="M55" s="164">
        <v>108.1</v>
      </c>
      <c r="N55" s="164">
        <v>89.4</v>
      </c>
    </row>
    <row r="56" spans="1:14" ht="24" customHeight="1">
      <c r="A56" s="162">
        <v>2016</v>
      </c>
      <c r="B56" s="165" t="s">
        <v>849</v>
      </c>
      <c r="C56" s="164">
        <v>44.7</v>
      </c>
      <c r="D56" s="164">
        <v>40.6</v>
      </c>
      <c r="E56" s="164">
        <v>39</v>
      </c>
      <c r="F56" s="164">
        <v>33.6</v>
      </c>
      <c r="G56" s="164">
        <v>56.6</v>
      </c>
      <c r="H56" s="164">
        <v>55.1</v>
      </c>
      <c r="I56" s="164">
        <v>67.099999999999994</v>
      </c>
      <c r="J56" s="164">
        <v>67</v>
      </c>
      <c r="K56" s="164">
        <v>70.900000000000006</v>
      </c>
      <c r="L56" s="164">
        <v>69.599999999999994</v>
      </c>
      <c r="M56" s="164">
        <v>64.2</v>
      </c>
      <c r="N56" s="164">
        <v>71.7</v>
      </c>
    </row>
    <row r="57" spans="1:14" ht="12" customHeight="1">
      <c r="A57" s="162"/>
      <c r="B57" s="165" t="s">
        <v>56</v>
      </c>
      <c r="C57" s="164">
        <v>77.400000000000006</v>
      </c>
      <c r="D57" s="164">
        <v>75.8</v>
      </c>
      <c r="E57" s="164">
        <v>68.099999999999994</v>
      </c>
      <c r="F57" s="164">
        <v>66.7</v>
      </c>
      <c r="G57" s="164">
        <v>84.4</v>
      </c>
      <c r="H57" s="164">
        <v>83.4</v>
      </c>
      <c r="I57" s="164">
        <v>97.8</v>
      </c>
      <c r="J57" s="164">
        <v>99</v>
      </c>
      <c r="K57" s="164">
        <v>89.2</v>
      </c>
      <c r="L57" s="164">
        <v>86.6</v>
      </c>
      <c r="M57" s="164">
        <v>100.1</v>
      </c>
      <c r="N57" s="164">
        <v>92.4</v>
      </c>
    </row>
    <row r="58" spans="1:14" ht="12" customHeight="1">
      <c r="A58" s="162"/>
      <c r="B58" s="165" t="s">
        <v>61</v>
      </c>
      <c r="C58" s="164">
        <v>97.1</v>
      </c>
      <c r="D58" s="164">
        <v>96.7</v>
      </c>
      <c r="E58" s="164">
        <v>98.3</v>
      </c>
      <c r="F58" s="164">
        <v>99.4</v>
      </c>
      <c r="G58" s="164">
        <v>99.2</v>
      </c>
      <c r="H58" s="164">
        <v>97.9</v>
      </c>
      <c r="I58" s="164">
        <v>105.1</v>
      </c>
      <c r="J58" s="164">
        <v>106.4</v>
      </c>
      <c r="K58" s="164">
        <v>106</v>
      </c>
      <c r="L58" s="164">
        <v>104.1</v>
      </c>
      <c r="M58" s="164">
        <v>107.8</v>
      </c>
      <c r="N58" s="164">
        <v>116.3</v>
      </c>
    </row>
    <row r="59" spans="1:14" ht="12" customHeight="1">
      <c r="A59" s="162"/>
      <c r="B59" s="165" t="s">
        <v>62</v>
      </c>
      <c r="C59" s="164">
        <v>114.6</v>
      </c>
      <c r="D59" s="164">
        <v>115.8</v>
      </c>
      <c r="E59" s="164">
        <v>116.7</v>
      </c>
      <c r="F59" s="164">
        <v>118.3</v>
      </c>
      <c r="G59" s="164">
        <v>114.8</v>
      </c>
      <c r="H59" s="164">
        <v>113.8</v>
      </c>
      <c r="I59" s="164">
        <v>106.7</v>
      </c>
      <c r="J59" s="164">
        <v>107.6</v>
      </c>
      <c r="K59" s="164">
        <v>105.4</v>
      </c>
      <c r="L59" s="164">
        <v>104.7</v>
      </c>
      <c r="M59" s="164">
        <v>107</v>
      </c>
      <c r="N59" s="164">
        <v>109.2</v>
      </c>
    </row>
    <row r="60" spans="1:14" ht="12" customHeight="1">
      <c r="A60" s="162"/>
      <c r="B60" s="165" t="s">
        <v>703</v>
      </c>
      <c r="C60" s="164">
        <v>106.2</v>
      </c>
      <c r="D60" s="164">
        <v>105.6</v>
      </c>
      <c r="E60" s="164">
        <v>112.7</v>
      </c>
      <c r="F60" s="164">
        <v>114.7</v>
      </c>
      <c r="G60" s="164">
        <v>110.1</v>
      </c>
      <c r="H60" s="164">
        <v>110</v>
      </c>
      <c r="I60" s="164">
        <v>101.4</v>
      </c>
      <c r="J60" s="164">
        <v>103.8</v>
      </c>
      <c r="K60" s="164">
        <v>103.7</v>
      </c>
      <c r="L60" s="164">
        <v>101</v>
      </c>
      <c r="M60" s="164">
        <v>94.4</v>
      </c>
      <c r="N60" s="164">
        <v>118.8</v>
      </c>
    </row>
    <row r="61" spans="1:14" ht="12" customHeight="1">
      <c r="A61" s="162"/>
      <c r="B61" s="165" t="s">
        <v>704</v>
      </c>
      <c r="C61" s="164">
        <v>122.3</v>
      </c>
      <c r="D61" s="164">
        <v>122.9</v>
      </c>
      <c r="E61" s="164">
        <v>126.5</v>
      </c>
      <c r="F61" s="164">
        <v>129</v>
      </c>
      <c r="G61" s="164">
        <v>127.5</v>
      </c>
      <c r="H61" s="164">
        <v>127.3</v>
      </c>
      <c r="I61" s="164">
        <v>122.6</v>
      </c>
      <c r="J61" s="164">
        <v>120.2</v>
      </c>
      <c r="K61" s="164">
        <v>120.1</v>
      </c>
      <c r="L61" s="164">
        <v>120.7</v>
      </c>
      <c r="M61" s="164">
        <v>108</v>
      </c>
      <c r="N61" s="164">
        <v>115.7</v>
      </c>
    </row>
    <row r="62" spans="1:14" ht="12" customHeight="1">
      <c r="A62" s="162"/>
      <c r="B62" s="165" t="s">
        <v>705</v>
      </c>
      <c r="C62" s="164">
        <v>111</v>
      </c>
      <c r="D62" s="164">
        <v>113.7</v>
      </c>
      <c r="E62" s="164">
        <v>116.8</v>
      </c>
      <c r="F62" s="164">
        <v>118.8</v>
      </c>
      <c r="G62" s="164">
        <v>116.7</v>
      </c>
      <c r="H62" s="164">
        <v>116.9</v>
      </c>
      <c r="I62" s="164">
        <v>107.2</v>
      </c>
      <c r="J62" s="164">
        <v>108.5</v>
      </c>
      <c r="K62" s="164">
        <v>101</v>
      </c>
      <c r="L62" s="164">
        <v>101.4</v>
      </c>
      <c r="M62" s="164">
        <v>85.4</v>
      </c>
      <c r="N62" s="164">
        <v>105.3</v>
      </c>
    </row>
    <row r="63" spans="1:14" ht="12" customHeight="1">
      <c r="A63" s="162"/>
      <c r="B63" s="165" t="s">
        <v>218</v>
      </c>
      <c r="C63" s="164">
        <v>110.1</v>
      </c>
      <c r="D63" s="164">
        <v>114.3</v>
      </c>
      <c r="E63" s="164">
        <v>117.9</v>
      </c>
      <c r="F63" s="164">
        <v>121.2</v>
      </c>
      <c r="G63" s="164">
        <v>117.1</v>
      </c>
      <c r="H63" s="164">
        <v>118.1</v>
      </c>
      <c r="I63" s="164">
        <v>101.8</v>
      </c>
      <c r="J63" s="164">
        <v>105.5</v>
      </c>
      <c r="K63" s="164">
        <v>107.1</v>
      </c>
      <c r="L63" s="164">
        <v>106.7</v>
      </c>
      <c r="M63" s="164">
        <v>86.3</v>
      </c>
      <c r="N63" s="164">
        <v>86.8</v>
      </c>
    </row>
    <row r="64" spans="1:14" ht="12" customHeight="1">
      <c r="A64" s="162"/>
      <c r="B64" s="165" t="s">
        <v>196</v>
      </c>
      <c r="C64" s="164">
        <v>122.8</v>
      </c>
      <c r="D64" s="164">
        <v>124.3</v>
      </c>
      <c r="E64" s="164">
        <v>128.1</v>
      </c>
      <c r="F64" s="164">
        <v>127.9</v>
      </c>
      <c r="G64" s="164">
        <v>124.2</v>
      </c>
      <c r="H64" s="164">
        <v>124.6</v>
      </c>
      <c r="I64" s="164">
        <v>119.2</v>
      </c>
      <c r="J64" s="164">
        <v>121.1</v>
      </c>
      <c r="K64" s="164">
        <v>113.4</v>
      </c>
      <c r="L64" s="164">
        <v>115.7</v>
      </c>
      <c r="M64" s="164">
        <v>104.6</v>
      </c>
      <c r="N64" s="164">
        <v>111.2</v>
      </c>
    </row>
    <row r="65" spans="1:15" ht="12" customHeight="1">
      <c r="A65" s="162"/>
      <c r="B65" s="165" t="s">
        <v>197</v>
      </c>
      <c r="C65" s="164">
        <v>106.6</v>
      </c>
      <c r="D65" s="164">
        <v>109</v>
      </c>
      <c r="E65" s="164">
        <v>114.4</v>
      </c>
      <c r="F65" s="164">
        <v>114.8</v>
      </c>
      <c r="G65" s="164">
        <v>113.7</v>
      </c>
      <c r="H65" s="164">
        <v>113</v>
      </c>
      <c r="I65" s="164">
        <v>111</v>
      </c>
      <c r="J65" s="164">
        <v>113.9</v>
      </c>
      <c r="K65" s="164">
        <v>102.9</v>
      </c>
      <c r="L65" s="164">
        <v>102.7</v>
      </c>
      <c r="M65" s="164">
        <v>85.9</v>
      </c>
      <c r="N65" s="164">
        <v>102.4</v>
      </c>
    </row>
    <row r="66" spans="1:15" ht="12" customHeight="1">
      <c r="A66" s="162"/>
      <c r="B66" s="165" t="s">
        <v>198</v>
      </c>
      <c r="C66" s="164">
        <v>110.6</v>
      </c>
      <c r="D66" s="164">
        <v>112.2</v>
      </c>
      <c r="E66" s="164">
        <v>106</v>
      </c>
      <c r="F66" s="164">
        <v>105.2</v>
      </c>
      <c r="G66" s="164">
        <v>110.8</v>
      </c>
      <c r="H66" s="164">
        <v>110.5</v>
      </c>
      <c r="I66" s="164">
        <v>119.5</v>
      </c>
      <c r="J66" s="164">
        <v>121.7</v>
      </c>
      <c r="K66" s="164">
        <v>116.6</v>
      </c>
      <c r="L66" s="164">
        <v>118</v>
      </c>
      <c r="M66" s="164">
        <v>113.8</v>
      </c>
      <c r="N66" s="164">
        <v>108.6</v>
      </c>
    </row>
    <row r="67" spans="1:15" ht="12" customHeight="1">
      <c r="A67" s="162"/>
      <c r="B67" s="165" t="s">
        <v>668</v>
      </c>
      <c r="C67" s="164">
        <v>70.5</v>
      </c>
      <c r="D67" s="164">
        <v>69.599999999999994</v>
      </c>
      <c r="E67" s="164">
        <v>60.4</v>
      </c>
      <c r="F67" s="164">
        <v>57.3</v>
      </c>
      <c r="G67" s="164">
        <v>81</v>
      </c>
      <c r="H67" s="164">
        <v>81.8</v>
      </c>
      <c r="I67" s="164">
        <v>123.9</v>
      </c>
      <c r="J67" s="164">
        <v>124.2</v>
      </c>
      <c r="K67" s="164">
        <v>119.6</v>
      </c>
      <c r="L67" s="164">
        <v>122.6</v>
      </c>
      <c r="M67" s="164">
        <v>99.7</v>
      </c>
      <c r="N67" s="164">
        <v>107.9</v>
      </c>
    </row>
    <row r="68" spans="1:15" ht="24" customHeight="1">
      <c r="A68" s="162">
        <v>2017</v>
      </c>
      <c r="B68" s="165" t="s">
        <v>849</v>
      </c>
      <c r="C68" s="164">
        <v>41.9</v>
      </c>
      <c r="D68" s="164">
        <v>37.6</v>
      </c>
      <c r="E68" s="164">
        <v>35.299999999999997</v>
      </c>
      <c r="F68" s="164">
        <v>28.8</v>
      </c>
      <c r="G68" s="164">
        <v>53.4</v>
      </c>
      <c r="H68" s="164">
        <v>51.3</v>
      </c>
      <c r="I68" s="164">
        <v>73.599999999999994</v>
      </c>
      <c r="J68" s="164">
        <v>74.900000000000006</v>
      </c>
      <c r="K68" s="164">
        <v>76.7</v>
      </c>
      <c r="L68" s="164">
        <v>75.5</v>
      </c>
      <c r="M68" s="164">
        <v>77.400000000000006</v>
      </c>
      <c r="N68" s="164">
        <v>79.900000000000006</v>
      </c>
    </row>
    <row r="69" spans="1:15" ht="12" customHeight="1">
      <c r="A69" s="162"/>
      <c r="B69" s="165" t="s">
        <v>56</v>
      </c>
      <c r="C69" s="164">
        <v>79.8</v>
      </c>
      <c r="D69" s="164">
        <v>77.599999999999994</v>
      </c>
      <c r="E69" s="164">
        <v>64.7</v>
      </c>
      <c r="F69" s="164">
        <v>61.8</v>
      </c>
      <c r="G69" s="164">
        <v>78</v>
      </c>
      <c r="H69" s="164">
        <v>76.3</v>
      </c>
      <c r="I69" s="164">
        <v>88.2</v>
      </c>
      <c r="J69" s="164">
        <v>88.1</v>
      </c>
      <c r="K69" s="164">
        <v>85.3</v>
      </c>
      <c r="L69" s="164">
        <v>84.1</v>
      </c>
      <c r="M69" s="164">
        <v>93</v>
      </c>
      <c r="N69" s="164">
        <v>96.3</v>
      </c>
      <c r="O69" s="241"/>
    </row>
    <row r="70" spans="1:15" ht="12" customHeight="1">
      <c r="A70" s="162"/>
      <c r="B70" s="165" t="s">
        <v>61</v>
      </c>
      <c r="C70" s="164">
        <v>123.9</v>
      </c>
      <c r="D70" s="164">
        <v>124.2</v>
      </c>
      <c r="E70" s="164">
        <v>111.6</v>
      </c>
      <c r="F70" s="164">
        <v>111.5</v>
      </c>
      <c r="G70" s="164">
        <v>123.5</v>
      </c>
      <c r="H70" s="164">
        <v>122.3</v>
      </c>
      <c r="I70" s="164">
        <v>120.7</v>
      </c>
      <c r="J70" s="164">
        <v>121.4</v>
      </c>
      <c r="K70" s="164">
        <v>121.2</v>
      </c>
      <c r="L70" s="164">
        <v>117.5</v>
      </c>
      <c r="M70" s="164">
        <v>130.80000000000001</v>
      </c>
      <c r="N70" s="164">
        <v>151.80000000000001</v>
      </c>
    </row>
    <row r="71" spans="1:15" ht="12" customHeight="1">
      <c r="A71" s="162"/>
      <c r="B71" s="165" t="s">
        <v>62</v>
      </c>
      <c r="C71" s="164">
        <v>106</v>
      </c>
      <c r="D71" s="164">
        <v>106.9</v>
      </c>
      <c r="E71" s="164">
        <v>102.4</v>
      </c>
      <c r="F71" s="164">
        <v>101.3</v>
      </c>
      <c r="G71" s="164">
        <v>110.1</v>
      </c>
      <c r="H71" s="164">
        <v>110.1</v>
      </c>
      <c r="I71" s="164">
        <v>95.2</v>
      </c>
      <c r="J71" s="164">
        <v>97.3</v>
      </c>
      <c r="K71" s="164">
        <v>93.9</v>
      </c>
      <c r="L71" s="164">
        <v>93.6</v>
      </c>
      <c r="M71" s="164">
        <v>102.4</v>
      </c>
      <c r="N71" s="164">
        <v>130.4</v>
      </c>
    </row>
    <row r="72" spans="1:15" ht="12" customHeight="1">
      <c r="A72" s="162"/>
      <c r="B72" s="165" t="s">
        <v>703</v>
      </c>
      <c r="C72" s="164">
        <v>125.3</v>
      </c>
      <c r="D72" s="164">
        <v>126.7</v>
      </c>
      <c r="E72" s="164">
        <v>122.6</v>
      </c>
      <c r="F72" s="164">
        <v>123.5</v>
      </c>
      <c r="G72" s="164">
        <v>125.5</v>
      </c>
      <c r="H72" s="164">
        <v>124.5</v>
      </c>
      <c r="I72" s="164">
        <v>113</v>
      </c>
      <c r="J72" s="164">
        <v>113.4</v>
      </c>
      <c r="K72" s="164">
        <v>110.1</v>
      </c>
      <c r="L72" s="164">
        <v>107.8</v>
      </c>
      <c r="M72" s="164">
        <v>115.6</v>
      </c>
      <c r="N72" s="164">
        <v>138.6</v>
      </c>
    </row>
    <row r="73" spans="1:15" ht="12" customHeight="1">
      <c r="A73" s="162"/>
      <c r="B73" s="165" t="s">
        <v>704</v>
      </c>
      <c r="C73" s="164">
        <v>121.3</v>
      </c>
      <c r="D73" s="164">
        <v>121.7</v>
      </c>
      <c r="E73" s="164">
        <v>122.2</v>
      </c>
      <c r="F73" s="164">
        <v>121.4</v>
      </c>
      <c r="G73" s="164">
        <v>126.4</v>
      </c>
      <c r="H73" s="164">
        <v>124.9</v>
      </c>
      <c r="I73" s="164">
        <v>111.3</v>
      </c>
      <c r="J73" s="164">
        <v>110.5</v>
      </c>
      <c r="K73" s="164">
        <v>115.2</v>
      </c>
      <c r="L73" s="164">
        <v>113.5</v>
      </c>
      <c r="M73" s="164">
        <v>103</v>
      </c>
      <c r="N73" s="164">
        <v>112.6</v>
      </c>
    </row>
    <row r="74" spans="1:15" ht="12" customHeight="1">
      <c r="A74" s="162"/>
      <c r="B74" s="165" t="s">
        <v>705</v>
      </c>
      <c r="C74" s="164">
        <v>116.7</v>
      </c>
      <c r="D74" s="164">
        <v>120</v>
      </c>
      <c r="E74" s="164">
        <v>112.8</v>
      </c>
      <c r="F74" s="164">
        <v>113.3</v>
      </c>
      <c r="G74" s="164">
        <v>123.5</v>
      </c>
      <c r="H74" s="164">
        <v>123.3</v>
      </c>
      <c r="I74" s="164">
        <v>108.6</v>
      </c>
      <c r="J74" s="164">
        <v>109.8</v>
      </c>
      <c r="K74" s="164">
        <v>111.6</v>
      </c>
      <c r="L74" s="164">
        <v>112.4</v>
      </c>
      <c r="M74" s="164">
        <v>98.5</v>
      </c>
      <c r="N74" s="164">
        <v>107.1</v>
      </c>
    </row>
    <row r="75" spans="1:15" ht="12" customHeight="1">
      <c r="A75" s="162"/>
      <c r="B75" s="165" t="s">
        <v>218</v>
      </c>
      <c r="C75" s="164">
        <v>118.6</v>
      </c>
      <c r="D75" s="164">
        <v>124</v>
      </c>
      <c r="E75" s="164">
        <v>114.1</v>
      </c>
      <c r="F75" s="164">
        <v>116.6</v>
      </c>
      <c r="G75" s="164">
        <v>118.2</v>
      </c>
      <c r="H75" s="164">
        <v>118</v>
      </c>
      <c r="I75" s="164">
        <v>107.6</v>
      </c>
      <c r="J75" s="164">
        <v>110.1</v>
      </c>
      <c r="K75" s="164">
        <v>112.3</v>
      </c>
      <c r="L75" s="164">
        <v>113.7</v>
      </c>
      <c r="M75" s="164">
        <v>96</v>
      </c>
      <c r="N75" s="164">
        <v>97.7</v>
      </c>
    </row>
    <row r="76" spans="1:15" ht="12" customHeight="1">
      <c r="A76" s="162"/>
      <c r="B76" s="165" t="s">
        <v>196</v>
      </c>
      <c r="C76" s="164">
        <v>120.7</v>
      </c>
      <c r="D76" s="164">
        <v>123.1</v>
      </c>
      <c r="E76" s="164">
        <v>118.1</v>
      </c>
      <c r="F76" s="164">
        <v>118.3</v>
      </c>
      <c r="G76" s="164">
        <v>123.8</v>
      </c>
      <c r="H76" s="164">
        <v>123.3</v>
      </c>
      <c r="I76" s="164">
        <v>114.6</v>
      </c>
      <c r="J76" s="164">
        <v>115.4</v>
      </c>
      <c r="K76" s="164">
        <v>112.2</v>
      </c>
      <c r="L76" s="164">
        <v>111.1</v>
      </c>
      <c r="M76" s="164">
        <v>104.5</v>
      </c>
      <c r="N76" s="164">
        <v>115.4</v>
      </c>
    </row>
    <row r="77" spans="1:15" ht="12" customHeight="1">
      <c r="A77" s="162"/>
      <c r="B77" s="165" t="s">
        <v>197</v>
      </c>
      <c r="C77" s="164">
        <v>114.2</v>
      </c>
      <c r="D77" s="164">
        <v>115</v>
      </c>
      <c r="E77" s="164">
        <v>111.6</v>
      </c>
      <c r="F77" s="164">
        <v>110.8</v>
      </c>
      <c r="G77" s="164">
        <v>114.7</v>
      </c>
      <c r="H77" s="164">
        <v>112.8</v>
      </c>
      <c r="I77" s="164">
        <v>108.8</v>
      </c>
      <c r="J77" s="164">
        <v>108.2</v>
      </c>
      <c r="K77" s="164">
        <v>115.2</v>
      </c>
      <c r="L77" s="164">
        <v>109.2</v>
      </c>
      <c r="M77" s="164">
        <v>103.2</v>
      </c>
      <c r="N77" s="164">
        <v>103.4</v>
      </c>
    </row>
    <row r="78" spans="1:15" ht="12" customHeight="1">
      <c r="A78" s="162"/>
      <c r="B78" s="165" t="s">
        <v>198</v>
      </c>
      <c r="C78" s="164">
        <v>117.5</v>
      </c>
      <c r="D78" s="164">
        <v>120.5</v>
      </c>
      <c r="E78" s="164">
        <v>108.3</v>
      </c>
      <c r="F78" s="164">
        <v>107.4</v>
      </c>
      <c r="G78" s="164">
        <v>118.5</v>
      </c>
      <c r="H78" s="164">
        <v>117.1</v>
      </c>
      <c r="I78" s="164">
        <v>119.9</v>
      </c>
      <c r="J78" s="164">
        <v>120.5</v>
      </c>
      <c r="K78" s="164">
        <v>134.9</v>
      </c>
      <c r="L78" s="164">
        <v>126.2</v>
      </c>
      <c r="M78" s="164">
        <v>113.3</v>
      </c>
      <c r="N78" s="164">
        <v>112.2</v>
      </c>
    </row>
    <row r="79" spans="1:15" ht="12" customHeight="1">
      <c r="A79" s="162"/>
      <c r="B79" s="165" t="s">
        <v>668</v>
      </c>
      <c r="C79" s="164">
        <v>64.7</v>
      </c>
      <c r="D79" s="164">
        <v>64.2</v>
      </c>
      <c r="E79" s="164">
        <v>52.3</v>
      </c>
      <c r="F79" s="164">
        <v>50.7</v>
      </c>
      <c r="G79" s="164">
        <v>80.7</v>
      </c>
      <c r="H79" s="164">
        <v>81.3</v>
      </c>
      <c r="I79" s="164">
        <v>114.3</v>
      </c>
      <c r="J79" s="164">
        <v>117.1</v>
      </c>
      <c r="K79" s="164">
        <v>131.19999999999999</v>
      </c>
      <c r="L79" s="164">
        <v>128.5</v>
      </c>
      <c r="M79" s="164">
        <v>101</v>
      </c>
      <c r="N79" s="164">
        <v>98.4</v>
      </c>
    </row>
    <row r="80" spans="1:15" ht="24" customHeight="1">
      <c r="A80" s="162">
        <v>2018</v>
      </c>
      <c r="B80" s="165" t="s">
        <v>849</v>
      </c>
      <c r="C80" s="164">
        <v>63.9</v>
      </c>
      <c r="D80" s="164">
        <v>62.4</v>
      </c>
      <c r="E80" s="164">
        <v>59.1</v>
      </c>
      <c r="F80" s="164">
        <v>53.8</v>
      </c>
      <c r="G80" s="164">
        <v>71.099999999999994</v>
      </c>
      <c r="H80" s="164">
        <v>68.8</v>
      </c>
      <c r="I80" s="164">
        <v>88.4</v>
      </c>
      <c r="J80" s="164">
        <v>88.3</v>
      </c>
      <c r="K80" s="164">
        <v>96.3</v>
      </c>
      <c r="L80" s="164">
        <v>86.6</v>
      </c>
      <c r="M80" s="164">
        <v>99.7</v>
      </c>
      <c r="N80" s="164">
        <v>113.9</v>
      </c>
    </row>
    <row r="81" spans="1:15" ht="12" customHeight="1">
      <c r="A81" s="162"/>
      <c r="B81" s="165" t="s">
        <v>56</v>
      </c>
      <c r="C81" s="164">
        <v>66.5</v>
      </c>
      <c r="D81" s="164">
        <v>62.3</v>
      </c>
      <c r="E81" s="164">
        <v>61.4</v>
      </c>
      <c r="F81" s="164">
        <v>57.6</v>
      </c>
      <c r="G81" s="164">
        <v>77.599999999999994</v>
      </c>
      <c r="H81" s="164">
        <v>74.400000000000006</v>
      </c>
      <c r="I81" s="164">
        <v>96.5</v>
      </c>
      <c r="J81" s="164">
        <v>96.4</v>
      </c>
      <c r="K81" s="164">
        <v>95.1</v>
      </c>
      <c r="L81" s="164">
        <v>93.4</v>
      </c>
      <c r="M81" s="164">
        <v>101.9</v>
      </c>
      <c r="N81" s="164">
        <v>110.2</v>
      </c>
      <c r="O81" s="239"/>
    </row>
    <row r="82" spans="1:15" ht="12" customHeight="1">
      <c r="A82" s="162"/>
      <c r="B82" s="165" t="s">
        <v>61</v>
      </c>
      <c r="C82" s="164">
        <v>93.4</v>
      </c>
      <c r="D82" s="164">
        <v>92.1</v>
      </c>
      <c r="E82" s="164">
        <v>89.9</v>
      </c>
      <c r="F82" s="164">
        <v>87.5</v>
      </c>
      <c r="G82" s="164">
        <v>98.5</v>
      </c>
      <c r="H82" s="164">
        <v>95.9</v>
      </c>
      <c r="I82" s="164">
        <v>109.7</v>
      </c>
      <c r="J82" s="164">
        <v>108.9</v>
      </c>
      <c r="K82" s="164">
        <v>107.9</v>
      </c>
      <c r="L82" s="164">
        <v>104.1</v>
      </c>
      <c r="M82" s="164">
        <v>130</v>
      </c>
      <c r="N82" s="164">
        <v>136.80000000000001</v>
      </c>
    </row>
    <row r="83" spans="1:15" ht="12" customHeight="1">
      <c r="A83" s="162"/>
      <c r="B83" s="165" t="s">
        <v>62</v>
      </c>
      <c r="C83" s="164">
        <v>120</v>
      </c>
      <c r="D83" s="164">
        <v>121.5</v>
      </c>
      <c r="E83" s="164">
        <v>118.4</v>
      </c>
      <c r="F83" s="164">
        <v>119.3</v>
      </c>
      <c r="G83" s="164">
        <v>116.3</v>
      </c>
      <c r="H83" s="164">
        <v>114.5</v>
      </c>
      <c r="I83" s="164">
        <v>103.7</v>
      </c>
      <c r="J83" s="164">
        <v>104.2</v>
      </c>
      <c r="K83" s="164">
        <v>107.5</v>
      </c>
      <c r="L83" s="164">
        <v>106.4</v>
      </c>
      <c r="M83" s="164">
        <v>116.2</v>
      </c>
      <c r="N83" s="164">
        <v>133</v>
      </c>
    </row>
    <row r="84" spans="1:15" ht="12" customHeight="1">
      <c r="A84" s="162"/>
      <c r="B84" s="165" t="s">
        <v>703</v>
      </c>
      <c r="C84" s="164">
        <v>118.2</v>
      </c>
      <c r="D84" s="164">
        <v>121</v>
      </c>
      <c r="E84" s="164">
        <v>120.3</v>
      </c>
      <c r="F84" s="164">
        <v>119.7</v>
      </c>
      <c r="G84" s="164">
        <v>124.6</v>
      </c>
      <c r="H84" s="164">
        <v>122.6</v>
      </c>
      <c r="I84" s="164">
        <v>105</v>
      </c>
      <c r="J84" s="164">
        <v>106.3</v>
      </c>
      <c r="K84" s="164">
        <v>106.7</v>
      </c>
      <c r="L84" s="164">
        <v>107.2</v>
      </c>
      <c r="M84" s="164">
        <v>117.8</v>
      </c>
      <c r="N84" s="164">
        <v>116.6</v>
      </c>
    </row>
    <row r="85" spans="1:15" ht="12" customHeight="1">
      <c r="A85" s="162"/>
      <c r="B85" s="165" t="s">
        <v>704</v>
      </c>
      <c r="C85" s="164">
        <v>131.80000000000001</v>
      </c>
      <c r="D85" s="164">
        <v>133.69999999999999</v>
      </c>
      <c r="E85" s="164">
        <v>133.69999999999999</v>
      </c>
      <c r="F85" s="164">
        <v>132.5</v>
      </c>
      <c r="G85" s="164">
        <v>131.69999999999999</v>
      </c>
      <c r="H85" s="164">
        <v>129.80000000000001</v>
      </c>
      <c r="I85" s="164">
        <v>116.5</v>
      </c>
      <c r="J85" s="164">
        <v>115.5</v>
      </c>
      <c r="K85" s="164">
        <v>115.1</v>
      </c>
      <c r="L85" s="164">
        <v>114.6</v>
      </c>
      <c r="M85" s="164">
        <v>122.2</v>
      </c>
      <c r="N85" s="164">
        <v>137.5</v>
      </c>
    </row>
    <row r="86" spans="1:15" ht="12" customHeight="1">
      <c r="A86" s="162"/>
      <c r="B86" s="165" t="s">
        <v>705</v>
      </c>
      <c r="C86" s="164">
        <v>128</v>
      </c>
      <c r="D86" s="164">
        <v>132.6</v>
      </c>
      <c r="E86" s="164">
        <v>127.4</v>
      </c>
      <c r="F86" s="164">
        <v>128.4</v>
      </c>
      <c r="G86" s="164">
        <v>134.4</v>
      </c>
      <c r="H86" s="164">
        <v>133.30000000000001</v>
      </c>
      <c r="I86" s="164">
        <v>114.2</v>
      </c>
      <c r="J86" s="164">
        <v>113.9</v>
      </c>
      <c r="K86" s="164">
        <v>115.6</v>
      </c>
      <c r="L86" s="164">
        <v>114.5</v>
      </c>
      <c r="M86" s="164">
        <v>107.2</v>
      </c>
      <c r="N86" s="164">
        <v>122.6</v>
      </c>
    </row>
    <row r="87" spans="1:15" ht="12" customHeight="1">
      <c r="A87" s="162"/>
      <c r="B87" s="165" t="s">
        <v>218</v>
      </c>
      <c r="C87" s="164">
        <v>116.7</v>
      </c>
      <c r="D87" s="164">
        <v>122.2</v>
      </c>
      <c r="E87" s="164">
        <v>118.1</v>
      </c>
      <c r="F87" s="164">
        <v>120.5</v>
      </c>
      <c r="G87" s="164">
        <v>124.6</v>
      </c>
      <c r="H87" s="164">
        <v>124.7</v>
      </c>
      <c r="I87" s="164">
        <v>120</v>
      </c>
      <c r="J87" s="164">
        <v>122.2</v>
      </c>
      <c r="K87" s="164">
        <v>116.7</v>
      </c>
      <c r="L87" s="164">
        <v>116.2</v>
      </c>
      <c r="M87" s="164">
        <v>110.9</v>
      </c>
      <c r="N87" s="164">
        <v>113.5</v>
      </c>
    </row>
    <row r="88" spans="1:15" ht="20.100000000000001" customHeight="1">
      <c r="A88" s="242" t="s">
        <v>1467</v>
      </c>
      <c r="B88" s="242"/>
      <c r="C88" s="242"/>
      <c r="D88" s="242"/>
      <c r="E88" s="242"/>
      <c r="F88" s="242"/>
      <c r="G88" s="242"/>
      <c r="H88" s="242"/>
      <c r="I88" s="242"/>
      <c r="J88" s="242"/>
      <c r="K88" s="242"/>
      <c r="L88" s="242"/>
      <c r="M88" s="242"/>
      <c r="N88" s="242"/>
    </row>
    <row r="89" spans="1:15" ht="12" customHeight="1">
      <c r="A89" s="794" t="s">
        <v>1468</v>
      </c>
      <c r="B89" s="794"/>
      <c r="C89" s="794"/>
      <c r="D89" s="794"/>
      <c r="E89" s="794"/>
      <c r="F89" s="794"/>
      <c r="G89" s="794"/>
      <c r="H89" s="794"/>
      <c r="I89" s="794"/>
      <c r="J89" s="794"/>
      <c r="K89" s="794"/>
      <c r="L89" s="794"/>
      <c r="M89" s="794"/>
      <c r="N89" s="794"/>
    </row>
    <row r="90" spans="1:15" ht="12" customHeight="1">
      <c r="A90" s="794" t="s">
        <v>1469</v>
      </c>
      <c r="B90" s="794"/>
      <c r="C90" s="794"/>
      <c r="D90" s="794"/>
      <c r="E90" s="794"/>
      <c r="F90" s="794"/>
      <c r="G90" s="794"/>
      <c r="H90" s="794"/>
      <c r="I90" s="794"/>
      <c r="J90" s="794"/>
      <c r="K90" s="794"/>
      <c r="L90" s="794"/>
      <c r="M90" s="794"/>
      <c r="N90" s="794"/>
    </row>
    <row r="91" spans="1:15" s="243" customFormat="1" ht="15.95" customHeight="1">
      <c r="A91" s="801" t="s">
        <v>1743</v>
      </c>
      <c r="B91" s="794"/>
      <c r="C91" s="794"/>
      <c r="D91" s="794"/>
      <c r="E91" s="794"/>
      <c r="F91" s="794"/>
      <c r="G91" s="794"/>
      <c r="H91" s="794"/>
      <c r="I91" s="794"/>
      <c r="J91" s="794"/>
      <c r="K91" s="794"/>
      <c r="L91" s="794"/>
      <c r="M91" s="794"/>
      <c r="N91" s="166"/>
    </row>
    <row r="92" spans="1:15" ht="24" customHeight="1">
      <c r="A92" s="242"/>
      <c r="B92" s="242"/>
      <c r="C92" s="242"/>
      <c r="D92" s="242"/>
      <c r="E92" s="242"/>
      <c r="F92" s="242"/>
      <c r="G92" s="242"/>
      <c r="H92" s="242"/>
      <c r="I92" s="242"/>
      <c r="J92" s="242"/>
      <c r="K92" s="242"/>
      <c r="L92" s="242"/>
      <c r="M92" s="242"/>
      <c r="N92" s="24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812" t="s">
        <v>1764</v>
      </c>
    </row>
    <row r="2" spans="1:14" ht="15" customHeight="1">
      <c r="A2" s="1007" t="s">
        <v>133</v>
      </c>
      <c r="B2" s="1007"/>
      <c r="C2" s="1007"/>
      <c r="D2" s="1007"/>
      <c r="E2" s="1007"/>
      <c r="F2" s="1007"/>
      <c r="G2" s="1007"/>
      <c r="H2" s="1007"/>
      <c r="I2" s="1007"/>
      <c r="J2" s="1007"/>
      <c r="K2" s="1007"/>
      <c r="L2" s="1007"/>
      <c r="M2" s="1007"/>
      <c r="N2" s="1007"/>
    </row>
    <row r="3" spans="1:14" ht="15" customHeight="1">
      <c r="A3" s="1007" t="s">
        <v>907</v>
      </c>
      <c r="B3" s="1007"/>
      <c r="C3" s="1007"/>
      <c r="D3" s="1007"/>
      <c r="E3" s="1007"/>
      <c r="F3" s="1007"/>
      <c r="G3" s="1007"/>
      <c r="H3" s="1007"/>
      <c r="I3" s="1007"/>
      <c r="J3" s="1007"/>
      <c r="K3" s="1007"/>
      <c r="L3" s="1007"/>
      <c r="M3" s="1007"/>
      <c r="N3" s="1007"/>
    </row>
    <row r="4" spans="1:14" ht="15" customHeight="1">
      <c r="A4" s="1007" t="s">
        <v>1470</v>
      </c>
      <c r="B4" s="1007"/>
      <c r="C4" s="1007"/>
      <c r="D4" s="1007"/>
      <c r="E4" s="1007"/>
      <c r="F4" s="1007"/>
      <c r="G4" s="1007"/>
      <c r="H4" s="1007"/>
      <c r="I4" s="1007"/>
      <c r="J4" s="1007"/>
      <c r="K4" s="1007"/>
      <c r="L4" s="1007"/>
      <c r="M4" s="1007"/>
      <c r="N4" s="1007"/>
    </row>
    <row r="5" spans="1:14" ht="15" customHeight="1">
      <c r="A5" s="1007" t="s">
        <v>1650</v>
      </c>
      <c r="B5" s="1007"/>
      <c r="C5" s="1007"/>
      <c r="D5" s="1007"/>
      <c r="E5" s="1007"/>
      <c r="F5" s="1007"/>
      <c r="G5" s="1007"/>
      <c r="H5" s="1007"/>
      <c r="I5" s="1007"/>
      <c r="J5" s="1007"/>
      <c r="K5" s="1007"/>
      <c r="L5" s="1007"/>
      <c r="M5" s="1007"/>
      <c r="N5" s="1007"/>
    </row>
    <row r="6" spans="1:14" ht="20.100000000000001" customHeight="1">
      <c r="A6" s="1292" t="s">
        <v>346</v>
      </c>
      <c r="B6" s="1292"/>
      <c r="C6" s="1292"/>
      <c r="D6" s="1292"/>
      <c r="E6" s="1292"/>
      <c r="F6" s="1292"/>
      <c r="G6" s="1292"/>
      <c r="H6" s="1292"/>
      <c r="I6" s="1292"/>
      <c r="J6" s="1292"/>
      <c r="K6" s="1292"/>
      <c r="L6" s="1292"/>
      <c r="M6" s="1292"/>
      <c r="N6" s="1292"/>
    </row>
    <row r="7" spans="1:14" ht="12" customHeight="1">
      <c r="A7" s="1016" t="s">
        <v>43</v>
      </c>
      <c r="B7" s="1286"/>
      <c r="C7" s="235"/>
      <c r="D7" s="236"/>
      <c r="E7" s="1288"/>
      <c r="F7" s="1289"/>
      <c r="G7" s="1290"/>
      <c r="H7" s="1291"/>
      <c r="I7" s="1290" t="s">
        <v>1442</v>
      </c>
      <c r="J7" s="1291"/>
      <c r="K7" s="1290"/>
      <c r="L7" s="1291"/>
      <c r="M7" s="1015"/>
      <c r="N7" s="1015"/>
    </row>
    <row r="8" spans="1:14" ht="6" customHeight="1">
      <c r="A8" s="1287"/>
      <c r="B8" s="1287"/>
      <c r="C8" s="237"/>
      <c r="D8" s="238"/>
      <c r="E8" s="1288"/>
      <c r="F8" s="1289"/>
      <c r="G8" s="1288"/>
      <c r="H8" s="1289"/>
      <c r="I8" s="1288"/>
      <c r="J8" s="1289"/>
      <c r="K8" s="1288"/>
      <c r="L8" s="1289"/>
      <c r="M8" s="1293"/>
      <c r="N8" s="1293"/>
    </row>
    <row r="9" spans="1:14" ht="6" customHeight="1">
      <c r="A9" s="1287"/>
      <c r="B9" s="1287"/>
      <c r="C9" s="237"/>
      <c r="D9" s="238"/>
      <c r="E9" s="1288" t="s">
        <v>1443</v>
      </c>
      <c r="F9" s="1289"/>
      <c r="G9" s="1288" t="s">
        <v>1443</v>
      </c>
      <c r="H9" s="1289"/>
      <c r="I9" s="1288" t="s">
        <v>1444</v>
      </c>
      <c r="J9" s="1289"/>
      <c r="K9" s="795"/>
      <c r="L9" s="796"/>
      <c r="M9" s="1293" t="s">
        <v>1442</v>
      </c>
      <c r="N9" s="1293"/>
    </row>
    <row r="10" spans="1:14" ht="6" customHeight="1">
      <c r="A10" s="1287"/>
      <c r="B10" s="1287"/>
      <c r="C10" s="1288" t="s">
        <v>1443</v>
      </c>
      <c r="D10" s="1289"/>
      <c r="E10" s="1288"/>
      <c r="F10" s="1289"/>
      <c r="G10" s="1288"/>
      <c r="H10" s="1289"/>
      <c r="I10" s="1288"/>
      <c r="J10" s="1289"/>
      <c r="K10" s="795"/>
      <c r="L10" s="796"/>
      <c r="M10" s="1293"/>
      <c r="N10" s="1293"/>
    </row>
    <row r="11" spans="1:14" ht="6" customHeight="1">
      <c r="A11" s="1287"/>
      <c r="B11" s="1287"/>
      <c r="C11" s="1288"/>
      <c r="D11" s="1289"/>
      <c r="E11" s="1288" t="s">
        <v>1445</v>
      </c>
      <c r="F11" s="1289"/>
      <c r="G11" s="1288" t="s">
        <v>1446</v>
      </c>
      <c r="H11" s="1289"/>
      <c r="I11" s="1288" t="s">
        <v>1447</v>
      </c>
      <c r="J11" s="1289"/>
      <c r="K11" s="1288" t="s">
        <v>616</v>
      </c>
      <c r="L11" s="1289"/>
      <c r="M11" s="1293" t="s">
        <v>1448</v>
      </c>
      <c r="N11" s="1293"/>
    </row>
    <row r="12" spans="1:14" ht="6" customHeight="1">
      <c r="A12" s="1287"/>
      <c r="B12" s="1287"/>
      <c r="C12" s="1288" t="s">
        <v>1449</v>
      </c>
      <c r="D12" s="1289"/>
      <c r="E12" s="1288"/>
      <c r="F12" s="1289"/>
      <c r="G12" s="1288"/>
      <c r="H12" s="1289"/>
      <c r="I12" s="1288"/>
      <c r="J12" s="1289"/>
      <c r="K12" s="1288"/>
      <c r="L12" s="1289"/>
      <c r="M12" s="1293"/>
      <c r="N12" s="1293"/>
    </row>
    <row r="13" spans="1:14" ht="6" customHeight="1">
      <c r="A13" s="1287"/>
      <c r="B13" s="1287"/>
      <c r="C13" s="1288"/>
      <c r="D13" s="1289"/>
      <c r="E13" s="1288" t="s">
        <v>1450</v>
      </c>
      <c r="F13" s="1289"/>
      <c r="G13" s="1288" t="s">
        <v>1451</v>
      </c>
      <c r="H13" s="1289"/>
      <c r="I13" s="1288" t="s">
        <v>1452</v>
      </c>
      <c r="J13" s="1289"/>
      <c r="K13" s="1288" t="s">
        <v>1453</v>
      </c>
      <c r="L13" s="1289"/>
      <c r="M13" s="1293" t="s">
        <v>685</v>
      </c>
      <c r="N13" s="1293"/>
    </row>
    <row r="14" spans="1:14" ht="6" customHeight="1">
      <c r="A14" s="1287"/>
      <c r="B14" s="1287"/>
      <c r="C14" s="1288" t="s">
        <v>987</v>
      </c>
      <c r="D14" s="1289"/>
      <c r="E14" s="1288"/>
      <c r="F14" s="1289"/>
      <c r="G14" s="1288"/>
      <c r="H14" s="1289"/>
      <c r="I14" s="1288"/>
      <c r="J14" s="1289"/>
      <c r="K14" s="1288"/>
      <c r="L14" s="1289"/>
      <c r="M14" s="1293"/>
      <c r="N14" s="1293"/>
    </row>
    <row r="15" spans="1:14" ht="6" customHeight="1">
      <c r="A15" s="1287"/>
      <c r="B15" s="1287"/>
      <c r="C15" s="1288"/>
      <c r="D15" s="1289"/>
      <c r="E15" s="1288" t="s">
        <v>83</v>
      </c>
      <c r="F15" s="1289"/>
      <c r="G15" s="1288" t="s">
        <v>1454</v>
      </c>
      <c r="H15" s="1289"/>
      <c r="I15" s="1288" t="s">
        <v>1455</v>
      </c>
      <c r="J15" s="1289"/>
      <c r="K15" s="1288"/>
      <c r="L15" s="1289"/>
      <c r="M15" s="1293" t="s">
        <v>1456</v>
      </c>
      <c r="N15" s="1293"/>
    </row>
    <row r="16" spans="1:14" ht="6" customHeight="1">
      <c r="A16" s="1287"/>
      <c r="B16" s="1287"/>
      <c r="C16" s="237"/>
      <c r="D16" s="238"/>
      <c r="E16" s="1288"/>
      <c r="F16" s="1289"/>
      <c r="G16" s="1288"/>
      <c r="H16" s="1289"/>
      <c r="I16" s="1288"/>
      <c r="J16" s="1289"/>
      <c r="K16" s="1288"/>
      <c r="L16" s="1289"/>
      <c r="M16" s="1293"/>
      <c r="N16" s="1293"/>
    </row>
    <row r="17" spans="1:15" ht="6" customHeight="1">
      <c r="A17" s="1287"/>
      <c r="B17" s="1287"/>
      <c r="C17" s="237"/>
      <c r="D17" s="238"/>
      <c r="E17" s="1288"/>
      <c r="F17" s="1289"/>
      <c r="G17" s="1288"/>
      <c r="H17" s="1289"/>
      <c r="I17" s="1288" t="s">
        <v>1457</v>
      </c>
      <c r="J17" s="1289"/>
      <c r="K17" s="1288"/>
      <c r="L17" s="1289"/>
      <c r="M17" s="1293"/>
      <c r="N17" s="1293"/>
    </row>
    <row r="18" spans="1:15" ht="6" customHeight="1">
      <c r="A18" s="1287"/>
      <c r="B18" s="1287"/>
      <c r="C18" s="237"/>
      <c r="D18" s="238"/>
      <c r="E18" s="1288"/>
      <c r="F18" s="1289"/>
      <c r="G18" s="1288"/>
      <c r="H18" s="1289"/>
      <c r="I18" s="1288"/>
      <c r="J18" s="1289"/>
      <c r="K18" s="1288"/>
      <c r="L18" s="1289"/>
      <c r="M18" s="1293"/>
      <c r="N18" s="1293"/>
    </row>
    <row r="19" spans="1:15" ht="18" customHeight="1">
      <c r="A19" s="1287"/>
      <c r="B19" s="1287"/>
      <c r="C19" s="1049" t="s">
        <v>1458</v>
      </c>
      <c r="D19" s="1022"/>
      <c r="E19" s="1294" t="s">
        <v>1459</v>
      </c>
      <c r="F19" s="1295"/>
      <c r="G19" s="1294" t="s">
        <v>1460</v>
      </c>
      <c r="H19" s="1295"/>
      <c r="I19" s="1049" t="s">
        <v>1461</v>
      </c>
      <c r="J19" s="1022"/>
      <c r="K19" s="1294" t="s">
        <v>1462</v>
      </c>
      <c r="L19" s="1295"/>
      <c r="M19" s="1021" t="s">
        <v>1463</v>
      </c>
      <c r="N19" s="1021"/>
    </row>
    <row r="20" spans="1:15" ht="17.100000000000001" customHeight="1">
      <c r="A20" s="1287"/>
      <c r="B20" s="1287"/>
      <c r="C20" s="159" t="s">
        <v>1464</v>
      </c>
      <c r="D20" s="159" t="s">
        <v>800</v>
      </c>
      <c r="E20" s="159" t="s">
        <v>1464</v>
      </c>
      <c r="F20" s="159" t="s">
        <v>800</v>
      </c>
      <c r="G20" s="159" t="s">
        <v>1464</v>
      </c>
      <c r="H20" s="159" t="s">
        <v>800</v>
      </c>
      <c r="I20" s="159" t="s">
        <v>1464</v>
      </c>
      <c r="J20" s="159" t="s">
        <v>800</v>
      </c>
      <c r="K20" s="159" t="s">
        <v>1464</v>
      </c>
      <c r="L20" s="159" t="s">
        <v>800</v>
      </c>
      <c r="M20" s="159" t="s">
        <v>1464</v>
      </c>
      <c r="N20" s="797" t="s">
        <v>800</v>
      </c>
    </row>
    <row r="21" spans="1:15" ht="11.45" customHeight="1">
      <c r="A21" s="1287"/>
      <c r="B21" s="1287"/>
      <c r="C21" s="799" t="s">
        <v>1465</v>
      </c>
      <c r="D21" s="799" t="s">
        <v>1466</v>
      </c>
      <c r="E21" s="799" t="s">
        <v>1465</v>
      </c>
      <c r="F21" s="799" t="s">
        <v>1466</v>
      </c>
      <c r="G21" s="799" t="s">
        <v>1465</v>
      </c>
      <c r="H21" s="799" t="s">
        <v>1466</v>
      </c>
      <c r="I21" s="799" t="s">
        <v>1465</v>
      </c>
      <c r="J21" s="799" t="s">
        <v>1466</v>
      </c>
      <c r="K21" s="799" t="s">
        <v>1465</v>
      </c>
      <c r="L21" s="799" t="s">
        <v>1466</v>
      </c>
      <c r="M21" s="799" t="s">
        <v>1465</v>
      </c>
      <c r="N21" s="795" t="s">
        <v>1466</v>
      </c>
    </row>
    <row r="22" spans="1:15" ht="5.0999999999999996" customHeight="1">
      <c r="A22" s="1021"/>
      <c r="B22" s="1021"/>
      <c r="C22" s="160"/>
      <c r="D22" s="160"/>
      <c r="E22" s="160"/>
      <c r="F22" s="160"/>
      <c r="G22" s="160"/>
      <c r="H22" s="160"/>
      <c r="I22" s="160"/>
      <c r="J22" s="160"/>
      <c r="K22" s="160"/>
      <c r="L22" s="160"/>
      <c r="M22" s="160"/>
      <c r="N22" s="161"/>
    </row>
    <row r="23" spans="1:15" ht="24.95" customHeight="1">
      <c r="A23" s="162">
        <v>2014</v>
      </c>
      <c r="B23" s="163" t="s">
        <v>277</v>
      </c>
      <c r="C23" s="164">
        <v>100.9</v>
      </c>
      <c r="D23" s="164">
        <v>101.1</v>
      </c>
      <c r="E23" s="164">
        <v>104.9</v>
      </c>
      <c r="F23" s="164">
        <v>107.2</v>
      </c>
      <c r="G23" s="164">
        <v>99.5</v>
      </c>
      <c r="H23" s="164">
        <v>99.6</v>
      </c>
      <c r="I23" s="164">
        <v>96.5</v>
      </c>
      <c r="J23" s="164">
        <v>96</v>
      </c>
      <c r="K23" s="164">
        <v>98.2</v>
      </c>
      <c r="L23" s="164">
        <v>101.3</v>
      </c>
      <c r="M23" s="164">
        <v>97.4</v>
      </c>
      <c r="N23" s="164">
        <v>104.1</v>
      </c>
      <c r="O23" s="239"/>
    </row>
    <row r="24" spans="1:15" ht="12" customHeight="1">
      <c r="A24" s="162">
        <v>2015</v>
      </c>
      <c r="B24" s="163" t="s">
        <v>277</v>
      </c>
      <c r="C24" s="164">
        <v>100</v>
      </c>
      <c r="D24" s="164">
        <v>100</v>
      </c>
      <c r="E24" s="164">
        <v>100</v>
      </c>
      <c r="F24" s="164">
        <v>100</v>
      </c>
      <c r="G24" s="164">
        <v>100</v>
      </c>
      <c r="H24" s="164">
        <v>100</v>
      </c>
      <c r="I24" s="164">
        <v>100</v>
      </c>
      <c r="J24" s="164">
        <v>100</v>
      </c>
      <c r="K24" s="164">
        <v>100</v>
      </c>
      <c r="L24" s="164">
        <v>100</v>
      </c>
      <c r="M24" s="164">
        <v>100</v>
      </c>
      <c r="N24" s="164">
        <v>100</v>
      </c>
      <c r="O24" s="239"/>
    </row>
    <row r="25" spans="1:15" ht="12" customHeight="1">
      <c r="A25" s="162">
        <v>2016</v>
      </c>
      <c r="B25" s="163" t="s">
        <v>277</v>
      </c>
      <c r="C25" s="164">
        <v>99.8</v>
      </c>
      <c r="D25" s="164">
        <v>100.5</v>
      </c>
      <c r="E25" s="164">
        <v>99.4</v>
      </c>
      <c r="F25" s="164">
        <v>99.2</v>
      </c>
      <c r="G25" s="164">
        <v>104</v>
      </c>
      <c r="H25" s="164">
        <v>103.4</v>
      </c>
      <c r="I25" s="164">
        <v>105.1</v>
      </c>
      <c r="J25" s="164">
        <v>106.2</v>
      </c>
      <c r="K25" s="164">
        <v>104.8</v>
      </c>
      <c r="L25" s="164">
        <v>104.4</v>
      </c>
      <c r="M25" s="164">
        <v>96</v>
      </c>
      <c r="N25" s="164">
        <v>103.2</v>
      </c>
    </row>
    <row r="26" spans="1:15" ht="12" customHeight="1">
      <c r="A26" s="162">
        <v>2017</v>
      </c>
      <c r="B26" s="163" t="s">
        <v>277</v>
      </c>
      <c r="C26" s="164">
        <v>104.4</v>
      </c>
      <c r="D26" s="164">
        <v>105.4</v>
      </c>
      <c r="E26" s="164">
        <v>96.9</v>
      </c>
      <c r="F26" s="164">
        <v>94</v>
      </c>
      <c r="G26" s="164">
        <v>106</v>
      </c>
      <c r="H26" s="164">
        <v>105.1</v>
      </c>
      <c r="I26" s="164">
        <v>102.6</v>
      </c>
      <c r="J26" s="164">
        <v>103.1</v>
      </c>
      <c r="K26" s="164">
        <v>107</v>
      </c>
      <c r="L26" s="164">
        <v>104.7</v>
      </c>
      <c r="M26" s="164">
        <v>101.6</v>
      </c>
      <c r="N26" s="164">
        <v>110.5</v>
      </c>
    </row>
    <row r="27" spans="1:15" ht="24.95" customHeight="1">
      <c r="A27" s="162">
        <v>2013</v>
      </c>
      <c r="B27" s="165" t="s">
        <v>218</v>
      </c>
      <c r="C27" s="164">
        <v>112.7</v>
      </c>
      <c r="D27" s="164">
        <v>116.4</v>
      </c>
      <c r="E27" s="164">
        <v>134.4</v>
      </c>
      <c r="F27" s="164">
        <v>139.5</v>
      </c>
      <c r="G27" s="164">
        <v>112</v>
      </c>
      <c r="H27" s="164">
        <v>113.9</v>
      </c>
      <c r="I27" s="164">
        <v>93.9</v>
      </c>
      <c r="J27" s="164">
        <v>92.2</v>
      </c>
      <c r="K27" s="164">
        <v>100.2</v>
      </c>
      <c r="L27" s="164">
        <v>103.5</v>
      </c>
      <c r="M27" s="164">
        <v>86.8</v>
      </c>
      <c r="N27" s="164">
        <v>83.9</v>
      </c>
    </row>
    <row r="28" spans="1:15" ht="12" customHeight="1">
      <c r="A28" s="162"/>
      <c r="B28" s="165" t="s">
        <v>196</v>
      </c>
      <c r="C28" s="164">
        <v>118.6</v>
      </c>
      <c r="D28" s="164">
        <v>122.6</v>
      </c>
      <c r="E28" s="164">
        <v>138.5</v>
      </c>
      <c r="F28" s="164">
        <v>142.30000000000001</v>
      </c>
      <c r="G28" s="164">
        <v>113.4</v>
      </c>
      <c r="H28" s="164">
        <v>114.7</v>
      </c>
      <c r="I28" s="164">
        <v>111.3</v>
      </c>
      <c r="J28" s="164">
        <v>108.3</v>
      </c>
      <c r="K28" s="164">
        <v>105.8</v>
      </c>
      <c r="L28" s="164">
        <v>113</v>
      </c>
      <c r="M28" s="164">
        <v>108.5</v>
      </c>
      <c r="N28" s="164">
        <v>108</v>
      </c>
    </row>
    <row r="29" spans="1:15" ht="12" customHeight="1">
      <c r="A29" s="162"/>
      <c r="B29" s="165" t="s">
        <v>197</v>
      </c>
      <c r="C29" s="164">
        <v>120</v>
      </c>
      <c r="D29" s="164">
        <v>121.3</v>
      </c>
      <c r="E29" s="164">
        <v>145.4</v>
      </c>
      <c r="F29" s="164">
        <v>146.80000000000001</v>
      </c>
      <c r="G29" s="164">
        <v>114.5</v>
      </c>
      <c r="H29" s="164">
        <v>114.9</v>
      </c>
      <c r="I29" s="164">
        <v>118.4</v>
      </c>
      <c r="J29" s="164">
        <v>117.2</v>
      </c>
      <c r="K29" s="164">
        <v>107</v>
      </c>
      <c r="L29" s="164">
        <v>111.4</v>
      </c>
      <c r="M29" s="164">
        <v>91.3</v>
      </c>
      <c r="N29" s="164">
        <v>96.4</v>
      </c>
    </row>
    <row r="30" spans="1:15" ht="12" customHeight="1">
      <c r="A30" s="162"/>
      <c r="B30" s="165" t="s">
        <v>198</v>
      </c>
      <c r="C30" s="164">
        <v>105.8</v>
      </c>
      <c r="D30" s="164">
        <v>107.3</v>
      </c>
      <c r="E30" s="164">
        <v>113.7</v>
      </c>
      <c r="F30" s="164">
        <v>116.7</v>
      </c>
      <c r="G30" s="164">
        <v>106.6</v>
      </c>
      <c r="H30" s="164">
        <v>108</v>
      </c>
      <c r="I30" s="164">
        <v>113.8</v>
      </c>
      <c r="J30" s="164">
        <v>110.9</v>
      </c>
      <c r="K30" s="164">
        <v>108.3</v>
      </c>
      <c r="L30" s="164">
        <v>114.2</v>
      </c>
      <c r="M30" s="164">
        <v>96.6</v>
      </c>
      <c r="N30" s="164">
        <v>91.9</v>
      </c>
    </row>
    <row r="31" spans="1:15" ht="12" customHeight="1">
      <c r="A31" s="162"/>
      <c r="B31" s="165" t="s">
        <v>668</v>
      </c>
      <c r="C31" s="164">
        <v>61.8</v>
      </c>
      <c r="D31" s="164">
        <v>62.2</v>
      </c>
      <c r="E31" s="164">
        <v>61.9</v>
      </c>
      <c r="F31" s="164">
        <v>61.7</v>
      </c>
      <c r="G31" s="164">
        <v>69</v>
      </c>
      <c r="H31" s="164">
        <v>69.5</v>
      </c>
      <c r="I31" s="164">
        <v>106.2</v>
      </c>
      <c r="J31" s="164">
        <v>104.7</v>
      </c>
      <c r="K31" s="164">
        <v>117.5</v>
      </c>
      <c r="L31" s="164">
        <v>122.9</v>
      </c>
      <c r="M31" s="164">
        <v>104.4</v>
      </c>
      <c r="N31" s="164">
        <v>98.6</v>
      </c>
    </row>
    <row r="32" spans="1:15" ht="24" customHeight="1">
      <c r="A32" s="162">
        <v>2014</v>
      </c>
      <c r="B32" s="165" t="s">
        <v>849</v>
      </c>
      <c r="C32" s="164">
        <v>61.3</v>
      </c>
      <c r="D32" s="164">
        <v>59.4</v>
      </c>
      <c r="E32" s="164">
        <v>56.1</v>
      </c>
      <c r="F32" s="164">
        <v>52.8</v>
      </c>
      <c r="G32" s="164">
        <v>64.3</v>
      </c>
      <c r="H32" s="164">
        <v>63.4</v>
      </c>
      <c r="I32" s="164">
        <v>75.099999999999994</v>
      </c>
      <c r="J32" s="164">
        <v>73</v>
      </c>
      <c r="K32" s="164">
        <v>75</v>
      </c>
      <c r="L32" s="164">
        <v>77.400000000000006</v>
      </c>
      <c r="M32" s="164">
        <v>73.900000000000006</v>
      </c>
      <c r="N32" s="164">
        <v>73.8</v>
      </c>
    </row>
    <row r="33" spans="1:14" ht="12" customHeight="1">
      <c r="A33" s="162"/>
      <c r="B33" s="165" t="s">
        <v>56</v>
      </c>
      <c r="C33" s="164">
        <v>79.2</v>
      </c>
      <c r="D33" s="164">
        <v>78.400000000000006</v>
      </c>
      <c r="E33" s="164">
        <v>72.2</v>
      </c>
      <c r="F33" s="164">
        <v>73.7</v>
      </c>
      <c r="G33" s="164">
        <v>74.599999999999994</v>
      </c>
      <c r="H33" s="164">
        <v>74</v>
      </c>
      <c r="I33" s="164">
        <v>86</v>
      </c>
      <c r="J33" s="164">
        <v>84.4</v>
      </c>
      <c r="K33" s="164">
        <v>83</v>
      </c>
      <c r="L33" s="164">
        <v>84.6</v>
      </c>
      <c r="M33" s="164">
        <v>84</v>
      </c>
      <c r="N33" s="164">
        <v>90.8</v>
      </c>
    </row>
    <row r="34" spans="1:14" ht="12" customHeight="1">
      <c r="A34" s="162"/>
      <c r="B34" s="165" t="s">
        <v>61</v>
      </c>
      <c r="C34" s="164">
        <v>100.7</v>
      </c>
      <c r="D34" s="164">
        <v>100.7</v>
      </c>
      <c r="E34" s="164">
        <v>101.9</v>
      </c>
      <c r="F34" s="164">
        <v>105.2</v>
      </c>
      <c r="G34" s="164">
        <v>96.1</v>
      </c>
      <c r="H34" s="164">
        <v>95.8</v>
      </c>
      <c r="I34" s="164">
        <v>94.4</v>
      </c>
      <c r="J34" s="164">
        <v>93.4</v>
      </c>
      <c r="K34" s="164">
        <v>96.2</v>
      </c>
      <c r="L34" s="164">
        <v>99.5</v>
      </c>
      <c r="M34" s="164">
        <v>111.3</v>
      </c>
      <c r="N34" s="164">
        <v>128.6</v>
      </c>
    </row>
    <row r="35" spans="1:14" ht="12" customHeight="1">
      <c r="A35" s="162"/>
      <c r="B35" s="165" t="s">
        <v>62</v>
      </c>
      <c r="C35" s="164">
        <v>109.5</v>
      </c>
      <c r="D35" s="164">
        <v>111.1</v>
      </c>
      <c r="E35" s="164">
        <v>116.7</v>
      </c>
      <c r="F35" s="164">
        <v>121.2</v>
      </c>
      <c r="G35" s="164">
        <v>103.4</v>
      </c>
      <c r="H35" s="164">
        <v>104.2</v>
      </c>
      <c r="I35" s="164">
        <v>97.5</v>
      </c>
      <c r="J35" s="164">
        <v>96.7</v>
      </c>
      <c r="K35" s="164">
        <v>94.8</v>
      </c>
      <c r="L35" s="164">
        <v>97.9</v>
      </c>
      <c r="M35" s="164">
        <v>95.4</v>
      </c>
      <c r="N35" s="164">
        <v>110</v>
      </c>
    </row>
    <row r="36" spans="1:14" ht="12" customHeight="1">
      <c r="A36" s="162"/>
      <c r="B36" s="165" t="s">
        <v>703</v>
      </c>
      <c r="C36" s="164">
        <v>114</v>
      </c>
      <c r="D36" s="164">
        <v>113.6</v>
      </c>
      <c r="E36" s="164">
        <v>121.2</v>
      </c>
      <c r="F36" s="164">
        <v>126.7</v>
      </c>
      <c r="G36" s="164">
        <v>107.6</v>
      </c>
      <c r="H36" s="164">
        <v>107.4</v>
      </c>
      <c r="I36" s="164">
        <v>94.6</v>
      </c>
      <c r="J36" s="164">
        <v>95.4</v>
      </c>
      <c r="K36" s="164">
        <v>94.1</v>
      </c>
      <c r="L36" s="164">
        <v>97.4</v>
      </c>
      <c r="M36" s="164">
        <v>103.4</v>
      </c>
      <c r="N36" s="164">
        <v>121.4</v>
      </c>
    </row>
    <row r="37" spans="1:14" ht="12" customHeight="1">
      <c r="A37" s="162"/>
      <c r="B37" s="165" t="s">
        <v>704</v>
      </c>
      <c r="C37" s="164">
        <v>109.8</v>
      </c>
      <c r="D37" s="164">
        <v>110.9</v>
      </c>
      <c r="E37" s="164">
        <v>122.3</v>
      </c>
      <c r="F37" s="164">
        <v>125.2</v>
      </c>
      <c r="G37" s="164">
        <v>107.7</v>
      </c>
      <c r="H37" s="164">
        <v>108.1</v>
      </c>
      <c r="I37" s="164">
        <v>98.1</v>
      </c>
      <c r="J37" s="164">
        <v>95.5</v>
      </c>
      <c r="K37" s="164">
        <v>97.6</v>
      </c>
      <c r="L37" s="164">
        <v>101.1</v>
      </c>
      <c r="M37" s="164">
        <v>105.8</v>
      </c>
      <c r="N37" s="164">
        <v>110.9</v>
      </c>
    </row>
    <row r="38" spans="1:14" ht="12" customHeight="1">
      <c r="A38" s="162"/>
      <c r="B38" s="165" t="s">
        <v>705</v>
      </c>
      <c r="C38" s="164">
        <v>120.8</v>
      </c>
      <c r="D38" s="164">
        <v>125.4</v>
      </c>
      <c r="E38" s="164">
        <v>134.80000000000001</v>
      </c>
      <c r="F38" s="164">
        <v>139.80000000000001</v>
      </c>
      <c r="G38" s="164">
        <v>121.8</v>
      </c>
      <c r="H38" s="164">
        <v>122.5</v>
      </c>
      <c r="I38" s="164">
        <v>107.6</v>
      </c>
      <c r="J38" s="164">
        <v>108.3</v>
      </c>
      <c r="K38" s="164">
        <v>108.1</v>
      </c>
      <c r="L38" s="164">
        <v>112.6</v>
      </c>
      <c r="M38" s="164">
        <v>101.9</v>
      </c>
      <c r="N38" s="164">
        <v>108.7</v>
      </c>
    </row>
    <row r="39" spans="1:14" ht="12" customHeight="1">
      <c r="A39" s="162"/>
      <c r="B39" s="165" t="s">
        <v>218</v>
      </c>
      <c r="C39" s="164">
        <v>100.7</v>
      </c>
      <c r="D39" s="164">
        <v>102.8</v>
      </c>
      <c r="E39" s="164">
        <v>110.5</v>
      </c>
      <c r="F39" s="164">
        <v>113.6</v>
      </c>
      <c r="G39" s="164">
        <v>103.3</v>
      </c>
      <c r="H39" s="164">
        <v>103.5</v>
      </c>
      <c r="I39" s="164">
        <v>81.5</v>
      </c>
      <c r="J39" s="164">
        <v>83.2</v>
      </c>
      <c r="K39" s="164">
        <v>98.1</v>
      </c>
      <c r="L39" s="164">
        <v>103.6</v>
      </c>
      <c r="M39" s="164">
        <v>77.2</v>
      </c>
      <c r="N39" s="164">
        <v>73.7</v>
      </c>
    </row>
    <row r="40" spans="1:14" ht="12" customHeight="1">
      <c r="A40" s="162"/>
      <c r="B40" s="165" t="s">
        <v>196</v>
      </c>
      <c r="C40" s="164">
        <v>120.7</v>
      </c>
      <c r="D40" s="164">
        <v>121.7</v>
      </c>
      <c r="E40" s="164">
        <v>132.80000000000001</v>
      </c>
      <c r="F40" s="164">
        <v>135.19999999999999</v>
      </c>
      <c r="G40" s="164">
        <v>118.5</v>
      </c>
      <c r="H40" s="164">
        <v>119.2</v>
      </c>
      <c r="I40" s="164">
        <v>106.4</v>
      </c>
      <c r="J40" s="164">
        <v>107.4</v>
      </c>
      <c r="K40" s="164">
        <v>103.7</v>
      </c>
      <c r="L40" s="164">
        <v>105.4</v>
      </c>
      <c r="M40" s="164">
        <v>105.4</v>
      </c>
      <c r="N40" s="164">
        <v>114.5</v>
      </c>
    </row>
    <row r="41" spans="1:14" ht="12" customHeight="1">
      <c r="A41" s="162"/>
      <c r="B41" s="165" t="s">
        <v>197</v>
      </c>
      <c r="C41" s="164">
        <v>119</v>
      </c>
      <c r="D41" s="164">
        <v>118.1</v>
      </c>
      <c r="E41" s="164">
        <v>130.80000000000001</v>
      </c>
      <c r="F41" s="164">
        <v>132.6</v>
      </c>
      <c r="G41" s="164">
        <v>117.8</v>
      </c>
      <c r="H41" s="164">
        <v>117.5</v>
      </c>
      <c r="I41" s="164">
        <v>106.7</v>
      </c>
      <c r="J41" s="164">
        <v>105.8</v>
      </c>
      <c r="K41" s="164">
        <v>104.9</v>
      </c>
      <c r="L41" s="164">
        <v>105.9</v>
      </c>
      <c r="M41" s="164">
        <v>94.8</v>
      </c>
      <c r="N41" s="164">
        <v>114.3</v>
      </c>
    </row>
    <row r="42" spans="1:14" ht="12" customHeight="1">
      <c r="A42" s="162"/>
      <c r="B42" s="165" t="s">
        <v>198</v>
      </c>
      <c r="C42" s="164">
        <v>105.5</v>
      </c>
      <c r="D42" s="164">
        <v>104.8</v>
      </c>
      <c r="E42" s="164">
        <v>101.7</v>
      </c>
      <c r="F42" s="164">
        <v>104</v>
      </c>
      <c r="G42" s="164">
        <v>102.9</v>
      </c>
      <c r="H42" s="164">
        <v>103.4</v>
      </c>
      <c r="I42" s="164">
        <v>106.6</v>
      </c>
      <c r="J42" s="164">
        <v>104.2</v>
      </c>
      <c r="K42" s="164">
        <v>108.9</v>
      </c>
      <c r="L42" s="164">
        <v>114.7</v>
      </c>
      <c r="M42" s="164">
        <v>93.7</v>
      </c>
      <c r="N42" s="164">
        <v>92.3</v>
      </c>
    </row>
    <row r="43" spans="1:14" ht="12" customHeight="1">
      <c r="A43" s="162"/>
      <c r="B43" s="165" t="s">
        <v>668</v>
      </c>
      <c r="C43" s="164">
        <v>69.3</v>
      </c>
      <c r="D43" s="164">
        <v>66</v>
      </c>
      <c r="E43" s="164">
        <v>58.2</v>
      </c>
      <c r="F43" s="164">
        <v>56</v>
      </c>
      <c r="G43" s="164">
        <v>75.8</v>
      </c>
      <c r="H43" s="164">
        <v>76</v>
      </c>
      <c r="I43" s="164">
        <v>103.5</v>
      </c>
      <c r="J43" s="164">
        <v>105.1</v>
      </c>
      <c r="K43" s="164">
        <v>113.7</v>
      </c>
      <c r="L43" s="164">
        <v>114.9</v>
      </c>
      <c r="M43" s="164">
        <v>121.4</v>
      </c>
      <c r="N43" s="164">
        <v>109.6</v>
      </c>
    </row>
    <row r="44" spans="1:14" ht="24" customHeight="1">
      <c r="A44" s="162">
        <v>2015</v>
      </c>
      <c r="B44" s="165" t="s">
        <v>849</v>
      </c>
      <c r="C44" s="164">
        <v>54</v>
      </c>
      <c r="D44" s="164">
        <v>49.5</v>
      </c>
      <c r="E44" s="164">
        <v>40.700000000000003</v>
      </c>
      <c r="F44" s="164">
        <v>37.1</v>
      </c>
      <c r="G44" s="164">
        <v>57</v>
      </c>
      <c r="H44" s="164">
        <v>56.2</v>
      </c>
      <c r="I44" s="164">
        <v>68</v>
      </c>
      <c r="J44" s="164">
        <v>68.400000000000006</v>
      </c>
      <c r="K44" s="164">
        <v>68.5</v>
      </c>
      <c r="L44" s="164">
        <v>68</v>
      </c>
      <c r="M44" s="164">
        <v>69</v>
      </c>
      <c r="N44" s="164">
        <v>79.2</v>
      </c>
    </row>
    <row r="45" spans="1:14" ht="12" customHeight="1">
      <c r="A45" s="162"/>
      <c r="B45" s="165" t="s">
        <v>56</v>
      </c>
      <c r="C45" s="164">
        <v>62.9</v>
      </c>
      <c r="D45" s="164">
        <v>59.6</v>
      </c>
      <c r="E45" s="164">
        <v>51.6</v>
      </c>
      <c r="F45" s="164">
        <v>47.5</v>
      </c>
      <c r="G45" s="164">
        <v>67.099999999999994</v>
      </c>
      <c r="H45" s="164">
        <v>66.599999999999994</v>
      </c>
      <c r="I45" s="164">
        <v>82</v>
      </c>
      <c r="J45" s="164">
        <v>81.7</v>
      </c>
      <c r="K45" s="164">
        <v>79.2</v>
      </c>
      <c r="L45" s="164">
        <v>78.900000000000006</v>
      </c>
      <c r="M45" s="164">
        <v>83.2</v>
      </c>
      <c r="N45" s="164">
        <v>94.7</v>
      </c>
    </row>
    <row r="46" spans="1:14" ht="12" customHeight="1">
      <c r="A46" s="162"/>
      <c r="B46" s="165" t="s">
        <v>61</v>
      </c>
      <c r="C46" s="164">
        <v>107</v>
      </c>
      <c r="D46" s="164">
        <v>105.5</v>
      </c>
      <c r="E46" s="164">
        <v>102.4</v>
      </c>
      <c r="F46" s="164">
        <v>102.3</v>
      </c>
      <c r="G46" s="164">
        <v>100.7</v>
      </c>
      <c r="H46" s="164">
        <v>99.3</v>
      </c>
      <c r="I46" s="164">
        <v>100.9</v>
      </c>
      <c r="J46" s="164">
        <v>101.5</v>
      </c>
      <c r="K46" s="164">
        <v>100.1</v>
      </c>
      <c r="L46" s="164">
        <v>96.5</v>
      </c>
      <c r="M46" s="164">
        <v>126</v>
      </c>
      <c r="N46" s="164">
        <v>131.1</v>
      </c>
    </row>
    <row r="47" spans="1:14" ht="12" customHeight="1">
      <c r="A47" s="162"/>
      <c r="B47" s="165" t="s">
        <v>62</v>
      </c>
      <c r="C47" s="164">
        <v>110.1</v>
      </c>
      <c r="D47" s="164">
        <v>110.1</v>
      </c>
      <c r="E47" s="164">
        <v>106.3</v>
      </c>
      <c r="F47" s="164">
        <v>107.3</v>
      </c>
      <c r="G47" s="164">
        <v>105.6</v>
      </c>
      <c r="H47" s="164">
        <v>105.6</v>
      </c>
      <c r="I47" s="164">
        <v>94.7</v>
      </c>
      <c r="J47" s="164">
        <v>95.7</v>
      </c>
      <c r="K47" s="164">
        <v>96.2</v>
      </c>
      <c r="L47" s="164">
        <v>94.4</v>
      </c>
      <c r="M47" s="164">
        <v>112.2</v>
      </c>
      <c r="N47" s="164">
        <v>115.8</v>
      </c>
    </row>
    <row r="48" spans="1:14" ht="12" customHeight="1">
      <c r="A48" s="162"/>
      <c r="B48" s="165" t="s">
        <v>703</v>
      </c>
      <c r="C48" s="164">
        <v>103.9</v>
      </c>
      <c r="D48" s="164">
        <v>103.6</v>
      </c>
      <c r="E48" s="164">
        <v>108.9</v>
      </c>
      <c r="F48" s="164">
        <v>109.7</v>
      </c>
      <c r="G48" s="164">
        <v>100.8</v>
      </c>
      <c r="H48" s="164">
        <v>101.4</v>
      </c>
      <c r="I48" s="164">
        <v>87.5</v>
      </c>
      <c r="J48" s="164">
        <v>87.8</v>
      </c>
      <c r="K48" s="164">
        <v>91.4</v>
      </c>
      <c r="L48" s="164">
        <v>90.6</v>
      </c>
      <c r="M48" s="164">
        <v>99</v>
      </c>
      <c r="N48" s="164">
        <v>107.2</v>
      </c>
    </row>
    <row r="49" spans="1:14" ht="12" customHeight="1">
      <c r="A49" s="162"/>
      <c r="B49" s="165" t="s">
        <v>704</v>
      </c>
      <c r="C49" s="164">
        <v>123.1</v>
      </c>
      <c r="D49" s="164">
        <v>122.9</v>
      </c>
      <c r="E49" s="164">
        <v>129.69999999999999</v>
      </c>
      <c r="F49" s="164">
        <v>131.69999999999999</v>
      </c>
      <c r="G49" s="164">
        <v>118.7</v>
      </c>
      <c r="H49" s="164">
        <v>118.2</v>
      </c>
      <c r="I49" s="164">
        <v>104.2</v>
      </c>
      <c r="J49" s="164">
        <v>104.7</v>
      </c>
      <c r="K49" s="164">
        <v>107.4</v>
      </c>
      <c r="L49" s="164">
        <v>104.7</v>
      </c>
      <c r="M49" s="164">
        <v>123.5</v>
      </c>
      <c r="N49" s="164">
        <v>121.9</v>
      </c>
    </row>
    <row r="50" spans="1:14" ht="12" customHeight="1">
      <c r="A50" s="162"/>
      <c r="B50" s="165" t="s">
        <v>705</v>
      </c>
      <c r="C50" s="164">
        <v>122.5</v>
      </c>
      <c r="D50" s="164">
        <v>125.8</v>
      </c>
      <c r="E50" s="164">
        <v>131</v>
      </c>
      <c r="F50" s="164">
        <v>134.1</v>
      </c>
      <c r="G50" s="164">
        <v>120.5</v>
      </c>
      <c r="H50" s="164">
        <v>121.4</v>
      </c>
      <c r="I50" s="164">
        <v>110.7</v>
      </c>
      <c r="J50" s="164">
        <v>109.4</v>
      </c>
      <c r="K50" s="164">
        <v>106.6</v>
      </c>
      <c r="L50" s="164">
        <v>106.6</v>
      </c>
      <c r="M50" s="164">
        <v>109.9</v>
      </c>
      <c r="N50" s="164">
        <v>102.4</v>
      </c>
    </row>
    <row r="51" spans="1:14" ht="12" customHeight="1">
      <c r="A51" s="162"/>
      <c r="B51" s="165" t="s">
        <v>218</v>
      </c>
      <c r="C51" s="164">
        <v>102.5</v>
      </c>
      <c r="D51" s="164">
        <v>104.8</v>
      </c>
      <c r="E51" s="164">
        <v>107</v>
      </c>
      <c r="F51" s="164">
        <v>108.3</v>
      </c>
      <c r="G51" s="164">
        <v>103</v>
      </c>
      <c r="H51" s="164">
        <v>103.8</v>
      </c>
      <c r="I51" s="164">
        <v>96.7</v>
      </c>
      <c r="J51" s="164">
        <v>97.7</v>
      </c>
      <c r="K51" s="164">
        <v>98.1</v>
      </c>
      <c r="L51" s="164">
        <v>101.3</v>
      </c>
      <c r="M51" s="164">
        <v>86.7</v>
      </c>
      <c r="N51" s="164">
        <v>73</v>
      </c>
    </row>
    <row r="52" spans="1:14" ht="12" customHeight="1">
      <c r="A52" s="162"/>
      <c r="B52" s="165" t="s">
        <v>196</v>
      </c>
      <c r="C52" s="164">
        <v>119.7</v>
      </c>
      <c r="D52" s="164">
        <v>120.5</v>
      </c>
      <c r="E52" s="164">
        <v>128.6</v>
      </c>
      <c r="F52" s="164">
        <v>129</v>
      </c>
      <c r="G52" s="164">
        <v>118.8</v>
      </c>
      <c r="H52" s="164">
        <v>118.5</v>
      </c>
      <c r="I52" s="164">
        <v>111.6</v>
      </c>
      <c r="J52" s="164">
        <v>111.6</v>
      </c>
      <c r="K52" s="164">
        <v>104.5</v>
      </c>
      <c r="L52" s="164">
        <v>107.1</v>
      </c>
      <c r="M52" s="164">
        <v>84.8</v>
      </c>
      <c r="N52" s="164">
        <v>96.8</v>
      </c>
    </row>
    <row r="53" spans="1:14" ht="12" customHeight="1">
      <c r="A53" s="162"/>
      <c r="B53" s="165" t="s">
        <v>197</v>
      </c>
      <c r="C53" s="164">
        <v>120.7</v>
      </c>
      <c r="D53" s="164">
        <v>120.8</v>
      </c>
      <c r="E53" s="164">
        <v>125.3</v>
      </c>
      <c r="F53" s="164">
        <v>126.5</v>
      </c>
      <c r="G53" s="164">
        <v>119.4</v>
      </c>
      <c r="H53" s="164">
        <v>120</v>
      </c>
      <c r="I53" s="164">
        <v>111.1</v>
      </c>
      <c r="J53" s="164">
        <v>109.7</v>
      </c>
      <c r="K53" s="164">
        <v>109.2</v>
      </c>
      <c r="L53" s="164">
        <v>107.3</v>
      </c>
      <c r="M53" s="164">
        <v>98.4</v>
      </c>
      <c r="N53" s="164">
        <v>98.4</v>
      </c>
    </row>
    <row r="54" spans="1:14" ht="12" customHeight="1">
      <c r="A54" s="162"/>
      <c r="B54" s="165" t="s">
        <v>198</v>
      </c>
      <c r="C54" s="164">
        <v>109.1</v>
      </c>
      <c r="D54" s="164">
        <v>109.6</v>
      </c>
      <c r="E54" s="164">
        <v>104.9</v>
      </c>
      <c r="F54" s="164">
        <v>105.2</v>
      </c>
      <c r="G54" s="164">
        <v>108.8</v>
      </c>
      <c r="H54" s="164">
        <v>109.2</v>
      </c>
      <c r="I54" s="164">
        <v>116.7</v>
      </c>
      <c r="J54" s="164">
        <v>116.1</v>
      </c>
      <c r="K54" s="164">
        <v>112.6</v>
      </c>
      <c r="L54" s="164">
        <v>117</v>
      </c>
      <c r="M54" s="164">
        <v>99</v>
      </c>
      <c r="N54" s="164">
        <v>90.6</v>
      </c>
    </row>
    <row r="55" spans="1:14" ht="12" customHeight="1">
      <c r="A55" s="162"/>
      <c r="B55" s="165" t="s">
        <v>668</v>
      </c>
      <c r="C55" s="164">
        <v>64.400000000000006</v>
      </c>
      <c r="D55" s="164">
        <v>67.3</v>
      </c>
      <c r="E55" s="164">
        <v>63.4</v>
      </c>
      <c r="F55" s="164">
        <v>61.2</v>
      </c>
      <c r="G55" s="164">
        <v>79.400000000000006</v>
      </c>
      <c r="H55" s="164">
        <v>79.599999999999994</v>
      </c>
      <c r="I55" s="164">
        <v>116</v>
      </c>
      <c r="J55" s="164">
        <v>115.7</v>
      </c>
      <c r="K55" s="164">
        <v>126.2</v>
      </c>
      <c r="L55" s="164">
        <v>127.7</v>
      </c>
      <c r="M55" s="164">
        <v>108.3</v>
      </c>
      <c r="N55" s="164">
        <v>89.2</v>
      </c>
    </row>
    <row r="56" spans="1:14" ht="24" customHeight="1">
      <c r="A56" s="162">
        <v>2016</v>
      </c>
      <c r="B56" s="165" t="s">
        <v>849</v>
      </c>
      <c r="C56" s="164">
        <v>44.7</v>
      </c>
      <c r="D56" s="164">
        <v>40.700000000000003</v>
      </c>
      <c r="E56" s="164">
        <v>38.700000000000003</v>
      </c>
      <c r="F56" s="164">
        <v>33.4</v>
      </c>
      <c r="G56" s="164">
        <v>56.5</v>
      </c>
      <c r="H56" s="164">
        <v>54.8</v>
      </c>
      <c r="I56" s="164">
        <v>66.7</v>
      </c>
      <c r="J56" s="164">
        <v>66.5</v>
      </c>
      <c r="K56" s="164">
        <v>71.3</v>
      </c>
      <c r="L56" s="164">
        <v>70.2</v>
      </c>
      <c r="M56" s="164">
        <v>64.2</v>
      </c>
      <c r="N56" s="164">
        <v>71.3</v>
      </c>
    </row>
    <row r="57" spans="1:14" ht="12" customHeight="1">
      <c r="A57" s="162"/>
      <c r="B57" s="165" t="s">
        <v>56</v>
      </c>
      <c r="C57" s="164">
        <v>77.3</v>
      </c>
      <c r="D57" s="164">
        <v>75.900000000000006</v>
      </c>
      <c r="E57" s="164">
        <v>67.599999999999994</v>
      </c>
      <c r="F57" s="164">
        <v>66.2</v>
      </c>
      <c r="G57" s="164">
        <v>84.2</v>
      </c>
      <c r="H57" s="164">
        <v>82.9</v>
      </c>
      <c r="I57" s="164">
        <v>97</v>
      </c>
      <c r="J57" s="164">
        <v>98</v>
      </c>
      <c r="K57" s="164">
        <v>90.1</v>
      </c>
      <c r="L57" s="164">
        <v>87.5</v>
      </c>
      <c r="M57" s="164">
        <v>100.1</v>
      </c>
      <c r="N57" s="164">
        <v>91.8</v>
      </c>
    </row>
    <row r="58" spans="1:14" ht="12" customHeight="1">
      <c r="A58" s="162"/>
      <c r="B58" s="165" t="s">
        <v>61</v>
      </c>
      <c r="C58" s="164">
        <v>97.2</v>
      </c>
      <c r="D58" s="164">
        <v>97</v>
      </c>
      <c r="E58" s="164">
        <v>97</v>
      </c>
      <c r="F58" s="164">
        <v>98.1</v>
      </c>
      <c r="G58" s="164">
        <v>98.8</v>
      </c>
      <c r="H58" s="164">
        <v>97.1</v>
      </c>
      <c r="I58" s="164">
        <v>104.1</v>
      </c>
      <c r="J58" s="164">
        <v>105.1</v>
      </c>
      <c r="K58" s="164">
        <v>106.9</v>
      </c>
      <c r="L58" s="164">
        <v>104.9</v>
      </c>
      <c r="M58" s="164">
        <v>107.5</v>
      </c>
      <c r="N58" s="164">
        <v>115.6</v>
      </c>
    </row>
    <row r="59" spans="1:14" ht="12" customHeight="1">
      <c r="A59" s="162"/>
      <c r="B59" s="165" t="s">
        <v>62</v>
      </c>
      <c r="C59" s="164">
        <v>114.9</v>
      </c>
      <c r="D59" s="164">
        <v>116.4</v>
      </c>
      <c r="E59" s="164">
        <v>114.8</v>
      </c>
      <c r="F59" s="164">
        <v>116.6</v>
      </c>
      <c r="G59" s="164">
        <v>114.1</v>
      </c>
      <c r="H59" s="164">
        <v>112.9</v>
      </c>
      <c r="I59" s="164">
        <v>105</v>
      </c>
      <c r="J59" s="164">
        <v>105.5</v>
      </c>
      <c r="K59" s="164">
        <v>106.5</v>
      </c>
      <c r="L59" s="164">
        <v>105.4</v>
      </c>
      <c r="M59" s="164">
        <v>106.8</v>
      </c>
      <c r="N59" s="164">
        <v>108.5</v>
      </c>
    </row>
    <row r="60" spans="1:14" ht="12" customHeight="1">
      <c r="A60" s="162"/>
      <c r="B60" s="165" t="s">
        <v>703</v>
      </c>
      <c r="C60" s="164">
        <v>106.3</v>
      </c>
      <c r="D60" s="164">
        <v>106</v>
      </c>
      <c r="E60" s="164">
        <v>111.1</v>
      </c>
      <c r="F60" s="164">
        <v>113</v>
      </c>
      <c r="G60" s="164">
        <v>109.5</v>
      </c>
      <c r="H60" s="164">
        <v>109.1</v>
      </c>
      <c r="I60" s="164">
        <v>99.6</v>
      </c>
      <c r="J60" s="164">
        <v>101.6</v>
      </c>
      <c r="K60" s="164">
        <v>104.5</v>
      </c>
      <c r="L60" s="164">
        <v>101.3</v>
      </c>
      <c r="M60" s="164">
        <v>94.1</v>
      </c>
      <c r="N60" s="164">
        <v>118.2</v>
      </c>
    </row>
    <row r="61" spans="1:14" ht="12" customHeight="1">
      <c r="A61" s="162"/>
      <c r="B61" s="165" t="s">
        <v>704</v>
      </c>
      <c r="C61" s="164">
        <v>122.3</v>
      </c>
      <c r="D61" s="164">
        <v>123.3</v>
      </c>
      <c r="E61" s="164">
        <v>124.7</v>
      </c>
      <c r="F61" s="164">
        <v>127.1</v>
      </c>
      <c r="G61" s="164">
        <v>126.5</v>
      </c>
      <c r="H61" s="164">
        <v>125.9</v>
      </c>
      <c r="I61" s="164">
        <v>120.3</v>
      </c>
      <c r="J61" s="164">
        <v>117.6</v>
      </c>
      <c r="K61" s="164">
        <v>120.9</v>
      </c>
      <c r="L61" s="164">
        <v>120.7</v>
      </c>
      <c r="M61" s="164">
        <v>107.3</v>
      </c>
      <c r="N61" s="164">
        <v>115.1</v>
      </c>
    </row>
    <row r="62" spans="1:14" ht="12" customHeight="1">
      <c r="A62" s="162"/>
      <c r="B62" s="165" t="s">
        <v>705</v>
      </c>
      <c r="C62" s="164">
        <v>111.3</v>
      </c>
      <c r="D62" s="164">
        <v>114.1</v>
      </c>
      <c r="E62" s="164">
        <v>115.6</v>
      </c>
      <c r="F62" s="164">
        <v>117.1</v>
      </c>
      <c r="G62" s="164">
        <v>115.8</v>
      </c>
      <c r="H62" s="164">
        <v>115.7</v>
      </c>
      <c r="I62" s="164">
        <v>105.3</v>
      </c>
      <c r="J62" s="164">
        <v>106.3</v>
      </c>
      <c r="K62" s="164">
        <v>100.8</v>
      </c>
      <c r="L62" s="164">
        <v>100.9</v>
      </c>
      <c r="M62" s="164">
        <v>84.8</v>
      </c>
      <c r="N62" s="164">
        <v>104.7</v>
      </c>
    </row>
    <row r="63" spans="1:14" ht="12" customHeight="1">
      <c r="A63" s="162"/>
      <c r="B63" s="165" t="s">
        <v>218</v>
      </c>
      <c r="C63" s="164">
        <v>110.4</v>
      </c>
      <c r="D63" s="164">
        <v>114.7</v>
      </c>
      <c r="E63" s="164">
        <v>117</v>
      </c>
      <c r="F63" s="164">
        <v>119.4</v>
      </c>
      <c r="G63" s="164">
        <v>116</v>
      </c>
      <c r="H63" s="164">
        <v>116.8</v>
      </c>
      <c r="I63" s="164">
        <v>99.9</v>
      </c>
      <c r="J63" s="164">
        <v>103.3</v>
      </c>
      <c r="K63" s="164">
        <v>106.9</v>
      </c>
      <c r="L63" s="164">
        <v>106.2</v>
      </c>
      <c r="M63" s="164">
        <v>85.9</v>
      </c>
      <c r="N63" s="164">
        <v>86.3</v>
      </c>
    </row>
    <row r="64" spans="1:14" ht="12" customHeight="1">
      <c r="A64" s="162"/>
      <c r="B64" s="165" t="s">
        <v>196</v>
      </c>
      <c r="C64" s="164">
        <v>123.5</v>
      </c>
      <c r="D64" s="164">
        <v>125.2</v>
      </c>
      <c r="E64" s="164">
        <v>127.1</v>
      </c>
      <c r="F64" s="164">
        <v>125.9</v>
      </c>
      <c r="G64" s="164">
        <v>123.1</v>
      </c>
      <c r="H64" s="164">
        <v>123.2</v>
      </c>
      <c r="I64" s="164">
        <v>117</v>
      </c>
      <c r="J64" s="164">
        <v>118.6</v>
      </c>
      <c r="K64" s="164">
        <v>113</v>
      </c>
      <c r="L64" s="164">
        <v>115</v>
      </c>
      <c r="M64" s="164">
        <v>104.1</v>
      </c>
      <c r="N64" s="164">
        <v>110.5</v>
      </c>
    </row>
    <row r="65" spans="1:14" ht="12" customHeight="1">
      <c r="A65" s="162"/>
      <c r="B65" s="165" t="s">
        <v>197</v>
      </c>
      <c r="C65" s="164">
        <v>107.3</v>
      </c>
      <c r="D65" s="164">
        <v>109.8</v>
      </c>
      <c r="E65" s="164">
        <v>113.7</v>
      </c>
      <c r="F65" s="164">
        <v>113</v>
      </c>
      <c r="G65" s="164">
        <v>112.9</v>
      </c>
      <c r="H65" s="164">
        <v>111.9</v>
      </c>
      <c r="I65" s="164">
        <v>108.7</v>
      </c>
      <c r="J65" s="164">
        <v>111.2</v>
      </c>
      <c r="K65" s="164">
        <v>102.5</v>
      </c>
      <c r="L65" s="164">
        <v>102.1</v>
      </c>
      <c r="M65" s="164">
        <v>85.4</v>
      </c>
      <c r="N65" s="164">
        <v>101.8</v>
      </c>
    </row>
    <row r="66" spans="1:14" ht="12" customHeight="1">
      <c r="A66" s="162"/>
      <c r="B66" s="165" t="s">
        <v>198</v>
      </c>
      <c r="C66" s="164">
        <v>111.3</v>
      </c>
      <c r="D66" s="164">
        <v>113</v>
      </c>
      <c r="E66" s="164">
        <v>105.5</v>
      </c>
      <c r="F66" s="164">
        <v>103.6</v>
      </c>
      <c r="G66" s="164">
        <v>110.1</v>
      </c>
      <c r="H66" s="164">
        <v>109.5</v>
      </c>
      <c r="I66" s="164">
        <v>116.9</v>
      </c>
      <c r="J66" s="164">
        <v>118.8</v>
      </c>
      <c r="K66" s="164">
        <v>116</v>
      </c>
      <c r="L66" s="164">
        <v>117.3</v>
      </c>
      <c r="M66" s="164">
        <v>112.9</v>
      </c>
      <c r="N66" s="164">
        <v>107.9</v>
      </c>
    </row>
    <row r="67" spans="1:14" ht="12" customHeight="1">
      <c r="A67" s="162"/>
      <c r="B67" s="165" t="s">
        <v>668</v>
      </c>
      <c r="C67" s="164">
        <v>70.900000000000006</v>
      </c>
      <c r="D67" s="164">
        <v>70.099999999999994</v>
      </c>
      <c r="E67" s="164">
        <v>60.2</v>
      </c>
      <c r="F67" s="164">
        <v>56.4</v>
      </c>
      <c r="G67" s="164">
        <v>80.599999999999994</v>
      </c>
      <c r="H67" s="164">
        <v>81</v>
      </c>
      <c r="I67" s="164">
        <v>121.2</v>
      </c>
      <c r="J67" s="164">
        <v>121.3</v>
      </c>
      <c r="K67" s="164">
        <v>118.7</v>
      </c>
      <c r="L67" s="164">
        <v>121.5</v>
      </c>
      <c r="M67" s="164">
        <v>98.8</v>
      </c>
      <c r="N67" s="164">
        <v>107.2</v>
      </c>
    </row>
    <row r="68" spans="1:14" ht="24" customHeight="1">
      <c r="A68" s="162">
        <v>2017</v>
      </c>
      <c r="B68" s="165" t="s">
        <v>849</v>
      </c>
      <c r="C68" s="164">
        <v>42.2</v>
      </c>
      <c r="D68" s="164">
        <v>38</v>
      </c>
      <c r="E68" s="164">
        <v>35.200000000000003</v>
      </c>
      <c r="F68" s="164">
        <v>28.1</v>
      </c>
      <c r="G68" s="164">
        <v>52.9</v>
      </c>
      <c r="H68" s="164">
        <v>50.8</v>
      </c>
      <c r="I68" s="164">
        <v>71.599999999999994</v>
      </c>
      <c r="J68" s="164">
        <v>72.7</v>
      </c>
      <c r="K68" s="164">
        <v>75.3</v>
      </c>
      <c r="L68" s="164">
        <v>74.099999999999994</v>
      </c>
      <c r="M68" s="164">
        <v>76.5</v>
      </c>
      <c r="N68" s="164">
        <v>79.099999999999994</v>
      </c>
    </row>
    <row r="69" spans="1:14" ht="12" customHeight="1">
      <c r="A69" s="162"/>
      <c r="B69" s="165" t="s">
        <v>56</v>
      </c>
      <c r="C69" s="164">
        <v>80.3</v>
      </c>
      <c r="D69" s="164">
        <v>78.3</v>
      </c>
      <c r="E69" s="164">
        <v>64.7</v>
      </c>
      <c r="F69" s="164">
        <v>60.3</v>
      </c>
      <c r="G69" s="164">
        <v>77.2</v>
      </c>
      <c r="H69" s="164">
        <v>75.5</v>
      </c>
      <c r="I69" s="164">
        <v>85.6</v>
      </c>
      <c r="J69" s="164">
        <v>85.1</v>
      </c>
      <c r="K69" s="164">
        <v>83.7</v>
      </c>
      <c r="L69" s="164">
        <v>82.5</v>
      </c>
      <c r="M69" s="164">
        <v>91.7</v>
      </c>
      <c r="N69" s="164">
        <v>95.3</v>
      </c>
    </row>
    <row r="70" spans="1:14" ht="12" customHeight="1">
      <c r="A70" s="162"/>
      <c r="B70" s="165" t="s">
        <v>61</v>
      </c>
      <c r="C70" s="164">
        <v>124.7</v>
      </c>
      <c r="D70" s="164">
        <v>125.3</v>
      </c>
      <c r="E70" s="164">
        <v>110.8</v>
      </c>
      <c r="F70" s="164">
        <v>108.5</v>
      </c>
      <c r="G70" s="164">
        <v>121.8</v>
      </c>
      <c r="H70" s="164">
        <v>120.6</v>
      </c>
      <c r="I70" s="164">
        <v>116.8</v>
      </c>
      <c r="J70" s="164">
        <v>117.1</v>
      </c>
      <c r="K70" s="164">
        <v>118.5</v>
      </c>
      <c r="L70" s="164">
        <v>115</v>
      </c>
      <c r="M70" s="164">
        <v>129.19999999999999</v>
      </c>
      <c r="N70" s="164">
        <v>150.30000000000001</v>
      </c>
    </row>
    <row r="71" spans="1:14" ht="12" customHeight="1">
      <c r="A71" s="162"/>
      <c r="B71" s="165" t="s">
        <v>62</v>
      </c>
      <c r="C71" s="164">
        <v>106.1</v>
      </c>
      <c r="D71" s="164">
        <v>107.2</v>
      </c>
      <c r="E71" s="164">
        <v>101.1</v>
      </c>
      <c r="F71" s="164">
        <v>97.9</v>
      </c>
      <c r="G71" s="164">
        <v>108.4</v>
      </c>
      <c r="H71" s="164">
        <v>108.3</v>
      </c>
      <c r="I71" s="164">
        <v>91.9</v>
      </c>
      <c r="J71" s="164">
        <v>93.7</v>
      </c>
      <c r="K71" s="164">
        <v>91.7</v>
      </c>
      <c r="L71" s="164">
        <v>91.5</v>
      </c>
      <c r="M71" s="164">
        <v>100.9</v>
      </c>
      <c r="N71" s="164">
        <v>128.80000000000001</v>
      </c>
    </row>
    <row r="72" spans="1:14" ht="12" customHeight="1">
      <c r="A72" s="162"/>
      <c r="B72" s="165" t="s">
        <v>703</v>
      </c>
      <c r="C72" s="164">
        <v>125.3</v>
      </c>
      <c r="D72" s="164">
        <v>126.8</v>
      </c>
      <c r="E72" s="164">
        <v>120.9</v>
      </c>
      <c r="F72" s="164">
        <v>119.3</v>
      </c>
      <c r="G72" s="164">
        <v>123.1</v>
      </c>
      <c r="H72" s="164">
        <v>122.1</v>
      </c>
      <c r="I72" s="164">
        <v>109.1</v>
      </c>
      <c r="J72" s="164">
        <v>109.2</v>
      </c>
      <c r="K72" s="164">
        <v>107.2</v>
      </c>
      <c r="L72" s="164">
        <v>104.9</v>
      </c>
      <c r="M72" s="164">
        <v>113.8</v>
      </c>
      <c r="N72" s="164">
        <v>136.69999999999999</v>
      </c>
    </row>
    <row r="73" spans="1:14" ht="12" customHeight="1">
      <c r="A73" s="162"/>
      <c r="B73" s="165" t="s">
        <v>704</v>
      </c>
      <c r="C73" s="164">
        <v>121.6</v>
      </c>
      <c r="D73" s="164">
        <v>122.1</v>
      </c>
      <c r="E73" s="164">
        <v>120.7</v>
      </c>
      <c r="F73" s="164">
        <v>117.3</v>
      </c>
      <c r="G73" s="164">
        <v>124.1</v>
      </c>
      <c r="H73" s="164">
        <v>122.7</v>
      </c>
      <c r="I73" s="164">
        <v>107.6</v>
      </c>
      <c r="J73" s="164">
        <v>106.4</v>
      </c>
      <c r="K73" s="164">
        <v>112.1</v>
      </c>
      <c r="L73" s="164">
        <v>110.5</v>
      </c>
      <c r="M73" s="164">
        <v>101.4</v>
      </c>
      <c r="N73" s="164">
        <v>111</v>
      </c>
    </row>
    <row r="74" spans="1:14" ht="12" customHeight="1">
      <c r="A74" s="162"/>
      <c r="B74" s="165" t="s">
        <v>705</v>
      </c>
      <c r="C74" s="164">
        <v>116.9</v>
      </c>
      <c r="D74" s="164">
        <v>120.4</v>
      </c>
      <c r="E74" s="164">
        <v>111.3</v>
      </c>
      <c r="F74" s="164">
        <v>109.5</v>
      </c>
      <c r="G74" s="164">
        <v>120.9</v>
      </c>
      <c r="H74" s="164">
        <v>120.6</v>
      </c>
      <c r="I74" s="164">
        <v>104.7</v>
      </c>
      <c r="J74" s="164">
        <v>105.6</v>
      </c>
      <c r="K74" s="164">
        <v>108.5</v>
      </c>
      <c r="L74" s="164">
        <v>109.1</v>
      </c>
      <c r="M74" s="164">
        <v>96.8</v>
      </c>
      <c r="N74" s="164">
        <v>105.6</v>
      </c>
    </row>
    <row r="75" spans="1:14" ht="12" customHeight="1">
      <c r="A75" s="162"/>
      <c r="B75" s="165" t="s">
        <v>218</v>
      </c>
      <c r="C75" s="164">
        <v>118.5</v>
      </c>
      <c r="D75" s="164">
        <v>124</v>
      </c>
      <c r="E75" s="164">
        <v>112.4</v>
      </c>
      <c r="F75" s="164">
        <v>112.7</v>
      </c>
      <c r="G75" s="164">
        <v>115.6</v>
      </c>
      <c r="H75" s="164">
        <v>115.3</v>
      </c>
      <c r="I75" s="164">
        <v>103.8</v>
      </c>
      <c r="J75" s="164">
        <v>105.9</v>
      </c>
      <c r="K75" s="164">
        <v>108.8</v>
      </c>
      <c r="L75" s="164">
        <v>110.1</v>
      </c>
      <c r="M75" s="164">
        <v>94.4</v>
      </c>
      <c r="N75" s="164">
        <v>96.2</v>
      </c>
    </row>
    <row r="76" spans="1:14" ht="12" customHeight="1">
      <c r="A76" s="162"/>
      <c r="B76" s="165" t="s">
        <v>196</v>
      </c>
      <c r="C76" s="164">
        <v>120.5</v>
      </c>
      <c r="D76" s="164">
        <v>123.1</v>
      </c>
      <c r="E76" s="164">
        <v>116.6</v>
      </c>
      <c r="F76" s="164">
        <v>114.2</v>
      </c>
      <c r="G76" s="164">
        <v>121.2</v>
      </c>
      <c r="H76" s="164">
        <v>120.6</v>
      </c>
      <c r="I76" s="164">
        <v>110.2</v>
      </c>
      <c r="J76" s="164">
        <v>110.7</v>
      </c>
      <c r="K76" s="164">
        <v>109</v>
      </c>
      <c r="L76" s="164">
        <v>107.8</v>
      </c>
      <c r="M76" s="164">
        <v>102.8</v>
      </c>
      <c r="N76" s="164">
        <v>113.7</v>
      </c>
    </row>
    <row r="77" spans="1:14" ht="12" customHeight="1">
      <c r="A77" s="162"/>
      <c r="B77" s="165" t="s">
        <v>197</v>
      </c>
      <c r="C77" s="164">
        <v>114.1</v>
      </c>
      <c r="D77" s="164">
        <v>115</v>
      </c>
      <c r="E77" s="164">
        <v>110.2</v>
      </c>
      <c r="F77" s="164">
        <v>107</v>
      </c>
      <c r="G77" s="164">
        <v>112.2</v>
      </c>
      <c r="H77" s="164">
        <v>110.4</v>
      </c>
      <c r="I77" s="164">
        <v>104.5</v>
      </c>
      <c r="J77" s="164">
        <v>103.7</v>
      </c>
      <c r="K77" s="164">
        <v>111.6</v>
      </c>
      <c r="L77" s="164">
        <v>105.6</v>
      </c>
      <c r="M77" s="164">
        <v>101.5</v>
      </c>
      <c r="N77" s="164">
        <v>101.7</v>
      </c>
    </row>
    <row r="78" spans="1:14" ht="12" customHeight="1">
      <c r="A78" s="162"/>
      <c r="B78" s="165" t="s">
        <v>198</v>
      </c>
      <c r="C78" s="164">
        <v>117.4</v>
      </c>
      <c r="D78" s="164">
        <v>120.5</v>
      </c>
      <c r="E78" s="164">
        <v>107</v>
      </c>
      <c r="F78" s="164">
        <v>103.7</v>
      </c>
      <c r="G78" s="164">
        <v>116</v>
      </c>
      <c r="H78" s="164">
        <v>114.5</v>
      </c>
      <c r="I78" s="164">
        <v>115.1</v>
      </c>
      <c r="J78" s="164">
        <v>115.4</v>
      </c>
      <c r="K78" s="164">
        <v>130.4</v>
      </c>
      <c r="L78" s="164">
        <v>121.7</v>
      </c>
      <c r="M78" s="164">
        <v>111.3</v>
      </c>
      <c r="N78" s="164">
        <v>110.4</v>
      </c>
    </row>
    <row r="79" spans="1:14" ht="12" customHeight="1">
      <c r="A79" s="162"/>
      <c r="B79" s="165" t="s">
        <v>668</v>
      </c>
      <c r="C79" s="164">
        <v>64.7</v>
      </c>
      <c r="D79" s="164">
        <v>64.3</v>
      </c>
      <c r="E79" s="164">
        <v>51.7</v>
      </c>
      <c r="F79" s="164">
        <v>48.9</v>
      </c>
      <c r="G79" s="164">
        <v>79</v>
      </c>
      <c r="H79" s="164">
        <v>79.400000000000006</v>
      </c>
      <c r="I79" s="164">
        <v>109.8</v>
      </c>
      <c r="J79" s="164">
        <v>112.2</v>
      </c>
      <c r="K79" s="164">
        <v>126.9</v>
      </c>
      <c r="L79" s="164">
        <v>123.8</v>
      </c>
      <c r="M79" s="164">
        <v>99.1</v>
      </c>
      <c r="N79" s="164">
        <v>96.8</v>
      </c>
    </row>
    <row r="80" spans="1:14" ht="24" customHeight="1">
      <c r="A80" s="162">
        <v>2018</v>
      </c>
      <c r="B80" s="165" t="s">
        <v>849</v>
      </c>
      <c r="C80" s="164">
        <v>63.4</v>
      </c>
      <c r="D80" s="164">
        <v>62.1</v>
      </c>
      <c r="E80" s="164">
        <v>58.5</v>
      </c>
      <c r="F80" s="164">
        <v>51.5</v>
      </c>
      <c r="G80" s="164">
        <v>69.2</v>
      </c>
      <c r="H80" s="164">
        <v>66.900000000000006</v>
      </c>
      <c r="I80" s="164">
        <v>84.4</v>
      </c>
      <c r="J80" s="164">
        <v>83.9</v>
      </c>
      <c r="K80" s="164">
        <v>92.7</v>
      </c>
      <c r="L80" s="164">
        <v>82.8</v>
      </c>
      <c r="M80" s="164">
        <v>97.2</v>
      </c>
      <c r="N80" s="164">
        <v>111.9</v>
      </c>
    </row>
    <row r="81" spans="1:14" ht="12" customHeight="1">
      <c r="A81" s="162"/>
      <c r="B81" s="165" t="s">
        <v>56</v>
      </c>
      <c r="C81" s="164">
        <v>65.900000000000006</v>
      </c>
      <c r="D81" s="164">
        <v>62</v>
      </c>
      <c r="E81" s="164">
        <v>60.6</v>
      </c>
      <c r="F81" s="164">
        <v>55</v>
      </c>
      <c r="G81" s="164">
        <v>75.3</v>
      </c>
      <c r="H81" s="164">
        <v>72.099999999999994</v>
      </c>
      <c r="I81" s="164">
        <v>91.9</v>
      </c>
      <c r="J81" s="164">
        <v>91.4</v>
      </c>
      <c r="K81" s="164">
        <v>91.3</v>
      </c>
      <c r="L81" s="164">
        <v>89.1</v>
      </c>
      <c r="M81" s="164">
        <v>99.1</v>
      </c>
      <c r="N81" s="164">
        <v>108.2</v>
      </c>
    </row>
    <row r="82" spans="1:14" ht="12" customHeight="1">
      <c r="A82" s="162"/>
      <c r="B82" s="165" t="s">
        <v>61</v>
      </c>
      <c r="C82" s="164">
        <v>92.6</v>
      </c>
      <c r="D82" s="164">
        <v>91.6</v>
      </c>
      <c r="E82" s="164">
        <v>88.2</v>
      </c>
      <c r="F82" s="164">
        <v>83.4</v>
      </c>
      <c r="G82" s="164">
        <v>95.2</v>
      </c>
      <c r="H82" s="164">
        <v>92.6</v>
      </c>
      <c r="I82" s="164">
        <v>104.2</v>
      </c>
      <c r="J82" s="164">
        <v>103</v>
      </c>
      <c r="K82" s="164">
        <v>103.6</v>
      </c>
      <c r="L82" s="164">
        <v>99.2</v>
      </c>
      <c r="M82" s="164">
        <v>126.1</v>
      </c>
      <c r="N82" s="164">
        <v>134</v>
      </c>
    </row>
    <row r="83" spans="1:14" ht="12" customHeight="1">
      <c r="A83" s="162"/>
      <c r="B83" s="165" t="s">
        <v>62</v>
      </c>
      <c r="C83" s="164">
        <v>117.5</v>
      </c>
      <c r="D83" s="164">
        <v>119.6</v>
      </c>
      <c r="E83" s="164">
        <v>115.7</v>
      </c>
      <c r="F83" s="164">
        <v>113.6</v>
      </c>
      <c r="G83" s="164">
        <v>111.9</v>
      </c>
      <c r="H83" s="164">
        <v>109.9</v>
      </c>
      <c r="I83" s="164">
        <v>98.4</v>
      </c>
      <c r="J83" s="164">
        <v>98.4</v>
      </c>
      <c r="K83" s="164">
        <v>102.1</v>
      </c>
      <c r="L83" s="164">
        <v>101.3</v>
      </c>
      <c r="M83" s="164">
        <v>112.6</v>
      </c>
      <c r="N83" s="164">
        <v>130.1</v>
      </c>
    </row>
    <row r="84" spans="1:14" ht="12" customHeight="1">
      <c r="A84" s="162"/>
      <c r="B84" s="165" t="s">
        <v>703</v>
      </c>
      <c r="C84" s="164">
        <v>115.2</v>
      </c>
      <c r="D84" s="164">
        <v>118.7</v>
      </c>
      <c r="E84" s="164">
        <v>117.4</v>
      </c>
      <c r="F84" s="164">
        <v>113.7</v>
      </c>
      <c r="G84" s="164">
        <v>119.7</v>
      </c>
      <c r="H84" s="164">
        <v>117.6</v>
      </c>
      <c r="I84" s="164">
        <v>99.3</v>
      </c>
      <c r="J84" s="164">
        <v>100.2</v>
      </c>
      <c r="K84" s="164">
        <v>101.3</v>
      </c>
      <c r="L84" s="164">
        <v>101.8</v>
      </c>
      <c r="M84" s="164">
        <v>114.4</v>
      </c>
      <c r="N84" s="164">
        <v>114</v>
      </c>
    </row>
    <row r="85" spans="1:14" ht="12" customHeight="1">
      <c r="A85" s="162"/>
      <c r="B85" s="165" t="s">
        <v>704</v>
      </c>
      <c r="C85" s="164">
        <v>128.4</v>
      </c>
      <c r="D85" s="164">
        <v>131.1</v>
      </c>
      <c r="E85" s="164">
        <v>130.5</v>
      </c>
      <c r="F85" s="164">
        <v>125.8</v>
      </c>
      <c r="G85" s="164">
        <v>126.4</v>
      </c>
      <c r="H85" s="164">
        <v>124.3</v>
      </c>
      <c r="I85" s="164">
        <v>110.2</v>
      </c>
      <c r="J85" s="164">
        <v>108.8</v>
      </c>
      <c r="K85" s="164">
        <v>109</v>
      </c>
      <c r="L85" s="164">
        <v>108.5</v>
      </c>
      <c r="M85" s="164">
        <v>118.4</v>
      </c>
      <c r="N85" s="164">
        <v>134.19999999999999</v>
      </c>
    </row>
    <row r="86" spans="1:14" ht="12" customHeight="1">
      <c r="A86" s="162"/>
      <c r="B86" s="165" t="s">
        <v>705</v>
      </c>
      <c r="C86" s="164">
        <v>124.6</v>
      </c>
      <c r="D86" s="164">
        <v>129.9</v>
      </c>
      <c r="E86" s="164">
        <v>124.2</v>
      </c>
      <c r="F86" s="164">
        <v>121.9</v>
      </c>
      <c r="G86" s="164">
        <v>128.69999999999999</v>
      </c>
      <c r="H86" s="164">
        <v>127.3</v>
      </c>
      <c r="I86" s="164">
        <v>107.3</v>
      </c>
      <c r="J86" s="164">
        <v>106.5</v>
      </c>
      <c r="K86" s="164">
        <v>109.2</v>
      </c>
      <c r="L86" s="164">
        <v>108.2</v>
      </c>
      <c r="M86" s="164">
        <v>103.8</v>
      </c>
      <c r="N86" s="164">
        <v>119.6</v>
      </c>
    </row>
    <row r="87" spans="1:14" ht="12" customHeight="1">
      <c r="A87" s="162"/>
      <c r="B87" s="165" t="s">
        <v>218</v>
      </c>
      <c r="C87" s="164">
        <v>113.7</v>
      </c>
      <c r="D87" s="164">
        <v>119.7</v>
      </c>
      <c r="E87" s="164">
        <v>114.9</v>
      </c>
      <c r="F87" s="164">
        <v>114.4</v>
      </c>
      <c r="G87" s="164">
        <v>119.3</v>
      </c>
      <c r="H87" s="164">
        <v>119.1</v>
      </c>
      <c r="I87" s="164">
        <v>112.6</v>
      </c>
      <c r="J87" s="164">
        <v>114.3</v>
      </c>
      <c r="K87" s="164">
        <v>110.2</v>
      </c>
      <c r="L87" s="164">
        <v>109.7</v>
      </c>
      <c r="M87" s="164">
        <v>107.4</v>
      </c>
      <c r="N87" s="164">
        <v>110.7</v>
      </c>
    </row>
    <row r="88" spans="1:14" ht="20.100000000000001" customHeight="1">
      <c r="A88" s="242" t="s">
        <v>1467</v>
      </c>
      <c r="B88" s="242"/>
      <c r="C88" s="242"/>
      <c r="D88" s="242"/>
      <c r="E88" s="242"/>
      <c r="F88" s="242"/>
      <c r="G88" s="242"/>
      <c r="H88" s="242"/>
      <c r="I88" s="242"/>
      <c r="J88" s="242"/>
      <c r="K88" s="242"/>
      <c r="L88" s="242"/>
      <c r="M88" s="242"/>
      <c r="N88" s="242"/>
    </row>
    <row r="89" spans="1:14" ht="12" customHeight="1">
      <c r="A89" s="1007" t="s">
        <v>1471</v>
      </c>
      <c r="B89" s="1007"/>
      <c r="C89" s="1007"/>
      <c r="D89" s="1007"/>
      <c r="E89" s="1007"/>
      <c r="F89" s="1007"/>
      <c r="G89" s="1007"/>
      <c r="H89" s="1007"/>
      <c r="I89" s="1007"/>
      <c r="J89" s="1007"/>
      <c r="K89" s="1007"/>
      <c r="L89" s="1007"/>
      <c r="M89" s="1007"/>
      <c r="N89" s="1007"/>
    </row>
    <row r="90" spans="1:14" ht="12" customHeight="1">
      <c r="A90" s="1007" t="s">
        <v>1469</v>
      </c>
      <c r="B90" s="1007"/>
      <c r="C90" s="1007"/>
      <c r="D90" s="1007"/>
      <c r="E90" s="1007"/>
      <c r="F90" s="1007"/>
      <c r="G90" s="1007"/>
      <c r="H90" s="1007"/>
      <c r="I90" s="1007"/>
      <c r="J90" s="1007"/>
      <c r="K90" s="1007"/>
      <c r="L90" s="1007"/>
      <c r="M90" s="1007"/>
      <c r="N90" s="1007"/>
    </row>
    <row r="91" spans="1:14" s="243" customFormat="1" ht="15.95" customHeight="1">
      <c r="A91" s="801" t="s">
        <v>1743</v>
      </c>
      <c r="B91" s="166"/>
      <c r="C91" s="166"/>
      <c r="D91" s="166"/>
      <c r="E91" s="166"/>
      <c r="F91" s="166"/>
      <c r="G91" s="166"/>
      <c r="H91" s="166"/>
      <c r="I91" s="166"/>
      <c r="J91" s="166"/>
      <c r="K91" s="166"/>
      <c r="L91" s="166"/>
      <c r="M91" s="166"/>
      <c r="N91" s="166"/>
    </row>
    <row r="92" spans="1:14" ht="24" customHeight="1">
      <c r="A92" s="242"/>
      <c r="B92" s="242"/>
      <c r="C92" s="242"/>
      <c r="D92" s="242"/>
      <c r="E92" s="242"/>
      <c r="F92" s="242"/>
      <c r="G92" s="242"/>
      <c r="H92" s="242"/>
      <c r="I92" s="242"/>
      <c r="J92" s="242"/>
      <c r="K92" s="242"/>
      <c r="L92" s="242"/>
      <c r="M92" s="242"/>
      <c r="N92" s="24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8" customWidth="1"/>
    <col min="2" max="2" width="14.5703125" style="158" customWidth="1"/>
    <col min="3" max="3" width="20.28515625" style="158" customWidth="1"/>
    <col min="4" max="8" width="18.7109375" style="158" customWidth="1"/>
    <col min="9" max="256" width="11.42578125" style="158"/>
    <col min="257" max="257" width="8.28515625" style="158" customWidth="1"/>
    <col min="258" max="258" width="14.5703125" style="158" customWidth="1"/>
    <col min="259" max="259" width="20.28515625" style="158" customWidth="1"/>
    <col min="260" max="264" width="18.7109375" style="158" customWidth="1"/>
    <col min="265" max="512" width="11.42578125" style="158"/>
    <col min="513" max="513" width="8.28515625" style="158" customWidth="1"/>
    <col min="514" max="514" width="14.5703125" style="158" customWidth="1"/>
    <col min="515" max="515" width="20.28515625" style="158" customWidth="1"/>
    <col min="516" max="520" width="18.7109375" style="158" customWidth="1"/>
    <col min="521" max="768" width="11.42578125" style="158"/>
    <col min="769" max="769" width="8.28515625" style="158" customWidth="1"/>
    <col min="770" max="770" width="14.5703125" style="158" customWidth="1"/>
    <col min="771" max="771" width="20.28515625" style="158" customWidth="1"/>
    <col min="772" max="776" width="18.7109375" style="158" customWidth="1"/>
    <col min="777" max="1024" width="11.42578125" style="158"/>
    <col min="1025" max="1025" width="8.28515625" style="158" customWidth="1"/>
    <col min="1026" max="1026" width="14.5703125" style="158" customWidth="1"/>
    <col min="1027" max="1027" width="20.28515625" style="158" customWidth="1"/>
    <col min="1028" max="1032" width="18.7109375" style="158" customWidth="1"/>
    <col min="1033" max="1280" width="11.42578125" style="158"/>
    <col min="1281" max="1281" width="8.28515625" style="158" customWidth="1"/>
    <col min="1282" max="1282" width="14.5703125" style="158" customWidth="1"/>
    <col min="1283" max="1283" width="20.28515625" style="158" customWidth="1"/>
    <col min="1284" max="1288" width="18.7109375" style="158" customWidth="1"/>
    <col min="1289" max="1536" width="11.42578125" style="158"/>
    <col min="1537" max="1537" width="8.28515625" style="158" customWidth="1"/>
    <col min="1538" max="1538" width="14.5703125" style="158" customWidth="1"/>
    <col min="1539" max="1539" width="20.28515625" style="158" customWidth="1"/>
    <col min="1540" max="1544" width="18.7109375" style="158" customWidth="1"/>
    <col min="1545" max="1792" width="11.42578125" style="158"/>
    <col min="1793" max="1793" width="8.28515625" style="158" customWidth="1"/>
    <col min="1794" max="1794" width="14.5703125" style="158" customWidth="1"/>
    <col min="1795" max="1795" width="20.28515625" style="158" customWidth="1"/>
    <col min="1796" max="1800" width="18.7109375" style="158" customWidth="1"/>
    <col min="1801" max="2048" width="11.42578125" style="158"/>
    <col min="2049" max="2049" width="8.28515625" style="158" customWidth="1"/>
    <col min="2050" max="2050" width="14.5703125" style="158" customWidth="1"/>
    <col min="2051" max="2051" width="20.28515625" style="158" customWidth="1"/>
    <col min="2052" max="2056" width="18.7109375" style="158" customWidth="1"/>
    <col min="2057" max="2304" width="11.42578125" style="158"/>
    <col min="2305" max="2305" width="8.28515625" style="158" customWidth="1"/>
    <col min="2306" max="2306" width="14.5703125" style="158" customWidth="1"/>
    <col min="2307" max="2307" width="20.28515625" style="158" customWidth="1"/>
    <col min="2308" max="2312" width="18.7109375" style="158" customWidth="1"/>
    <col min="2313" max="2560" width="11.42578125" style="158"/>
    <col min="2561" max="2561" width="8.28515625" style="158" customWidth="1"/>
    <col min="2562" max="2562" width="14.5703125" style="158" customWidth="1"/>
    <col min="2563" max="2563" width="20.28515625" style="158" customWidth="1"/>
    <col min="2564" max="2568" width="18.7109375" style="158" customWidth="1"/>
    <col min="2569" max="2816" width="11.42578125" style="158"/>
    <col min="2817" max="2817" width="8.28515625" style="158" customWidth="1"/>
    <col min="2818" max="2818" width="14.5703125" style="158" customWidth="1"/>
    <col min="2819" max="2819" width="20.28515625" style="158" customWidth="1"/>
    <col min="2820" max="2824" width="18.7109375" style="158" customWidth="1"/>
    <col min="2825" max="3072" width="11.42578125" style="158"/>
    <col min="3073" max="3073" width="8.28515625" style="158" customWidth="1"/>
    <col min="3074" max="3074" width="14.5703125" style="158" customWidth="1"/>
    <col min="3075" max="3075" width="20.28515625" style="158" customWidth="1"/>
    <col min="3076" max="3080" width="18.7109375" style="158" customWidth="1"/>
    <col min="3081" max="3328" width="11.42578125" style="158"/>
    <col min="3329" max="3329" width="8.28515625" style="158" customWidth="1"/>
    <col min="3330" max="3330" width="14.5703125" style="158" customWidth="1"/>
    <col min="3331" max="3331" width="20.28515625" style="158" customWidth="1"/>
    <col min="3332" max="3336" width="18.7109375" style="158" customWidth="1"/>
    <col min="3337" max="3584" width="11.42578125" style="158"/>
    <col min="3585" max="3585" width="8.28515625" style="158" customWidth="1"/>
    <col min="3586" max="3586" width="14.5703125" style="158" customWidth="1"/>
    <col min="3587" max="3587" width="20.28515625" style="158" customWidth="1"/>
    <col min="3588" max="3592" width="18.7109375" style="158" customWidth="1"/>
    <col min="3593" max="3840" width="11.42578125" style="158"/>
    <col min="3841" max="3841" width="8.28515625" style="158" customWidth="1"/>
    <col min="3842" max="3842" width="14.5703125" style="158" customWidth="1"/>
    <col min="3843" max="3843" width="20.28515625" style="158" customWidth="1"/>
    <col min="3844" max="3848" width="18.7109375" style="158" customWidth="1"/>
    <col min="3849" max="4096" width="11.42578125" style="158"/>
    <col min="4097" max="4097" width="8.28515625" style="158" customWidth="1"/>
    <col min="4098" max="4098" width="14.5703125" style="158" customWidth="1"/>
    <col min="4099" max="4099" width="20.28515625" style="158" customWidth="1"/>
    <col min="4100" max="4104" width="18.7109375" style="158" customWidth="1"/>
    <col min="4105" max="4352" width="11.42578125" style="158"/>
    <col min="4353" max="4353" width="8.28515625" style="158" customWidth="1"/>
    <col min="4354" max="4354" width="14.5703125" style="158" customWidth="1"/>
    <col min="4355" max="4355" width="20.28515625" style="158" customWidth="1"/>
    <col min="4356" max="4360" width="18.7109375" style="158" customWidth="1"/>
    <col min="4361" max="4608" width="11.42578125" style="158"/>
    <col min="4609" max="4609" width="8.28515625" style="158" customWidth="1"/>
    <col min="4610" max="4610" width="14.5703125" style="158" customWidth="1"/>
    <col min="4611" max="4611" width="20.28515625" style="158" customWidth="1"/>
    <col min="4612" max="4616" width="18.7109375" style="158" customWidth="1"/>
    <col min="4617" max="4864" width="11.42578125" style="158"/>
    <col min="4865" max="4865" width="8.28515625" style="158" customWidth="1"/>
    <col min="4866" max="4866" width="14.5703125" style="158" customWidth="1"/>
    <col min="4867" max="4867" width="20.28515625" style="158" customWidth="1"/>
    <col min="4868" max="4872" width="18.7109375" style="158" customWidth="1"/>
    <col min="4873" max="5120" width="11.42578125" style="158"/>
    <col min="5121" max="5121" width="8.28515625" style="158" customWidth="1"/>
    <col min="5122" max="5122" width="14.5703125" style="158" customWidth="1"/>
    <col min="5123" max="5123" width="20.28515625" style="158" customWidth="1"/>
    <col min="5124" max="5128" width="18.7109375" style="158" customWidth="1"/>
    <col min="5129" max="5376" width="11.42578125" style="158"/>
    <col min="5377" max="5377" width="8.28515625" style="158" customWidth="1"/>
    <col min="5378" max="5378" width="14.5703125" style="158" customWidth="1"/>
    <col min="5379" max="5379" width="20.28515625" style="158" customWidth="1"/>
    <col min="5380" max="5384" width="18.7109375" style="158" customWidth="1"/>
    <col min="5385" max="5632" width="11.42578125" style="158"/>
    <col min="5633" max="5633" width="8.28515625" style="158" customWidth="1"/>
    <col min="5634" max="5634" width="14.5703125" style="158" customWidth="1"/>
    <col min="5635" max="5635" width="20.28515625" style="158" customWidth="1"/>
    <col min="5636" max="5640" width="18.7109375" style="158" customWidth="1"/>
    <col min="5641" max="5888" width="11.42578125" style="158"/>
    <col min="5889" max="5889" width="8.28515625" style="158" customWidth="1"/>
    <col min="5890" max="5890" width="14.5703125" style="158" customWidth="1"/>
    <col min="5891" max="5891" width="20.28515625" style="158" customWidth="1"/>
    <col min="5892" max="5896" width="18.7109375" style="158" customWidth="1"/>
    <col min="5897" max="6144" width="11.42578125" style="158"/>
    <col min="6145" max="6145" width="8.28515625" style="158" customWidth="1"/>
    <col min="6146" max="6146" width="14.5703125" style="158" customWidth="1"/>
    <col min="6147" max="6147" width="20.28515625" style="158" customWidth="1"/>
    <col min="6148" max="6152" width="18.7109375" style="158" customWidth="1"/>
    <col min="6153" max="6400" width="11.42578125" style="158"/>
    <col min="6401" max="6401" width="8.28515625" style="158" customWidth="1"/>
    <col min="6402" max="6402" width="14.5703125" style="158" customWidth="1"/>
    <col min="6403" max="6403" width="20.28515625" style="158" customWidth="1"/>
    <col min="6404" max="6408" width="18.7109375" style="158" customWidth="1"/>
    <col min="6409" max="6656" width="11.42578125" style="158"/>
    <col min="6657" max="6657" width="8.28515625" style="158" customWidth="1"/>
    <col min="6658" max="6658" width="14.5703125" style="158" customWidth="1"/>
    <col min="6659" max="6659" width="20.28515625" style="158" customWidth="1"/>
    <col min="6660" max="6664" width="18.7109375" style="158" customWidth="1"/>
    <col min="6665" max="6912" width="11.42578125" style="158"/>
    <col min="6913" max="6913" width="8.28515625" style="158" customWidth="1"/>
    <col min="6914" max="6914" width="14.5703125" style="158" customWidth="1"/>
    <col min="6915" max="6915" width="20.28515625" style="158" customWidth="1"/>
    <col min="6916" max="6920" width="18.7109375" style="158" customWidth="1"/>
    <col min="6921" max="7168" width="11.42578125" style="158"/>
    <col min="7169" max="7169" width="8.28515625" style="158" customWidth="1"/>
    <col min="7170" max="7170" width="14.5703125" style="158" customWidth="1"/>
    <col min="7171" max="7171" width="20.28515625" style="158" customWidth="1"/>
    <col min="7172" max="7176" width="18.7109375" style="158" customWidth="1"/>
    <col min="7177" max="7424" width="11.42578125" style="158"/>
    <col min="7425" max="7425" width="8.28515625" style="158" customWidth="1"/>
    <col min="7426" max="7426" width="14.5703125" style="158" customWidth="1"/>
    <col min="7427" max="7427" width="20.28515625" style="158" customWidth="1"/>
    <col min="7428" max="7432" width="18.7109375" style="158" customWidth="1"/>
    <col min="7433" max="7680" width="11.42578125" style="158"/>
    <col min="7681" max="7681" width="8.28515625" style="158" customWidth="1"/>
    <col min="7682" max="7682" width="14.5703125" style="158" customWidth="1"/>
    <col min="7683" max="7683" width="20.28515625" style="158" customWidth="1"/>
    <col min="7684" max="7688" width="18.7109375" style="158" customWidth="1"/>
    <col min="7689" max="7936" width="11.42578125" style="158"/>
    <col min="7937" max="7937" width="8.28515625" style="158" customWidth="1"/>
    <col min="7938" max="7938" width="14.5703125" style="158" customWidth="1"/>
    <col min="7939" max="7939" width="20.28515625" style="158" customWidth="1"/>
    <col min="7940" max="7944" width="18.7109375" style="158" customWidth="1"/>
    <col min="7945" max="8192" width="11.42578125" style="158"/>
    <col min="8193" max="8193" width="8.28515625" style="158" customWidth="1"/>
    <col min="8194" max="8194" width="14.5703125" style="158" customWidth="1"/>
    <col min="8195" max="8195" width="20.28515625" style="158" customWidth="1"/>
    <col min="8196" max="8200" width="18.7109375" style="158" customWidth="1"/>
    <col min="8201" max="8448" width="11.42578125" style="158"/>
    <col min="8449" max="8449" width="8.28515625" style="158" customWidth="1"/>
    <col min="8450" max="8450" width="14.5703125" style="158" customWidth="1"/>
    <col min="8451" max="8451" width="20.28515625" style="158" customWidth="1"/>
    <col min="8452" max="8456" width="18.7109375" style="158" customWidth="1"/>
    <col min="8457" max="8704" width="11.42578125" style="158"/>
    <col min="8705" max="8705" width="8.28515625" style="158" customWidth="1"/>
    <col min="8706" max="8706" width="14.5703125" style="158" customWidth="1"/>
    <col min="8707" max="8707" width="20.28515625" style="158" customWidth="1"/>
    <col min="8708" max="8712" width="18.7109375" style="158" customWidth="1"/>
    <col min="8713" max="8960" width="11.42578125" style="158"/>
    <col min="8961" max="8961" width="8.28515625" style="158" customWidth="1"/>
    <col min="8962" max="8962" width="14.5703125" style="158" customWidth="1"/>
    <col min="8963" max="8963" width="20.28515625" style="158" customWidth="1"/>
    <col min="8964" max="8968" width="18.7109375" style="158" customWidth="1"/>
    <col min="8969" max="9216" width="11.42578125" style="158"/>
    <col min="9217" max="9217" width="8.28515625" style="158" customWidth="1"/>
    <col min="9218" max="9218" width="14.5703125" style="158" customWidth="1"/>
    <col min="9219" max="9219" width="20.28515625" style="158" customWidth="1"/>
    <col min="9220" max="9224" width="18.7109375" style="158" customWidth="1"/>
    <col min="9225" max="9472" width="11.42578125" style="158"/>
    <col min="9473" max="9473" width="8.28515625" style="158" customWidth="1"/>
    <col min="9474" max="9474" width="14.5703125" style="158" customWidth="1"/>
    <col min="9475" max="9475" width="20.28515625" style="158" customWidth="1"/>
    <col min="9476" max="9480" width="18.7109375" style="158" customWidth="1"/>
    <col min="9481" max="9728" width="11.42578125" style="158"/>
    <col min="9729" max="9729" width="8.28515625" style="158" customWidth="1"/>
    <col min="9730" max="9730" width="14.5703125" style="158" customWidth="1"/>
    <col min="9731" max="9731" width="20.28515625" style="158" customWidth="1"/>
    <col min="9732" max="9736" width="18.7109375" style="158" customWidth="1"/>
    <col min="9737" max="9984" width="11.42578125" style="158"/>
    <col min="9985" max="9985" width="8.28515625" style="158" customWidth="1"/>
    <col min="9986" max="9986" width="14.5703125" style="158" customWidth="1"/>
    <col min="9987" max="9987" width="20.28515625" style="158" customWidth="1"/>
    <col min="9988" max="9992" width="18.7109375" style="158" customWidth="1"/>
    <col min="9993" max="10240" width="11.42578125" style="158"/>
    <col min="10241" max="10241" width="8.28515625" style="158" customWidth="1"/>
    <col min="10242" max="10242" width="14.5703125" style="158" customWidth="1"/>
    <col min="10243" max="10243" width="20.28515625" style="158" customWidth="1"/>
    <col min="10244" max="10248" width="18.7109375" style="158" customWidth="1"/>
    <col min="10249" max="10496" width="11.42578125" style="158"/>
    <col min="10497" max="10497" width="8.28515625" style="158" customWidth="1"/>
    <col min="10498" max="10498" width="14.5703125" style="158" customWidth="1"/>
    <col min="10499" max="10499" width="20.28515625" style="158" customWidth="1"/>
    <col min="10500" max="10504" width="18.7109375" style="158" customWidth="1"/>
    <col min="10505" max="10752" width="11.42578125" style="158"/>
    <col min="10753" max="10753" width="8.28515625" style="158" customWidth="1"/>
    <col min="10754" max="10754" width="14.5703125" style="158" customWidth="1"/>
    <col min="10755" max="10755" width="20.28515625" style="158" customWidth="1"/>
    <col min="10756" max="10760" width="18.7109375" style="158" customWidth="1"/>
    <col min="10761" max="11008" width="11.42578125" style="158"/>
    <col min="11009" max="11009" width="8.28515625" style="158" customWidth="1"/>
    <col min="11010" max="11010" width="14.5703125" style="158" customWidth="1"/>
    <col min="11011" max="11011" width="20.28515625" style="158" customWidth="1"/>
    <col min="11012" max="11016" width="18.7109375" style="158" customWidth="1"/>
    <col min="11017" max="11264" width="11.42578125" style="158"/>
    <col min="11265" max="11265" width="8.28515625" style="158" customWidth="1"/>
    <col min="11266" max="11266" width="14.5703125" style="158" customWidth="1"/>
    <col min="11267" max="11267" width="20.28515625" style="158" customWidth="1"/>
    <col min="11268" max="11272" width="18.7109375" style="158" customWidth="1"/>
    <col min="11273" max="11520" width="11.42578125" style="158"/>
    <col min="11521" max="11521" width="8.28515625" style="158" customWidth="1"/>
    <col min="11522" max="11522" width="14.5703125" style="158" customWidth="1"/>
    <col min="11523" max="11523" width="20.28515625" style="158" customWidth="1"/>
    <col min="11524" max="11528" width="18.7109375" style="158" customWidth="1"/>
    <col min="11529" max="11776" width="11.42578125" style="158"/>
    <col min="11777" max="11777" width="8.28515625" style="158" customWidth="1"/>
    <col min="11778" max="11778" width="14.5703125" style="158" customWidth="1"/>
    <col min="11779" max="11779" width="20.28515625" style="158" customWidth="1"/>
    <col min="11780" max="11784" width="18.7109375" style="158" customWidth="1"/>
    <col min="11785" max="12032" width="11.42578125" style="158"/>
    <col min="12033" max="12033" width="8.28515625" style="158" customWidth="1"/>
    <col min="12034" max="12034" width="14.5703125" style="158" customWidth="1"/>
    <col min="12035" max="12035" width="20.28515625" style="158" customWidth="1"/>
    <col min="12036" max="12040" width="18.7109375" style="158" customWidth="1"/>
    <col min="12041" max="12288" width="11.42578125" style="158"/>
    <col min="12289" max="12289" width="8.28515625" style="158" customWidth="1"/>
    <col min="12290" max="12290" width="14.5703125" style="158" customWidth="1"/>
    <col min="12291" max="12291" width="20.28515625" style="158" customWidth="1"/>
    <col min="12292" max="12296" width="18.7109375" style="158" customWidth="1"/>
    <col min="12297" max="12544" width="11.42578125" style="158"/>
    <col min="12545" max="12545" width="8.28515625" style="158" customWidth="1"/>
    <col min="12546" max="12546" width="14.5703125" style="158" customWidth="1"/>
    <col min="12547" max="12547" width="20.28515625" style="158" customWidth="1"/>
    <col min="12548" max="12552" width="18.7109375" style="158" customWidth="1"/>
    <col min="12553" max="12800" width="11.42578125" style="158"/>
    <col min="12801" max="12801" width="8.28515625" style="158" customWidth="1"/>
    <col min="12802" max="12802" width="14.5703125" style="158" customWidth="1"/>
    <col min="12803" max="12803" width="20.28515625" style="158" customWidth="1"/>
    <col min="12804" max="12808" width="18.7109375" style="158" customWidth="1"/>
    <col min="12809" max="13056" width="11.42578125" style="158"/>
    <col min="13057" max="13057" width="8.28515625" style="158" customWidth="1"/>
    <col min="13058" max="13058" width="14.5703125" style="158" customWidth="1"/>
    <col min="13059" max="13059" width="20.28515625" style="158" customWidth="1"/>
    <col min="13060" max="13064" width="18.7109375" style="158" customWidth="1"/>
    <col min="13065" max="13312" width="11.42578125" style="158"/>
    <col min="13313" max="13313" width="8.28515625" style="158" customWidth="1"/>
    <col min="13314" max="13314" width="14.5703125" style="158" customWidth="1"/>
    <col min="13315" max="13315" width="20.28515625" style="158" customWidth="1"/>
    <col min="13316" max="13320" width="18.7109375" style="158" customWidth="1"/>
    <col min="13321" max="13568" width="11.42578125" style="158"/>
    <col min="13569" max="13569" width="8.28515625" style="158" customWidth="1"/>
    <col min="13570" max="13570" width="14.5703125" style="158" customWidth="1"/>
    <col min="13571" max="13571" width="20.28515625" style="158" customWidth="1"/>
    <col min="13572" max="13576" width="18.7109375" style="158" customWidth="1"/>
    <col min="13577" max="13824" width="11.42578125" style="158"/>
    <col min="13825" max="13825" width="8.28515625" style="158" customWidth="1"/>
    <col min="13826" max="13826" width="14.5703125" style="158" customWidth="1"/>
    <col min="13827" max="13827" width="20.28515625" style="158" customWidth="1"/>
    <col min="13828" max="13832" width="18.7109375" style="158" customWidth="1"/>
    <col min="13833" max="14080" width="11.42578125" style="158"/>
    <col min="14081" max="14081" width="8.28515625" style="158" customWidth="1"/>
    <col min="14082" max="14082" width="14.5703125" style="158" customWidth="1"/>
    <col min="14083" max="14083" width="20.28515625" style="158" customWidth="1"/>
    <col min="14084" max="14088" width="18.7109375" style="158" customWidth="1"/>
    <col min="14089" max="14336" width="11.42578125" style="158"/>
    <col min="14337" max="14337" width="8.28515625" style="158" customWidth="1"/>
    <col min="14338" max="14338" width="14.5703125" style="158" customWidth="1"/>
    <col min="14339" max="14339" width="20.28515625" style="158" customWidth="1"/>
    <col min="14340" max="14344" width="18.7109375" style="158" customWidth="1"/>
    <col min="14345" max="14592" width="11.42578125" style="158"/>
    <col min="14593" max="14593" width="8.28515625" style="158" customWidth="1"/>
    <col min="14594" max="14594" width="14.5703125" style="158" customWidth="1"/>
    <col min="14595" max="14595" width="20.28515625" style="158" customWidth="1"/>
    <col min="14596" max="14600" width="18.7109375" style="158" customWidth="1"/>
    <col min="14601" max="14848" width="11.42578125" style="158"/>
    <col min="14849" max="14849" width="8.28515625" style="158" customWidth="1"/>
    <col min="14850" max="14850" width="14.5703125" style="158" customWidth="1"/>
    <col min="14851" max="14851" width="20.28515625" style="158" customWidth="1"/>
    <col min="14852" max="14856" width="18.7109375" style="158" customWidth="1"/>
    <col min="14857" max="15104" width="11.42578125" style="158"/>
    <col min="15105" max="15105" width="8.28515625" style="158" customWidth="1"/>
    <col min="15106" max="15106" width="14.5703125" style="158" customWidth="1"/>
    <col min="15107" max="15107" width="20.28515625" style="158" customWidth="1"/>
    <col min="15108" max="15112" width="18.7109375" style="158" customWidth="1"/>
    <col min="15113" max="15360" width="11.42578125" style="158"/>
    <col min="15361" max="15361" width="8.28515625" style="158" customWidth="1"/>
    <col min="15362" max="15362" width="14.5703125" style="158" customWidth="1"/>
    <col min="15363" max="15363" width="20.28515625" style="158" customWidth="1"/>
    <col min="15364" max="15368" width="18.7109375" style="158" customWidth="1"/>
    <col min="15369" max="15616" width="11.42578125" style="158"/>
    <col min="15617" max="15617" width="8.28515625" style="158" customWidth="1"/>
    <col min="15618" max="15618" width="14.5703125" style="158" customWidth="1"/>
    <col min="15619" max="15619" width="20.28515625" style="158" customWidth="1"/>
    <col min="15620" max="15624" width="18.7109375" style="158" customWidth="1"/>
    <col min="15625" max="15872" width="11.42578125" style="158"/>
    <col min="15873" max="15873" width="8.28515625" style="158" customWidth="1"/>
    <col min="15874" max="15874" width="14.5703125" style="158" customWidth="1"/>
    <col min="15875" max="15875" width="20.28515625" style="158" customWidth="1"/>
    <col min="15876" max="15880" width="18.7109375" style="158" customWidth="1"/>
    <col min="15881" max="16128" width="11.42578125" style="158"/>
    <col min="16129" max="16129" width="8.28515625" style="158" customWidth="1"/>
    <col min="16130" max="16130" width="14.5703125" style="158" customWidth="1"/>
    <col min="16131" max="16131" width="20.28515625" style="158" customWidth="1"/>
    <col min="16132" max="16136" width="18.7109375" style="158" customWidth="1"/>
    <col min="16137" max="16384" width="11.42578125" style="158"/>
  </cols>
  <sheetData>
    <row r="1" spans="1:8" ht="15" customHeight="1">
      <c r="A1" s="812" t="s">
        <v>1764</v>
      </c>
    </row>
    <row r="2" spans="1:8" ht="16.5" customHeight="1">
      <c r="A2" s="1007" t="s">
        <v>133</v>
      </c>
      <c r="B2" s="1007"/>
      <c r="C2" s="1007"/>
      <c r="D2" s="1007"/>
      <c r="E2" s="1007"/>
      <c r="F2" s="1007"/>
      <c r="G2" s="1007"/>
      <c r="H2" s="1007"/>
    </row>
    <row r="3" spans="1:8" ht="16.5" customHeight="1">
      <c r="A3" s="1007" t="s">
        <v>907</v>
      </c>
      <c r="B3" s="1007"/>
      <c r="C3" s="1007"/>
      <c r="D3" s="1007"/>
      <c r="E3" s="1007"/>
      <c r="F3" s="1007"/>
      <c r="G3" s="1007"/>
      <c r="H3" s="1007"/>
    </row>
    <row r="4" spans="1:8" ht="16.5" customHeight="1">
      <c r="A4" s="1007" t="s">
        <v>1472</v>
      </c>
      <c r="B4" s="1007"/>
      <c r="C4" s="1007"/>
      <c r="D4" s="1007"/>
      <c r="E4" s="1007"/>
      <c r="F4" s="1007"/>
      <c r="G4" s="1007"/>
      <c r="H4" s="1007"/>
    </row>
    <row r="5" spans="1:8" ht="16.5" customHeight="1">
      <c r="A5" s="1007" t="s">
        <v>1651</v>
      </c>
      <c r="B5" s="1007"/>
      <c r="C5" s="1007"/>
      <c r="D5" s="1007"/>
      <c r="E5" s="1007"/>
      <c r="F5" s="1007"/>
      <c r="G5" s="1007"/>
      <c r="H5" s="1007"/>
    </row>
    <row r="6" spans="1:8" ht="24" customHeight="1">
      <c r="A6" s="1301" t="s">
        <v>346</v>
      </c>
      <c r="B6" s="1301"/>
      <c r="C6" s="1301"/>
      <c r="D6" s="1301"/>
      <c r="E6" s="1301"/>
      <c r="F6" s="1301"/>
      <c r="G6" s="1301"/>
      <c r="H6" s="1301"/>
    </row>
    <row r="7" spans="1:8" ht="6" customHeight="1">
      <c r="A7" s="1016" t="s">
        <v>43</v>
      </c>
      <c r="B7" s="1017"/>
      <c r="C7" s="244"/>
      <c r="D7" s="1296" t="s">
        <v>764</v>
      </c>
      <c r="E7" s="1286"/>
      <c r="F7" s="1286"/>
      <c r="G7" s="1286"/>
      <c r="H7" s="1286"/>
    </row>
    <row r="8" spans="1:8" ht="6" customHeight="1">
      <c r="A8" s="1287"/>
      <c r="B8" s="1019"/>
      <c r="C8" s="245"/>
      <c r="D8" s="1048"/>
      <c r="E8" s="1287"/>
      <c r="F8" s="1287"/>
      <c r="G8" s="1287"/>
      <c r="H8" s="1287"/>
    </row>
    <row r="9" spans="1:8" ht="6" customHeight="1">
      <c r="A9" s="1287"/>
      <c r="B9" s="1019"/>
      <c r="C9" s="1297" t="s">
        <v>1473</v>
      </c>
      <c r="D9" s="1049"/>
      <c r="E9" s="1021"/>
      <c r="F9" s="1021"/>
      <c r="G9" s="1021"/>
      <c r="H9" s="1021"/>
    </row>
    <row r="10" spans="1:8" ht="6" customHeight="1">
      <c r="A10" s="1287"/>
      <c r="B10" s="1019"/>
      <c r="C10" s="1297"/>
      <c r="D10" s="1298" t="s">
        <v>1652</v>
      </c>
      <c r="E10" s="244"/>
      <c r="F10" s="1296" t="s">
        <v>659</v>
      </c>
      <c r="G10" s="1286"/>
      <c r="H10" s="1286"/>
    </row>
    <row r="11" spans="1:8" ht="6" customHeight="1">
      <c r="A11" s="1287"/>
      <c r="B11" s="1019"/>
      <c r="C11" s="1297" t="s">
        <v>96</v>
      </c>
      <c r="D11" s="1299"/>
      <c r="E11" s="1297"/>
      <c r="F11" s="1048"/>
      <c r="G11" s="1287"/>
      <c r="H11" s="1287"/>
    </row>
    <row r="12" spans="1:8" ht="6" customHeight="1">
      <c r="A12" s="1287"/>
      <c r="B12" s="1019"/>
      <c r="C12" s="1297"/>
      <c r="D12" s="1299"/>
      <c r="E12" s="1297"/>
      <c r="F12" s="1048"/>
      <c r="G12" s="1287"/>
      <c r="H12" s="1287"/>
    </row>
    <row r="13" spans="1:8" ht="6" customHeight="1">
      <c r="A13" s="1287"/>
      <c r="B13" s="1019"/>
      <c r="C13" s="245"/>
      <c r="D13" s="1299"/>
      <c r="E13" s="1297" t="s">
        <v>1474</v>
      </c>
      <c r="F13" s="1049"/>
      <c r="G13" s="1021"/>
      <c r="H13" s="1021"/>
    </row>
    <row r="14" spans="1:8" ht="6" customHeight="1">
      <c r="A14" s="1287"/>
      <c r="B14" s="1019"/>
      <c r="C14" s="1297" t="s">
        <v>1475</v>
      </c>
      <c r="D14" s="1299"/>
      <c r="E14" s="1297"/>
      <c r="F14" s="1046" t="s">
        <v>665</v>
      </c>
      <c r="G14" s="245"/>
      <c r="H14" s="237"/>
    </row>
    <row r="15" spans="1:8" ht="6" customHeight="1">
      <c r="A15" s="1287"/>
      <c r="B15" s="1019"/>
      <c r="C15" s="1297"/>
      <c r="D15" s="1299"/>
      <c r="E15" s="1297" t="s">
        <v>96</v>
      </c>
      <c r="F15" s="1046"/>
      <c r="G15" s="1297" t="s">
        <v>1476</v>
      </c>
      <c r="H15" s="1288" t="s">
        <v>1477</v>
      </c>
    </row>
    <row r="16" spans="1:8" ht="6" customHeight="1">
      <c r="A16" s="1287"/>
      <c r="B16" s="1019"/>
      <c r="C16" s="1297" t="s">
        <v>1478</v>
      </c>
      <c r="D16" s="1299"/>
      <c r="E16" s="1297"/>
      <c r="F16" s="1046"/>
      <c r="G16" s="1297"/>
      <c r="H16" s="1288"/>
    </row>
    <row r="17" spans="1:8" ht="6" customHeight="1">
      <c r="A17" s="1287"/>
      <c r="B17" s="1019"/>
      <c r="C17" s="1297"/>
      <c r="D17" s="1299"/>
      <c r="E17" s="1297"/>
      <c r="F17" s="1046"/>
      <c r="G17" s="1297" t="s">
        <v>1479</v>
      </c>
      <c r="H17" s="1288" t="s">
        <v>1479</v>
      </c>
    </row>
    <row r="18" spans="1:8" ht="6" customHeight="1">
      <c r="A18" s="1287"/>
      <c r="B18" s="1019"/>
      <c r="C18" s="245"/>
      <c r="D18" s="1299"/>
      <c r="E18" s="1297"/>
      <c r="F18" s="1046"/>
      <c r="G18" s="1297"/>
      <c r="H18" s="1288"/>
    </row>
    <row r="19" spans="1:8" ht="6" customHeight="1">
      <c r="A19" s="1021"/>
      <c r="B19" s="1022"/>
      <c r="C19" s="246"/>
      <c r="D19" s="1300"/>
      <c r="E19" s="246"/>
      <c r="F19" s="1047"/>
      <c r="G19" s="246"/>
      <c r="H19" s="247"/>
    </row>
    <row r="20" spans="1:8" ht="30" customHeight="1">
      <c r="A20" s="162">
        <v>2014</v>
      </c>
      <c r="B20" s="163" t="s">
        <v>277</v>
      </c>
      <c r="C20" s="164">
        <v>98.7</v>
      </c>
      <c r="D20" s="164">
        <v>105.2</v>
      </c>
      <c r="E20" s="164">
        <v>98.9</v>
      </c>
      <c r="F20" s="164">
        <v>99.9</v>
      </c>
      <c r="G20" s="164">
        <v>99.5</v>
      </c>
      <c r="H20" s="164">
        <v>100.5</v>
      </c>
    </row>
    <row r="21" spans="1:8" ht="12" customHeight="1">
      <c r="A21" s="162">
        <v>2015</v>
      </c>
      <c r="B21" s="163" t="s">
        <v>277</v>
      </c>
      <c r="C21" s="164">
        <v>100</v>
      </c>
      <c r="D21" s="164">
        <v>100</v>
      </c>
      <c r="E21" s="164">
        <v>100</v>
      </c>
      <c r="F21" s="164">
        <v>100</v>
      </c>
      <c r="G21" s="164">
        <v>100</v>
      </c>
      <c r="H21" s="164">
        <v>100</v>
      </c>
    </row>
    <row r="22" spans="1:8" ht="12" customHeight="1">
      <c r="A22" s="162">
        <v>2016</v>
      </c>
      <c r="B22" s="163" t="s">
        <v>277</v>
      </c>
      <c r="C22" s="164">
        <v>102</v>
      </c>
      <c r="D22" s="164">
        <v>94.4</v>
      </c>
      <c r="E22" s="164">
        <v>101.5</v>
      </c>
      <c r="F22" s="164">
        <v>103.6</v>
      </c>
      <c r="G22" s="164">
        <v>104.8</v>
      </c>
      <c r="H22" s="164">
        <v>103</v>
      </c>
    </row>
    <row r="23" spans="1:8" ht="12" customHeight="1">
      <c r="A23" s="162">
        <v>2017</v>
      </c>
      <c r="B23" s="163" t="s">
        <v>277</v>
      </c>
      <c r="C23" s="164">
        <v>104.7</v>
      </c>
      <c r="D23" s="164">
        <v>94.8</v>
      </c>
      <c r="E23" s="164">
        <v>104.5</v>
      </c>
      <c r="F23" s="164">
        <v>109</v>
      </c>
      <c r="G23" s="164">
        <v>112.1</v>
      </c>
      <c r="H23" s="164">
        <v>107.4</v>
      </c>
    </row>
    <row r="24" spans="1:8" ht="30" customHeight="1">
      <c r="A24" s="162">
        <v>2013</v>
      </c>
      <c r="B24" s="165" t="s">
        <v>218</v>
      </c>
      <c r="C24" s="164">
        <v>92.6</v>
      </c>
      <c r="D24" s="164">
        <v>113</v>
      </c>
      <c r="E24" s="164">
        <v>91.4</v>
      </c>
      <c r="F24" s="164">
        <v>102.9</v>
      </c>
      <c r="G24" s="164">
        <v>99.9</v>
      </c>
      <c r="H24" s="164">
        <v>108</v>
      </c>
    </row>
    <row r="25" spans="1:8" ht="12" customHeight="1">
      <c r="A25" s="162"/>
      <c r="B25" s="165" t="s">
        <v>196</v>
      </c>
      <c r="C25" s="164">
        <v>101.8</v>
      </c>
      <c r="D25" s="164">
        <v>107.8</v>
      </c>
      <c r="E25" s="164">
        <v>101.8</v>
      </c>
      <c r="F25" s="164">
        <v>109.1</v>
      </c>
      <c r="G25" s="164">
        <v>106.2</v>
      </c>
      <c r="H25" s="164">
        <v>114.4</v>
      </c>
    </row>
    <row r="26" spans="1:8" ht="12" customHeight="1">
      <c r="A26" s="162"/>
      <c r="B26" s="165" t="s">
        <v>197</v>
      </c>
      <c r="C26" s="164">
        <v>105.1</v>
      </c>
      <c r="D26" s="164">
        <v>112.5</v>
      </c>
      <c r="E26" s="164">
        <v>103.9</v>
      </c>
      <c r="F26" s="164">
        <v>117</v>
      </c>
      <c r="G26" s="164">
        <v>115</v>
      </c>
      <c r="H26" s="164">
        <v>120.4</v>
      </c>
    </row>
    <row r="27" spans="1:8" ht="12" customHeight="1">
      <c r="A27" s="162"/>
      <c r="B27" s="165" t="s">
        <v>198</v>
      </c>
      <c r="C27" s="164">
        <v>104.6</v>
      </c>
      <c r="D27" s="164">
        <v>103.1</v>
      </c>
      <c r="E27" s="164">
        <v>104</v>
      </c>
      <c r="F27" s="164">
        <v>110</v>
      </c>
      <c r="G27" s="164">
        <v>108.5</v>
      </c>
      <c r="H27" s="164">
        <v>112.8</v>
      </c>
    </row>
    <row r="28" spans="1:8" ht="12" customHeight="1">
      <c r="A28" s="162"/>
      <c r="B28" s="165" t="s">
        <v>668</v>
      </c>
      <c r="C28" s="164">
        <v>93.5</v>
      </c>
      <c r="D28" s="164">
        <v>90.3</v>
      </c>
      <c r="E28" s="164">
        <v>90.9</v>
      </c>
      <c r="F28" s="164">
        <v>79</v>
      </c>
      <c r="G28" s="164">
        <v>80.2</v>
      </c>
      <c r="H28" s="164">
        <v>76.8</v>
      </c>
    </row>
    <row r="29" spans="1:8" ht="24" customHeight="1">
      <c r="A29" s="162">
        <v>2014</v>
      </c>
      <c r="B29" s="165" t="s">
        <v>849</v>
      </c>
      <c r="C29" s="164">
        <v>91.4</v>
      </c>
      <c r="D29" s="164">
        <v>106.3</v>
      </c>
      <c r="E29" s="164">
        <v>92.6</v>
      </c>
      <c r="F29" s="164">
        <v>72</v>
      </c>
      <c r="G29" s="164">
        <v>78</v>
      </c>
      <c r="H29" s="164">
        <v>61.4</v>
      </c>
    </row>
    <row r="30" spans="1:8" ht="12" customHeight="1">
      <c r="A30" s="162"/>
      <c r="B30" s="165" t="s">
        <v>56</v>
      </c>
      <c r="C30" s="164">
        <v>94.4</v>
      </c>
      <c r="D30" s="164">
        <v>97.6</v>
      </c>
      <c r="E30" s="164">
        <v>96.1</v>
      </c>
      <c r="F30" s="164">
        <v>79.2</v>
      </c>
      <c r="G30" s="164">
        <v>83.5</v>
      </c>
      <c r="H30" s="164">
        <v>71.3</v>
      </c>
    </row>
    <row r="31" spans="1:8" ht="12" customHeight="1">
      <c r="A31" s="162"/>
      <c r="B31" s="165" t="s">
        <v>61</v>
      </c>
      <c r="C31" s="164">
        <v>102.2</v>
      </c>
      <c r="D31" s="164">
        <v>106</v>
      </c>
      <c r="E31" s="164">
        <v>103.6</v>
      </c>
      <c r="F31" s="164">
        <v>94.3</v>
      </c>
      <c r="G31" s="164">
        <v>94.8</v>
      </c>
      <c r="H31" s="164">
        <v>93.2</v>
      </c>
    </row>
    <row r="32" spans="1:8" ht="12" customHeight="1">
      <c r="A32" s="162"/>
      <c r="B32" s="165" t="s">
        <v>62</v>
      </c>
      <c r="C32" s="164">
        <v>98.5</v>
      </c>
      <c r="D32" s="164">
        <v>107.8</v>
      </c>
      <c r="E32" s="164">
        <v>99</v>
      </c>
      <c r="F32" s="164">
        <v>104.9</v>
      </c>
      <c r="G32" s="164">
        <v>103.3</v>
      </c>
      <c r="H32" s="164">
        <v>107.7</v>
      </c>
    </row>
    <row r="33" spans="1:8" ht="12" customHeight="1">
      <c r="A33" s="162"/>
      <c r="B33" s="165" t="s">
        <v>703</v>
      </c>
      <c r="C33" s="164">
        <v>97.1</v>
      </c>
      <c r="D33" s="164">
        <v>105.4</v>
      </c>
      <c r="E33" s="164">
        <v>97.7</v>
      </c>
      <c r="F33" s="164">
        <v>103</v>
      </c>
      <c r="G33" s="164">
        <v>101.4</v>
      </c>
      <c r="H33" s="164">
        <v>106</v>
      </c>
    </row>
    <row r="34" spans="1:8" ht="12" customHeight="1">
      <c r="A34" s="162"/>
      <c r="B34" s="165" t="s">
        <v>704</v>
      </c>
      <c r="C34" s="164">
        <v>96.9</v>
      </c>
      <c r="D34" s="164">
        <v>102.7</v>
      </c>
      <c r="E34" s="164">
        <v>97.5</v>
      </c>
      <c r="F34" s="164">
        <v>104.4</v>
      </c>
      <c r="G34" s="164">
        <v>102.7</v>
      </c>
      <c r="H34" s="164">
        <v>107.3</v>
      </c>
    </row>
    <row r="35" spans="1:8" ht="12" customHeight="1">
      <c r="A35" s="162"/>
      <c r="B35" s="165" t="s">
        <v>705</v>
      </c>
      <c r="C35" s="164">
        <v>104.6</v>
      </c>
      <c r="D35" s="164">
        <v>107.6</v>
      </c>
      <c r="E35" s="164">
        <v>105.1</v>
      </c>
      <c r="F35" s="164">
        <v>116.6</v>
      </c>
      <c r="G35" s="164">
        <v>115</v>
      </c>
      <c r="H35" s="164">
        <v>119.7</v>
      </c>
    </row>
    <row r="36" spans="1:8" ht="12" customHeight="1">
      <c r="A36" s="162"/>
      <c r="B36" s="165" t="s">
        <v>218</v>
      </c>
      <c r="C36" s="164">
        <v>87.9</v>
      </c>
      <c r="D36" s="164">
        <v>104.1</v>
      </c>
      <c r="E36" s="164">
        <v>86.8</v>
      </c>
      <c r="F36" s="164">
        <v>98.9</v>
      </c>
      <c r="G36" s="164">
        <v>96.6</v>
      </c>
      <c r="H36" s="164">
        <v>103.1</v>
      </c>
    </row>
    <row r="37" spans="1:8" ht="12" customHeight="1">
      <c r="A37" s="162"/>
      <c r="B37" s="165" t="s">
        <v>196</v>
      </c>
      <c r="C37" s="164">
        <v>105.9</v>
      </c>
      <c r="D37" s="164">
        <v>112.6</v>
      </c>
      <c r="E37" s="164">
        <v>106.5</v>
      </c>
      <c r="F37" s="164">
        <v>116</v>
      </c>
      <c r="G37" s="164">
        <v>113.5</v>
      </c>
      <c r="H37" s="164">
        <v>120.8</v>
      </c>
    </row>
    <row r="38" spans="1:8" ht="12" customHeight="1">
      <c r="A38" s="162"/>
      <c r="B38" s="165" t="s">
        <v>197</v>
      </c>
      <c r="C38" s="164">
        <v>106.3</v>
      </c>
      <c r="D38" s="164">
        <v>112.2</v>
      </c>
      <c r="E38" s="164">
        <v>105.6</v>
      </c>
      <c r="F38" s="164">
        <v>118.7</v>
      </c>
      <c r="G38" s="164">
        <v>116.6</v>
      </c>
      <c r="H38" s="164">
        <v>122.5</v>
      </c>
    </row>
    <row r="39" spans="1:8" ht="12" customHeight="1">
      <c r="A39" s="162"/>
      <c r="B39" s="165" t="s">
        <v>198</v>
      </c>
      <c r="C39" s="164">
        <v>103.3</v>
      </c>
      <c r="D39" s="164">
        <v>104.9</v>
      </c>
      <c r="E39" s="164">
        <v>102.7</v>
      </c>
      <c r="F39" s="164">
        <v>109.2</v>
      </c>
      <c r="G39" s="164">
        <v>107.2</v>
      </c>
      <c r="H39" s="164">
        <v>112.9</v>
      </c>
    </row>
    <row r="40" spans="1:8" ht="12" customHeight="1">
      <c r="A40" s="162"/>
      <c r="B40" s="165" t="s">
        <v>668</v>
      </c>
      <c r="C40" s="164">
        <v>96.4</v>
      </c>
      <c r="D40" s="164">
        <v>94.8</v>
      </c>
      <c r="E40" s="164">
        <v>94</v>
      </c>
      <c r="F40" s="164">
        <v>81.099999999999994</v>
      </c>
      <c r="G40" s="164">
        <v>81.599999999999994</v>
      </c>
      <c r="H40" s="164">
        <v>80</v>
      </c>
    </row>
    <row r="41" spans="1:8" ht="24" customHeight="1">
      <c r="A41" s="162">
        <v>2015</v>
      </c>
      <c r="B41" s="165" t="s">
        <v>849</v>
      </c>
      <c r="C41" s="164">
        <v>86.3</v>
      </c>
      <c r="D41" s="164">
        <v>94.7</v>
      </c>
      <c r="E41" s="164">
        <v>88.7</v>
      </c>
      <c r="F41" s="164">
        <v>63.3</v>
      </c>
      <c r="G41" s="164">
        <v>73</v>
      </c>
      <c r="H41" s="164">
        <v>58.5</v>
      </c>
    </row>
    <row r="42" spans="1:8" ht="12" customHeight="1">
      <c r="A42" s="162"/>
      <c r="B42" s="165" t="s">
        <v>56</v>
      </c>
      <c r="C42" s="164">
        <v>91.9</v>
      </c>
      <c r="D42" s="164">
        <v>96.5</v>
      </c>
      <c r="E42" s="164">
        <v>94.5</v>
      </c>
      <c r="F42" s="164">
        <v>67.5</v>
      </c>
      <c r="G42" s="164">
        <v>75.2</v>
      </c>
      <c r="H42" s="164">
        <v>63.7</v>
      </c>
    </row>
    <row r="43" spans="1:8" ht="12" customHeight="1">
      <c r="A43" s="162"/>
      <c r="B43" s="165" t="s">
        <v>61</v>
      </c>
      <c r="C43" s="164">
        <v>107.3</v>
      </c>
      <c r="D43" s="164">
        <v>113.3</v>
      </c>
      <c r="E43" s="164">
        <v>108.8</v>
      </c>
      <c r="F43" s="164">
        <v>98.6</v>
      </c>
      <c r="G43" s="164">
        <v>100.2</v>
      </c>
      <c r="H43" s="164">
        <v>97.8</v>
      </c>
    </row>
    <row r="44" spans="1:8" ht="12" customHeight="1">
      <c r="A44" s="162"/>
      <c r="B44" s="165" t="s">
        <v>62</v>
      </c>
      <c r="C44" s="164">
        <v>99.3</v>
      </c>
      <c r="D44" s="164">
        <v>108.7</v>
      </c>
      <c r="E44" s="164">
        <v>99.5</v>
      </c>
      <c r="F44" s="164">
        <v>106.8</v>
      </c>
      <c r="G44" s="164">
        <v>104.4</v>
      </c>
      <c r="H44" s="164">
        <v>108</v>
      </c>
    </row>
    <row r="45" spans="1:8" ht="12" customHeight="1">
      <c r="A45" s="162"/>
      <c r="B45" s="165" t="s">
        <v>703</v>
      </c>
      <c r="C45" s="164">
        <v>92.6</v>
      </c>
      <c r="D45" s="164">
        <v>98.9</v>
      </c>
      <c r="E45" s="164">
        <v>92.6</v>
      </c>
      <c r="F45" s="164">
        <v>98.8</v>
      </c>
      <c r="G45" s="164">
        <v>96.6</v>
      </c>
      <c r="H45" s="164">
        <v>99.9</v>
      </c>
    </row>
    <row r="46" spans="1:8" ht="12" customHeight="1">
      <c r="A46" s="162"/>
      <c r="B46" s="165" t="s">
        <v>704</v>
      </c>
      <c r="C46" s="164">
        <v>105.6</v>
      </c>
      <c r="D46" s="164">
        <v>102.4</v>
      </c>
      <c r="E46" s="164">
        <v>106.3</v>
      </c>
      <c r="F46" s="164">
        <v>113.9</v>
      </c>
      <c r="G46" s="164">
        <v>111.2</v>
      </c>
      <c r="H46" s="164">
        <v>115.3</v>
      </c>
    </row>
    <row r="47" spans="1:8" ht="12" customHeight="1">
      <c r="A47" s="162"/>
      <c r="B47" s="165" t="s">
        <v>705</v>
      </c>
      <c r="C47" s="164">
        <v>106.2</v>
      </c>
      <c r="D47" s="164">
        <v>107.4</v>
      </c>
      <c r="E47" s="164">
        <v>105.8</v>
      </c>
      <c r="F47" s="164">
        <v>117.6</v>
      </c>
      <c r="G47" s="164">
        <v>114.3</v>
      </c>
      <c r="H47" s="164">
        <v>119.3</v>
      </c>
    </row>
    <row r="48" spans="1:8" ht="12" customHeight="1">
      <c r="A48" s="162"/>
      <c r="B48" s="165" t="s">
        <v>218</v>
      </c>
      <c r="C48" s="164">
        <v>90.9</v>
      </c>
      <c r="D48" s="164">
        <v>96.1</v>
      </c>
      <c r="E48" s="164">
        <v>89.2</v>
      </c>
      <c r="F48" s="164">
        <v>102</v>
      </c>
      <c r="G48" s="164">
        <v>98.6</v>
      </c>
      <c r="H48" s="164">
        <v>103.7</v>
      </c>
    </row>
    <row r="49" spans="1:8" ht="12" customHeight="1">
      <c r="A49" s="162"/>
      <c r="B49" s="165" t="s">
        <v>196</v>
      </c>
      <c r="C49" s="164">
        <v>106.7</v>
      </c>
      <c r="D49" s="164">
        <v>99.3</v>
      </c>
      <c r="E49" s="164">
        <v>106.8</v>
      </c>
      <c r="F49" s="164">
        <v>118.3</v>
      </c>
      <c r="G49" s="164">
        <v>114.4</v>
      </c>
      <c r="H49" s="164">
        <v>120.3</v>
      </c>
    </row>
    <row r="50" spans="1:8" ht="12" customHeight="1">
      <c r="A50" s="162"/>
      <c r="B50" s="165" t="s">
        <v>197</v>
      </c>
      <c r="C50" s="164">
        <v>107.3</v>
      </c>
      <c r="D50" s="164">
        <v>101.9</v>
      </c>
      <c r="E50" s="164">
        <v>106.5</v>
      </c>
      <c r="F50" s="164">
        <v>118.6</v>
      </c>
      <c r="G50" s="164">
        <v>115.9</v>
      </c>
      <c r="H50" s="164">
        <v>120</v>
      </c>
    </row>
    <row r="51" spans="1:8" ht="12" customHeight="1">
      <c r="A51" s="162"/>
      <c r="B51" s="165" t="s">
        <v>198</v>
      </c>
      <c r="C51" s="164">
        <v>107.2</v>
      </c>
      <c r="D51" s="164">
        <v>98.9</v>
      </c>
      <c r="E51" s="164">
        <v>106.2</v>
      </c>
      <c r="F51" s="164">
        <v>112.9</v>
      </c>
      <c r="G51" s="164">
        <v>112</v>
      </c>
      <c r="H51" s="164">
        <v>113.4</v>
      </c>
    </row>
    <row r="52" spans="1:8" ht="12" customHeight="1">
      <c r="A52" s="162"/>
      <c r="B52" s="165" t="s">
        <v>668</v>
      </c>
      <c r="C52" s="164">
        <v>98.5</v>
      </c>
      <c r="D52" s="164">
        <v>82</v>
      </c>
      <c r="E52" s="164">
        <v>95</v>
      </c>
      <c r="F52" s="164">
        <v>81.599999999999994</v>
      </c>
      <c r="G52" s="164">
        <v>84.5</v>
      </c>
      <c r="H52" s="164">
        <v>80.2</v>
      </c>
    </row>
    <row r="53" spans="1:8" ht="24" customHeight="1">
      <c r="A53" s="162">
        <v>2016</v>
      </c>
      <c r="B53" s="165" t="s">
        <v>849</v>
      </c>
      <c r="C53" s="164">
        <v>86</v>
      </c>
      <c r="D53" s="164">
        <v>80.5</v>
      </c>
      <c r="E53" s="164">
        <v>88.3</v>
      </c>
      <c r="F53" s="164">
        <v>58.3</v>
      </c>
      <c r="G53" s="164">
        <v>69.7</v>
      </c>
      <c r="H53" s="164">
        <v>52.6</v>
      </c>
    </row>
    <row r="54" spans="1:8" ht="12" customHeight="1">
      <c r="A54" s="162"/>
      <c r="B54" s="165" t="s">
        <v>56</v>
      </c>
      <c r="C54" s="164">
        <v>98.3</v>
      </c>
      <c r="D54" s="164">
        <v>86.8</v>
      </c>
      <c r="E54" s="164">
        <v>100.4</v>
      </c>
      <c r="F54" s="164">
        <v>79.400000000000006</v>
      </c>
      <c r="G54" s="164">
        <v>88.8</v>
      </c>
      <c r="H54" s="164">
        <v>74.7</v>
      </c>
    </row>
    <row r="55" spans="1:8" ht="12" customHeight="1">
      <c r="A55" s="162"/>
      <c r="B55" s="165" t="s">
        <v>61</v>
      </c>
      <c r="C55" s="164">
        <v>105.2</v>
      </c>
      <c r="D55" s="164">
        <v>98.5</v>
      </c>
      <c r="E55" s="164">
        <v>106.2</v>
      </c>
      <c r="F55" s="164">
        <v>98.3</v>
      </c>
      <c r="G55" s="164">
        <v>102.1</v>
      </c>
      <c r="H55" s="164">
        <v>96.4</v>
      </c>
    </row>
    <row r="56" spans="1:8" ht="12" customHeight="1">
      <c r="A56" s="162"/>
      <c r="B56" s="165" t="s">
        <v>62</v>
      </c>
      <c r="C56" s="164">
        <v>104.4</v>
      </c>
      <c r="D56" s="164">
        <v>101.4</v>
      </c>
      <c r="E56" s="164">
        <v>104.5</v>
      </c>
      <c r="F56" s="164">
        <v>113.6</v>
      </c>
      <c r="G56" s="164">
        <v>112.5</v>
      </c>
      <c r="H56" s="164">
        <v>114.1</v>
      </c>
    </row>
    <row r="57" spans="1:8" ht="12" customHeight="1">
      <c r="A57" s="162"/>
      <c r="B57" s="165" t="s">
        <v>703</v>
      </c>
      <c r="C57" s="164">
        <v>96.9</v>
      </c>
      <c r="D57" s="164">
        <v>101.7</v>
      </c>
      <c r="E57" s="164">
        <v>96.3</v>
      </c>
      <c r="F57" s="164">
        <v>105.8</v>
      </c>
      <c r="G57" s="164">
        <v>105.1</v>
      </c>
      <c r="H57" s="164">
        <v>106.1</v>
      </c>
    </row>
    <row r="58" spans="1:8" ht="12" customHeight="1">
      <c r="A58" s="162"/>
      <c r="B58" s="165" t="s">
        <v>704</v>
      </c>
      <c r="C58" s="164">
        <v>110.4</v>
      </c>
      <c r="D58" s="164">
        <v>100.2</v>
      </c>
      <c r="E58" s="164">
        <v>110.7</v>
      </c>
      <c r="F58" s="164">
        <v>121.2</v>
      </c>
      <c r="G58" s="164">
        <v>120.1</v>
      </c>
      <c r="H58" s="164">
        <v>121.8</v>
      </c>
    </row>
    <row r="59" spans="1:8" ht="12" customHeight="1">
      <c r="A59" s="162"/>
      <c r="B59" s="165" t="s">
        <v>705</v>
      </c>
      <c r="C59" s="164">
        <v>98.5</v>
      </c>
      <c r="D59" s="164">
        <v>96.9</v>
      </c>
      <c r="E59" s="164">
        <v>96.8</v>
      </c>
      <c r="F59" s="164">
        <v>112.2</v>
      </c>
      <c r="G59" s="164">
        <v>111.1</v>
      </c>
      <c r="H59" s="164">
        <v>112.7</v>
      </c>
    </row>
    <row r="60" spans="1:8" ht="12" customHeight="1">
      <c r="A60" s="162"/>
      <c r="B60" s="165" t="s">
        <v>218</v>
      </c>
      <c r="C60" s="164">
        <v>99.7</v>
      </c>
      <c r="D60" s="164">
        <v>97.6</v>
      </c>
      <c r="E60" s="164">
        <v>98</v>
      </c>
      <c r="F60" s="164">
        <v>115.7</v>
      </c>
      <c r="G60" s="164">
        <v>112.9</v>
      </c>
      <c r="H60" s="164">
        <v>117.1</v>
      </c>
    </row>
    <row r="61" spans="1:8" ht="12" customHeight="1">
      <c r="A61" s="162"/>
      <c r="B61" s="165" t="s">
        <v>196</v>
      </c>
      <c r="C61" s="164">
        <v>109.5</v>
      </c>
      <c r="D61" s="164">
        <v>97.1</v>
      </c>
      <c r="E61" s="164">
        <v>109.2</v>
      </c>
      <c r="F61" s="164">
        <v>122</v>
      </c>
      <c r="G61" s="164">
        <v>119.6</v>
      </c>
      <c r="H61" s="164">
        <v>123.2</v>
      </c>
    </row>
    <row r="62" spans="1:8" ht="12" customHeight="1">
      <c r="A62" s="162"/>
      <c r="B62" s="165" t="s">
        <v>197</v>
      </c>
      <c r="C62" s="164">
        <v>101.9</v>
      </c>
      <c r="D62" s="164">
        <v>95.1</v>
      </c>
      <c r="E62" s="164">
        <v>100.4</v>
      </c>
      <c r="F62" s="164">
        <v>112.4</v>
      </c>
      <c r="G62" s="164">
        <v>110.7</v>
      </c>
      <c r="H62" s="164">
        <v>113.2</v>
      </c>
    </row>
    <row r="63" spans="1:8" ht="12" customHeight="1">
      <c r="A63" s="162"/>
      <c r="B63" s="165" t="s">
        <v>198</v>
      </c>
      <c r="C63" s="164">
        <v>111.6</v>
      </c>
      <c r="D63" s="164">
        <v>94.2</v>
      </c>
      <c r="E63" s="164">
        <v>110.4</v>
      </c>
      <c r="F63" s="164">
        <v>119</v>
      </c>
      <c r="G63" s="164">
        <v>116.9</v>
      </c>
      <c r="H63" s="164">
        <v>120.1</v>
      </c>
    </row>
    <row r="64" spans="1:8" ht="12" customHeight="1">
      <c r="A64" s="162"/>
      <c r="B64" s="165" t="s">
        <v>668</v>
      </c>
      <c r="C64" s="164">
        <v>101.2</v>
      </c>
      <c r="D64" s="164">
        <v>82.3</v>
      </c>
      <c r="E64" s="164">
        <v>96.9</v>
      </c>
      <c r="F64" s="164">
        <v>85.2</v>
      </c>
      <c r="G64" s="164">
        <v>87.5</v>
      </c>
      <c r="H64" s="164">
        <v>84</v>
      </c>
    </row>
    <row r="65" spans="1:8" ht="24" customHeight="1">
      <c r="A65" s="162">
        <v>2017</v>
      </c>
      <c r="B65" s="165" t="s">
        <v>849</v>
      </c>
      <c r="C65" s="164">
        <v>91.7</v>
      </c>
      <c r="D65" s="164">
        <v>84.6</v>
      </c>
      <c r="E65" s="164">
        <v>94.8</v>
      </c>
      <c r="F65" s="164">
        <v>58.4</v>
      </c>
      <c r="G65" s="164">
        <v>70.599999999999994</v>
      </c>
      <c r="H65" s="164">
        <v>52.3</v>
      </c>
    </row>
    <row r="66" spans="1:8" ht="12" customHeight="1">
      <c r="A66" s="162"/>
      <c r="B66" s="165" t="s">
        <v>56</v>
      </c>
      <c r="C66" s="164">
        <v>95.8</v>
      </c>
      <c r="D66" s="164">
        <v>81.8</v>
      </c>
      <c r="E66" s="164">
        <v>97.9</v>
      </c>
      <c r="F66" s="164">
        <v>80.400000000000006</v>
      </c>
      <c r="G66" s="164">
        <v>93.6</v>
      </c>
      <c r="H66" s="164">
        <v>73.8</v>
      </c>
    </row>
    <row r="67" spans="1:8" ht="12" customHeight="1">
      <c r="A67" s="162"/>
      <c r="B67" s="165" t="s">
        <v>61</v>
      </c>
      <c r="C67" s="164">
        <v>115</v>
      </c>
      <c r="D67" s="164">
        <v>102.1</v>
      </c>
      <c r="E67" s="164">
        <v>116.4</v>
      </c>
      <c r="F67" s="164">
        <v>117.9</v>
      </c>
      <c r="G67" s="164">
        <v>123.6</v>
      </c>
      <c r="H67" s="164">
        <v>115</v>
      </c>
    </row>
    <row r="68" spans="1:8" ht="12" customHeight="1">
      <c r="A68" s="162"/>
      <c r="B68" s="165" t="s">
        <v>62</v>
      </c>
      <c r="C68" s="164">
        <v>96.6</v>
      </c>
      <c r="D68" s="164">
        <v>97.2</v>
      </c>
      <c r="E68" s="164">
        <v>95.8</v>
      </c>
      <c r="F68" s="164">
        <v>110</v>
      </c>
      <c r="G68" s="164">
        <v>111.1</v>
      </c>
      <c r="H68" s="164">
        <v>109.4</v>
      </c>
    </row>
    <row r="69" spans="1:8" ht="12" customHeight="1">
      <c r="A69" s="162"/>
      <c r="B69" s="165" t="s">
        <v>703</v>
      </c>
      <c r="C69" s="164">
        <v>107.8</v>
      </c>
      <c r="D69" s="164">
        <v>105.3</v>
      </c>
      <c r="E69" s="164">
        <v>107.3</v>
      </c>
      <c r="F69" s="164">
        <v>124.4</v>
      </c>
      <c r="G69" s="164">
        <v>125.9</v>
      </c>
      <c r="H69" s="164">
        <v>123.6</v>
      </c>
    </row>
    <row r="70" spans="1:8" ht="12" customHeight="1">
      <c r="A70" s="162"/>
      <c r="B70" s="165" t="s">
        <v>704</v>
      </c>
      <c r="C70" s="164">
        <v>106.7</v>
      </c>
      <c r="D70" s="164">
        <v>95</v>
      </c>
      <c r="E70" s="164">
        <v>106.4</v>
      </c>
      <c r="F70" s="164">
        <v>120.3</v>
      </c>
      <c r="G70" s="164">
        <v>121.6</v>
      </c>
      <c r="H70" s="164">
        <v>119.6</v>
      </c>
    </row>
    <row r="71" spans="1:8" ht="12" customHeight="1">
      <c r="A71" s="162"/>
      <c r="B71" s="165" t="s">
        <v>705</v>
      </c>
      <c r="C71" s="164">
        <v>102.3</v>
      </c>
      <c r="D71" s="164">
        <v>98.8</v>
      </c>
      <c r="E71" s="164">
        <v>101.2</v>
      </c>
      <c r="F71" s="164">
        <v>118.7</v>
      </c>
      <c r="G71" s="164">
        <v>120</v>
      </c>
      <c r="H71" s="164">
        <v>118</v>
      </c>
    </row>
    <row r="72" spans="1:8" ht="12" customHeight="1">
      <c r="A72" s="162"/>
      <c r="B72" s="165" t="s">
        <v>218</v>
      </c>
      <c r="C72" s="164">
        <v>104.2</v>
      </c>
      <c r="D72" s="164">
        <v>101</v>
      </c>
      <c r="E72" s="164">
        <v>102.9</v>
      </c>
      <c r="F72" s="164">
        <v>122.7</v>
      </c>
      <c r="G72" s="164">
        <v>121.5</v>
      </c>
      <c r="H72" s="164">
        <v>123.3</v>
      </c>
    </row>
    <row r="73" spans="1:8" ht="12" customHeight="1">
      <c r="A73" s="162"/>
      <c r="B73" s="165" t="s">
        <v>196</v>
      </c>
      <c r="C73" s="164">
        <v>109.8</v>
      </c>
      <c r="D73" s="164">
        <v>100.6</v>
      </c>
      <c r="E73" s="164">
        <v>109.9</v>
      </c>
      <c r="F73" s="164">
        <v>123.8</v>
      </c>
      <c r="G73" s="164">
        <v>123.5</v>
      </c>
      <c r="H73" s="164">
        <v>124</v>
      </c>
    </row>
    <row r="74" spans="1:8" ht="12" customHeight="1">
      <c r="A74" s="162"/>
      <c r="B74" s="165" t="s">
        <v>197</v>
      </c>
      <c r="C74" s="164">
        <v>104.5</v>
      </c>
      <c r="D74" s="164">
        <v>93.5</v>
      </c>
      <c r="E74" s="164">
        <v>102.8</v>
      </c>
      <c r="F74" s="164">
        <v>117.8</v>
      </c>
      <c r="G74" s="164">
        <v>117.6</v>
      </c>
      <c r="H74" s="164">
        <v>117.9</v>
      </c>
    </row>
    <row r="75" spans="1:8" ht="12" customHeight="1">
      <c r="A75" s="162"/>
      <c r="B75" s="165" t="s">
        <v>198</v>
      </c>
      <c r="C75" s="164">
        <v>117.9</v>
      </c>
      <c r="D75" s="164">
        <v>96.9</v>
      </c>
      <c r="E75" s="164">
        <v>117.5</v>
      </c>
      <c r="F75" s="164">
        <v>127.6</v>
      </c>
      <c r="G75" s="164">
        <v>127.2</v>
      </c>
      <c r="H75" s="164">
        <v>127.8</v>
      </c>
    </row>
    <row r="76" spans="1:8" ht="12" customHeight="1">
      <c r="A76" s="162"/>
      <c r="B76" s="165" t="s">
        <v>668</v>
      </c>
      <c r="C76" s="164">
        <v>103.8</v>
      </c>
      <c r="D76" s="164">
        <v>81.3</v>
      </c>
      <c r="E76" s="164">
        <v>100.5</v>
      </c>
      <c r="F76" s="164">
        <v>85.4</v>
      </c>
      <c r="G76" s="164">
        <v>89.3</v>
      </c>
      <c r="H76" s="164">
        <v>83.5</v>
      </c>
    </row>
    <row r="77" spans="1:8" ht="24" customHeight="1">
      <c r="A77" s="162">
        <v>2018</v>
      </c>
      <c r="B77" s="165" t="s">
        <v>849</v>
      </c>
      <c r="C77" s="164">
        <v>98.6</v>
      </c>
      <c r="D77" s="164">
        <v>81.900000000000006</v>
      </c>
      <c r="E77" s="164">
        <v>101.7</v>
      </c>
      <c r="F77" s="164">
        <v>80.900000000000006</v>
      </c>
      <c r="G77" s="164">
        <v>97.6</v>
      </c>
      <c r="H77" s="164">
        <v>72.5</v>
      </c>
    </row>
    <row r="78" spans="1:8" ht="12" customHeight="1">
      <c r="A78" s="162"/>
      <c r="B78" s="165" t="s">
        <v>56</v>
      </c>
      <c r="C78" s="164">
        <v>97.9</v>
      </c>
      <c r="D78" s="164">
        <v>79.099999999999994</v>
      </c>
      <c r="E78" s="164">
        <v>100.5</v>
      </c>
      <c r="F78" s="164">
        <v>76.8</v>
      </c>
      <c r="G78" s="164">
        <v>89.2</v>
      </c>
      <c r="H78" s="164">
        <v>70.599999999999994</v>
      </c>
    </row>
    <row r="79" spans="1:8" ht="12" customHeight="1">
      <c r="A79" s="162"/>
      <c r="B79" s="165" t="s">
        <v>61</v>
      </c>
      <c r="C79" s="164">
        <v>111.1</v>
      </c>
      <c r="D79" s="164">
        <v>91.6</v>
      </c>
      <c r="E79" s="164">
        <v>112.9</v>
      </c>
      <c r="F79" s="164">
        <v>102.6</v>
      </c>
      <c r="G79" s="164">
        <v>111.7</v>
      </c>
      <c r="H79" s="164">
        <v>98</v>
      </c>
    </row>
    <row r="80" spans="1:8" ht="12" customHeight="1">
      <c r="A80" s="162"/>
      <c r="B80" s="165" t="s">
        <v>62</v>
      </c>
      <c r="C80" s="164">
        <v>105.6</v>
      </c>
      <c r="D80" s="164">
        <v>97.7</v>
      </c>
      <c r="E80" s="164">
        <v>105.7</v>
      </c>
      <c r="F80" s="164">
        <v>123.2</v>
      </c>
      <c r="G80" s="164">
        <v>125.1</v>
      </c>
      <c r="H80" s="164">
        <v>122.3</v>
      </c>
    </row>
    <row r="81" spans="1:8" ht="12" customHeight="1">
      <c r="A81" s="162"/>
      <c r="B81" s="165" t="s">
        <v>703</v>
      </c>
      <c r="C81" s="164">
        <v>105</v>
      </c>
      <c r="D81" s="164">
        <v>96.4</v>
      </c>
      <c r="E81" s="164">
        <v>104.9</v>
      </c>
      <c r="F81" s="164">
        <v>123.7</v>
      </c>
      <c r="G81" s="164">
        <v>125.8</v>
      </c>
      <c r="H81" s="164">
        <v>122.7</v>
      </c>
    </row>
    <row r="82" spans="1:8" ht="12" customHeight="1">
      <c r="A82" s="162"/>
      <c r="B82" s="165" t="s">
        <v>704</v>
      </c>
      <c r="C82" s="164">
        <v>112.8</v>
      </c>
      <c r="D82" s="164">
        <v>99.1</v>
      </c>
      <c r="E82" s="164">
        <v>113.3</v>
      </c>
      <c r="F82" s="164">
        <v>129.4</v>
      </c>
      <c r="G82" s="164">
        <v>131.1</v>
      </c>
      <c r="H82" s="164">
        <v>128.6</v>
      </c>
    </row>
    <row r="83" spans="1:8" ht="12" customHeight="1">
      <c r="A83" s="162"/>
      <c r="B83" s="165" t="s">
        <v>705</v>
      </c>
      <c r="C83" s="164">
        <v>107.7</v>
      </c>
      <c r="D83" s="164">
        <v>97</v>
      </c>
      <c r="E83" s="164">
        <v>106.1</v>
      </c>
      <c r="F83" s="164">
        <v>130.4</v>
      </c>
      <c r="G83" s="164">
        <v>131</v>
      </c>
      <c r="H83" s="164">
        <v>130.1</v>
      </c>
    </row>
    <row r="84" spans="1:8" ht="12" customHeight="1">
      <c r="A84" s="162"/>
      <c r="B84" s="165" t="s">
        <v>218</v>
      </c>
      <c r="C84" s="164">
        <v>104.4</v>
      </c>
      <c r="D84" s="164">
        <v>90.6</v>
      </c>
      <c r="E84" s="164">
        <v>102.4</v>
      </c>
      <c r="F84" s="164">
        <v>126.8</v>
      </c>
      <c r="G84" s="164">
        <v>126.1</v>
      </c>
      <c r="H84" s="164">
        <v>127.1</v>
      </c>
    </row>
    <row r="85" spans="1:8" ht="50.1" customHeight="1">
      <c r="A85" s="242" t="s">
        <v>1480</v>
      </c>
      <c r="B85" s="242"/>
      <c r="C85" s="242"/>
      <c r="D85" s="242"/>
      <c r="E85" s="242"/>
      <c r="F85" s="242"/>
      <c r="G85" s="242"/>
      <c r="H85" s="242"/>
    </row>
    <row r="86" spans="1:8" s="243" customFormat="1" ht="42" customHeight="1">
      <c r="A86" s="801" t="s">
        <v>1743</v>
      </c>
      <c r="B86" s="801"/>
      <c r="C86" s="801"/>
      <c r="D86" s="801"/>
      <c r="E86" s="801"/>
      <c r="F86" s="801"/>
      <c r="G86" s="801"/>
      <c r="H86" s="801"/>
    </row>
    <row r="87" spans="1:8">
      <c r="A87" s="242"/>
      <c r="B87" s="242"/>
      <c r="C87" s="242"/>
      <c r="D87" s="242"/>
      <c r="E87" s="242"/>
      <c r="F87" s="242"/>
      <c r="G87" s="242"/>
      <c r="H87" s="242"/>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8" customWidth="1"/>
    <col min="2" max="2" width="6.7109375" style="368" customWidth="1"/>
    <col min="3" max="25" width="1.5703125" style="368" customWidth="1"/>
    <col min="26" max="34" width="1.7109375" style="368" customWidth="1"/>
    <col min="35" max="43" width="1.5703125" style="368" customWidth="1"/>
    <col min="44" max="54" width="1.7109375" style="368" customWidth="1"/>
    <col min="55" max="55" width="1.5703125" style="368" customWidth="1"/>
    <col min="56" max="58" width="1.42578125" style="368" customWidth="1"/>
    <col min="59" max="60" width="1.5703125" style="368" customWidth="1"/>
    <col min="61" max="62" width="1.42578125" style="368" customWidth="1"/>
    <col min="63" max="69" width="1.5703125" style="368" customWidth="1"/>
    <col min="70" max="81" width="1.42578125" style="368" customWidth="1"/>
    <col min="82" max="256" width="16.28515625" style="368"/>
    <col min="257" max="257" width="5.5703125" style="368" customWidth="1"/>
    <col min="258" max="258" width="6.7109375" style="368" customWidth="1"/>
    <col min="259" max="281" width="1.5703125" style="368" customWidth="1"/>
    <col min="282" max="290" width="1.7109375" style="368" customWidth="1"/>
    <col min="291" max="299" width="1.5703125" style="368" customWidth="1"/>
    <col min="300" max="310" width="1.7109375" style="368" customWidth="1"/>
    <col min="311" max="311" width="1.5703125" style="368" customWidth="1"/>
    <col min="312" max="314" width="1.42578125" style="368" customWidth="1"/>
    <col min="315" max="316" width="1.5703125" style="368" customWidth="1"/>
    <col min="317" max="318" width="1.42578125" style="368" customWidth="1"/>
    <col min="319" max="325" width="1.5703125" style="368" customWidth="1"/>
    <col min="326" max="337" width="1.42578125" style="368" customWidth="1"/>
    <col min="338" max="512" width="16.28515625" style="368"/>
    <col min="513" max="513" width="5.5703125" style="368" customWidth="1"/>
    <col min="514" max="514" width="6.7109375" style="368" customWidth="1"/>
    <col min="515" max="537" width="1.5703125" style="368" customWidth="1"/>
    <col min="538" max="546" width="1.7109375" style="368" customWidth="1"/>
    <col min="547" max="555" width="1.5703125" style="368" customWidth="1"/>
    <col min="556" max="566" width="1.7109375" style="368" customWidth="1"/>
    <col min="567" max="567" width="1.5703125" style="368" customWidth="1"/>
    <col min="568" max="570" width="1.42578125" style="368" customWidth="1"/>
    <col min="571" max="572" width="1.5703125" style="368" customWidth="1"/>
    <col min="573" max="574" width="1.42578125" style="368" customWidth="1"/>
    <col min="575" max="581" width="1.5703125" style="368" customWidth="1"/>
    <col min="582" max="593" width="1.42578125" style="368" customWidth="1"/>
    <col min="594" max="768" width="16.28515625" style="368"/>
    <col min="769" max="769" width="5.5703125" style="368" customWidth="1"/>
    <col min="770" max="770" width="6.7109375" style="368" customWidth="1"/>
    <col min="771" max="793" width="1.5703125" style="368" customWidth="1"/>
    <col min="794" max="802" width="1.7109375" style="368" customWidth="1"/>
    <col min="803" max="811" width="1.5703125" style="368" customWidth="1"/>
    <col min="812" max="822" width="1.7109375" style="368" customWidth="1"/>
    <col min="823" max="823" width="1.5703125" style="368" customWidth="1"/>
    <col min="824" max="826" width="1.42578125" style="368" customWidth="1"/>
    <col min="827" max="828" width="1.5703125" style="368" customWidth="1"/>
    <col min="829" max="830" width="1.42578125" style="368" customWidth="1"/>
    <col min="831" max="837" width="1.5703125" style="368" customWidth="1"/>
    <col min="838" max="849" width="1.42578125" style="368" customWidth="1"/>
    <col min="850" max="1024" width="16.28515625" style="368"/>
    <col min="1025" max="1025" width="5.5703125" style="368" customWidth="1"/>
    <col min="1026" max="1026" width="6.7109375" style="368" customWidth="1"/>
    <col min="1027" max="1049" width="1.5703125" style="368" customWidth="1"/>
    <col min="1050" max="1058" width="1.7109375" style="368" customWidth="1"/>
    <col min="1059" max="1067" width="1.5703125" style="368" customWidth="1"/>
    <col min="1068" max="1078" width="1.7109375" style="368" customWidth="1"/>
    <col min="1079" max="1079" width="1.5703125" style="368" customWidth="1"/>
    <col min="1080" max="1082" width="1.42578125" style="368" customWidth="1"/>
    <col min="1083" max="1084" width="1.5703125" style="368" customWidth="1"/>
    <col min="1085" max="1086" width="1.42578125" style="368" customWidth="1"/>
    <col min="1087" max="1093" width="1.5703125" style="368" customWidth="1"/>
    <col min="1094" max="1105" width="1.42578125" style="368" customWidth="1"/>
    <col min="1106" max="1280" width="16.28515625" style="368"/>
    <col min="1281" max="1281" width="5.5703125" style="368" customWidth="1"/>
    <col min="1282" max="1282" width="6.7109375" style="368" customWidth="1"/>
    <col min="1283" max="1305" width="1.5703125" style="368" customWidth="1"/>
    <col min="1306" max="1314" width="1.7109375" style="368" customWidth="1"/>
    <col min="1315" max="1323" width="1.5703125" style="368" customWidth="1"/>
    <col min="1324" max="1334" width="1.7109375" style="368" customWidth="1"/>
    <col min="1335" max="1335" width="1.5703125" style="368" customWidth="1"/>
    <col min="1336" max="1338" width="1.42578125" style="368" customWidth="1"/>
    <col min="1339" max="1340" width="1.5703125" style="368" customWidth="1"/>
    <col min="1341" max="1342" width="1.42578125" style="368" customWidth="1"/>
    <col min="1343" max="1349" width="1.5703125" style="368" customWidth="1"/>
    <col min="1350" max="1361" width="1.42578125" style="368" customWidth="1"/>
    <col min="1362" max="1536" width="16.28515625" style="368"/>
    <col min="1537" max="1537" width="5.5703125" style="368" customWidth="1"/>
    <col min="1538" max="1538" width="6.7109375" style="368" customWidth="1"/>
    <col min="1539" max="1561" width="1.5703125" style="368" customWidth="1"/>
    <col min="1562" max="1570" width="1.7109375" style="368" customWidth="1"/>
    <col min="1571" max="1579" width="1.5703125" style="368" customWidth="1"/>
    <col min="1580" max="1590" width="1.7109375" style="368" customWidth="1"/>
    <col min="1591" max="1591" width="1.5703125" style="368" customWidth="1"/>
    <col min="1592" max="1594" width="1.42578125" style="368" customWidth="1"/>
    <col min="1595" max="1596" width="1.5703125" style="368" customWidth="1"/>
    <col min="1597" max="1598" width="1.42578125" style="368" customWidth="1"/>
    <col min="1599" max="1605" width="1.5703125" style="368" customWidth="1"/>
    <col min="1606" max="1617" width="1.42578125" style="368" customWidth="1"/>
    <col min="1618" max="1792" width="16.28515625" style="368"/>
    <col min="1793" max="1793" width="5.5703125" style="368" customWidth="1"/>
    <col min="1794" max="1794" width="6.7109375" style="368" customWidth="1"/>
    <col min="1795" max="1817" width="1.5703125" style="368" customWidth="1"/>
    <col min="1818" max="1826" width="1.7109375" style="368" customWidth="1"/>
    <col min="1827" max="1835" width="1.5703125" style="368" customWidth="1"/>
    <col min="1836" max="1846" width="1.7109375" style="368" customWidth="1"/>
    <col min="1847" max="1847" width="1.5703125" style="368" customWidth="1"/>
    <col min="1848" max="1850" width="1.42578125" style="368" customWidth="1"/>
    <col min="1851" max="1852" width="1.5703125" style="368" customWidth="1"/>
    <col min="1853" max="1854" width="1.42578125" style="368" customWidth="1"/>
    <col min="1855" max="1861" width="1.5703125" style="368" customWidth="1"/>
    <col min="1862" max="1873" width="1.42578125" style="368" customWidth="1"/>
    <col min="1874" max="2048" width="16.28515625" style="368"/>
    <col min="2049" max="2049" width="5.5703125" style="368" customWidth="1"/>
    <col min="2050" max="2050" width="6.7109375" style="368" customWidth="1"/>
    <col min="2051" max="2073" width="1.5703125" style="368" customWidth="1"/>
    <col min="2074" max="2082" width="1.7109375" style="368" customWidth="1"/>
    <col min="2083" max="2091" width="1.5703125" style="368" customWidth="1"/>
    <col min="2092" max="2102" width="1.7109375" style="368" customWidth="1"/>
    <col min="2103" max="2103" width="1.5703125" style="368" customWidth="1"/>
    <col min="2104" max="2106" width="1.42578125" style="368" customWidth="1"/>
    <col min="2107" max="2108" width="1.5703125" style="368" customWidth="1"/>
    <col min="2109" max="2110" width="1.42578125" style="368" customWidth="1"/>
    <col min="2111" max="2117" width="1.5703125" style="368" customWidth="1"/>
    <col min="2118" max="2129" width="1.42578125" style="368" customWidth="1"/>
    <col min="2130" max="2304" width="16.28515625" style="368"/>
    <col min="2305" max="2305" width="5.5703125" style="368" customWidth="1"/>
    <col min="2306" max="2306" width="6.7109375" style="368" customWidth="1"/>
    <col min="2307" max="2329" width="1.5703125" style="368" customWidth="1"/>
    <col min="2330" max="2338" width="1.7109375" style="368" customWidth="1"/>
    <col min="2339" max="2347" width="1.5703125" style="368" customWidth="1"/>
    <col min="2348" max="2358" width="1.7109375" style="368" customWidth="1"/>
    <col min="2359" max="2359" width="1.5703125" style="368" customWidth="1"/>
    <col min="2360" max="2362" width="1.42578125" style="368" customWidth="1"/>
    <col min="2363" max="2364" width="1.5703125" style="368" customWidth="1"/>
    <col min="2365" max="2366" width="1.42578125" style="368" customWidth="1"/>
    <col min="2367" max="2373" width="1.5703125" style="368" customWidth="1"/>
    <col min="2374" max="2385" width="1.42578125" style="368" customWidth="1"/>
    <col min="2386" max="2560" width="16.28515625" style="368"/>
    <col min="2561" max="2561" width="5.5703125" style="368" customWidth="1"/>
    <col min="2562" max="2562" width="6.7109375" style="368" customWidth="1"/>
    <col min="2563" max="2585" width="1.5703125" style="368" customWidth="1"/>
    <col min="2586" max="2594" width="1.7109375" style="368" customWidth="1"/>
    <col min="2595" max="2603" width="1.5703125" style="368" customWidth="1"/>
    <col min="2604" max="2614" width="1.7109375" style="368" customWidth="1"/>
    <col min="2615" max="2615" width="1.5703125" style="368" customWidth="1"/>
    <col min="2616" max="2618" width="1.42578125" style="368" customWidth="1"/>
    <col min="2619" max="2620" width="1.5703125" style="368" customWidth="1"/>
    <col min="2621" max="2622" width="1.42578125" style="368" customWidth="1"/>
    <col min="2623" max="2629" width="1.5703125" style="368" customWidth="1"/>
    <col min="2630" max="2641" width="1.42578125" style="368" customWidth="1"/>
    <col min="2642" max="2816" width="16.28515625" style="368"/>
    <col min="2817" max="2817" width="5.5703125" style="368" customWidth="1"/>
    <col min="2818" max="2818" width="6.7109375" style="368" customWidth="1"/>
    <col min="2819" max="2841" width="1.5703125" style="368" customWidth="1"/>
    <col min="2842" max="2850" width="1.7109375" style="368" customWidth="1"/>
    <col min="2851" max="2859" width="1.5703125" style="368" customWidth="1"/>
    <col min="2860" max="2870" width="1.7109375" style="368" customWidth="1"/>
    <col min="2871" max="2871" width="1.5703125" style="368" customWidth="1"/>
    <col min="2872" max="2874" width="1.42578125" style="368" customWidth="1"/>
    <col min="2875" max="2876" width="1.5703125" style="368" customWidth="1"/>
    <col min="2877" max="2878" width="1.42578125" style="368" customWidth="1"/>
    <col min="2879" max="2885" width="1.5703125" style="368" customWidth="1"/>
    <col min="2886" max="2897" width="1.42578125" style="368" customWidth="1"/>
    <col min="2898" max="3072" width="16.28515625" style="368"/>
    <col min="3073" max="3073" width="5.5703125" style="368" customWidth="1"/>
    <col min="3074" max="3074" width="6.7109375" style="368" customWidth="1"/>
    <col min="3075" max="3097" width="1.5703125" style="368" customWidth="1"/>
    <col min="3098" max="3106" width="1.7109375" style="368" customWidth="1"/>
    <col min="3107" max="3115" width="1.5703125" style="368" customWidth="1"/>
    <col min="3116" max="3126" width="1.7109375" style="368" customWidth="1"/>
    <col min="3127" max="3127" width="1.5703125" style="368" customWidth="1"/>
    <col min="3128" max="3130" width="1.42578125" style="368" customWidth="1"/>
    <col min="3131" max="3132" width="1.5703125" style="368" customWidth="1"/>
    <col min="3133" max="3134" width="1.42578125" style="368" customWidth="1"/>
    <col min="3135" max="3141" width="1.5703125" style="368" customWidth="1"/>
    <col min="3142" max="3153" width="1.42578125" style="368" customWidth="1"/>
    <col min="3154" max="3328" width="16.28515625" style="368"/>
    <col min="3329" max="3329" width="5.5703125" style="368" customWidth="1"/>
    <col min="3330" max="3330" width="6.7109375" style="368" customWidth="1"/>
    <col min="3331" max="3353" width="1.5703125" style="368" customWidth="1"/>
    <col min="3354" max="3362" width="1.7109375" style="368" customWidth="1"/>
    <col min="3363" max="3371" width="1.5703125" style="368" customWidth="1"/>
    <col min="3372" max="3382" width="1.7109375" style="368" customWidth="1"/>
    <col min="3383" max="3383" width="1.5703125" style="368" customWidth="1"/>
    <col min="3384" max="3386" width="1.42578125" style="368" customWidth="1"/>
    <col min="3387" max="3388" width="1.5703125" style="368" customWidth="1"/>
    <col min="3389" max="3390" width="1.42578125" style="368" customWidth="1"/>
    <col min="3391" max="3397" width="1.5703125" style="368" customWidth="1"/>
    <col min="3398" max="3409" width="1.42578125" style="368" customWidth="1"/>
    <col min="3410" max="3584" width="16.28515625" style="368"/>
    <col min="3585" max="3585" width="5.5703125" style="368" customWidth="1"/>
    <col min="3586" max="3586" width="6.7109375" style="368" customWidth="1"/>
    <col min="3587" max="3609" width="1.5703125" style="368" customWidth="1"/>
    <col min="3610" max="3618" width="1.7109375" style="368" customWidth="1"/>
    <col min="3619" max="3627" width="1.5703125" style="368" customWidth="1"/>
    <col min="3628" max="3638" width="1.7109375" style="368" customWidth="1"/>
    <col min="3639" max="3639" width="1.5703125" style="368" customWidth="1"/>
    <col min="3640" max="3642" width="1.42578125" style="368" customWidth="1"/>
    <col min="3643" max="3644" width="1.5703125" style="368" customWidth="1"/>
    <col min="3645" max="3646" width="1.42578125" style="368" customWidth="1"/>
    <col min="3647" max="3653" width="1.5703125" style="368" customWidth="1"/>
    <col min="3654" max="3665" width="1.42578125" style="368" customWidth="1"/>
    <col min="3666" max="3840" width="16.28515625" style="368"/>
    <col min="3841" max="3841" width="5.5703125" style="368" customWidth="1"/>
    <col min="3842" max="3842" width="6.7109375" style="368" customWidth="1"/>
    <col min="3843" max="3865" width="1.5703125" style="368" customWidth="1"/>
    <col min="3866" max="3874" width="1.7109375" style="368" customWidth="1"/>
    <col min="3875" max="3883" width="1.5703125" style="368" customWidth="1"/>
    <col min="3884" max="3894" width="1.7109375" style="368" customWidth="1"/>
    <col min="3895" max="3895" width="1.5703125" style="368" customWidth="1"/>
    <col min="3896" max="3898" width="1.42578125" style="368" customWidth="1"/>
    <col min="3899" max="3900" width="1.5703125" style="368" customWidth="1"/>
    <col min="3901" max="3902" width="1.42578125" style="368" customWidth="1"/>
    <col min="3903" max="3909" width="1.5703125" style="368" customWidth="1"/>
    <col min="3910" max="3921" width="1.42578125" style="368" customWidth="1"/>
    <col min="3922" max="4096" width="16.28515625" style="368"/>
    <col min="4097" max="4097" width="5.5703125" style="368" customWidth="1"/>
    <col min="4098" max="4098" width="6.7109375" style="368" customWidth="1"/>
    <col min="4099" max="4121" width="1.5703125" style="368" customWidth="1"/>
    <col min="4122" max="4130" width="1.7109375" style="368" customWidth="1"/>
    <col min="4131" max="4139" width="1.5703125" style="368" customWidth="1"/>
    <col min="4140" max="4150" width="1.7109375" style="368" customWidth="1"/>
    <col min="4151" max="4151" width="1.5703125" style="368" customWidth="1"/>
    <col min="4152" max="4154" width="1.42578125" style="368" customWidth="1"/>
    <col min="4155" max="4156" width="1.5703125" style="368" customWidth="1"/>
    <col min="4157" max="4158" width="1.42578125" style="368" customWidth="1"/>
    <col min="4159" max="4165" width="1.5703125" style="368" customWidth="1"/>
    <col min="4166" max="4177" width="1.42578125" style="368" customWidth="1"/>
    <col min="4178" max="4352" width="16.28515625" style="368"/>
    <col min="4353" max="4353" width="5.5703125" style="368" customWidth="1"/>
    <col min="4354" max="4354" width="6.7109375" style="368" customWidth="1"/>
    <col min="4355" max="4377" width="1.5703125" style="368" customWidth="1"/>
    <col min="4378" max="4386" width="1.7109375" style="368" customWidth="1"/>
    <col min="4387" max="4395" width="1.5703125" style="368" customWidth="1"/>
    <col min="4396" max="4406" width="1.7109375" style="368" customWidth="1"/>
    <col min="4407" max="4407" width="1.5703125" style="368" customWidth="1"/>
    <col min="4408" max="4410" width="1.42578125" style="368" customWidth="1"/>
    <col min="4411" max="4412" width="1.5703125" style="368" customWidth="1"/>
    <col min="4413" max="4414" width="1.42578125" style="368" customWidth="1"/>
    <col min="4415" max="4421" width="1.5703125" style="368" customWidth="1"/>
    <col min="4422" max="4433" width="1.42578125" style="368" customWidth="1"/>
    <col min="4434" max="4608" width="16.28515625" style="368"/>
    <col min="4609" max="4609" width="5.5703125" style="368" customWidth="1"/>
    <col min="4610" max="4610" width="6.7109375" style="368" customWidth="1"/>
    <col min="4611" max="4633" width="1.5703125" style="368" customWidth="1"/>
    <col min="4634" max="4642" width="1.7109375" style="368" customWidth="1"/>
    <col min="4643" max="4651" width="1.5703125" style="368" customWidth="1"/>
    <col min="4652" max="4662" width="1.7109375" style="368" customWidth="1"/>
    <col min="4663" max="4663" width="1.5703125" style="368" customWidth="1"/>
    <col min="4664" max="4666" width="1.42578125" style="368" customWidth="1"/>
    <col min="4667" max="4668" width="1.5703125" style="368" customWidth="1"/>
    <col min="4669" max="4670" width="1.42578125" style="368" customWidth="1"/>
    <col min="4671" max="4677" width="1.5703125" style="368" customWidth="1"/>
    <col min="4678" max="4689" width="1.42578125" style="368" customWidth="1"/>
    <col min="4690" max="4864" width="16.28515625" style="368"/>
    <col min="4865" max="4865" width="5.5703125" style="368" customWidth="1"/>
    <col min="4866" max="4866" width="6.7109375" style="368" customWidth="1"/>
    <col min="4867" max="4889" width="1.5703125" style="368" customWidth="1"/>
    <col min="4890" max="4898" width="1.7109375" style="368" customWidth="1"/>
    <col min="4899" max="4907" width="1.5703125" style="368" customWidth="1"/>
    <col min="4908" max="4918" width="1.7109375" style="368" customWidth="1"/>
    <col min="4919" max="4919" width="1.5703125" style="368" customWidth="1"/>
    <col min="4920" max="4922" width="1.42578125" style="368" customWidth="1"/>
    <col min="4923" max="4924" width="1.5703125" style="368" customWidth="1"/>
    <col min="4925" max="4926" width="1.42578125" style="368" customWidth="1"/>
    <col min="4927" max="4933" width="1.5703125" style="368" customWidth="1"/>
    <col min="4934" max="4945" width="1.42578125" style="368" customWidth="1"/>
    <col min="4946" max="5120" width="16.28515625" style="368"/>
    <col min="5121" max="5121" width="5.5703125" style="368" customWidth="1"/>
    <col min="5122" max="5122" width="6.7109375" style="368" customWidth="1"/>
    <col min="5123" max="5145" width="1.5703125" style="368" customWidth="1"/>
    <col min="5146" max="5154" width="1.7109375" style="368" customWidth="1"/>
    <col min="5155" max="5163" width="1.5703125" style="368" customWidth="1"/>
    <col min="5164" max="5174" width="1.7109375" style="368" customWidth="1"/>
    <col min="5175" max="5175" width="1.5703125" style="368" customWidth="1"/>
    <col min="5176" max="5178" width="1.42578125" style="368" customWidth="1"/>
    <col min="5179" max="5180" width="1.5703125" style="368" customWidth="1"/>
    <col min="5181" max="5182" width="1.42578125" style="368" customWidth="1"/>
    <col min="5183" max="5189" width="1.5703125" style="368" customWidth="1"/>
    <col min="5190" max="5201" width="1.42578125" style="368" customWidth="1"/>
    <col min="5202" max="5376" width="16.28515625" style="368"/>
    <col min="5377" max="5377" width="5.5703125" style="368" customWidth="1"/>
    <col min="5378" max="5378" width="6.7109375" style="368" customWidth="1"/>
    <col min="5379" max="5401" width="1.5703125" style="368" customWidth="1"/>
    <col min="5402" max="5410" width="1.7109375" style="368" customWidth="1"/>
    <col min="5411" max="5419" width="1.5703125" style="368" customWidth="1"/>
    <col min="5420" max="5430" width="1.7109375" style="368" customWidth="1"/>
    <col min="5431" max="5431" width="1.5703125" style="368" customWidth="1"/>
    <col min="5432" max="5434" width="1.42578125" style="368" customWidth="1"/>
    <col min="5435" max="5436" width="1.5703125" style="368" customWidth="1"/>
    <col min="5437" max="5438" width="1.42578125" style="368" customWidth="1"/>
    <col min="5439" max="5445" width="1.5703125" style="368" customWidth="1"/>
    <col min="5446" max="5457" width="1.42578125" style="368" customWidth="1"/>
    <col min="5458" max="5632" width="16.28515625" style="368"/>
    <col min="5633" max="5633" width="5.5703125" style="368" customWidth="1"/>
    <col min="5634" max="5634" width="6.7109375" style="368" customWidth="1"/>
    <col min="5635" max="5657" width="1.5703125" style="368" customWidth="1"/>
    <col min="5658" max="5666" width="1.7109375" style="368" customWidth="1"/>
    <col min="5667" max="5675" width="1.5703125" style="368" customWidth="1"/>
    <col min="5676" max="5686" width="1.7109375" style="368" customWidth="1"/>
    <col min="5687" max="5687" width="1.5703125" style="368" customWidth="1"/>
    <col min="5688" max="5690" width="1.42578125" style="368" customWidth="1"/>
    <col min="5691" max="5692" width="1.5703125" style="368" customWidth="1"/>
    <col min="5693" max="5694" width="1.42578125" style="368" customWidth="1"/>
    <col min="5695" max="5701" width="1.5703125" style="368" customWidth="1"/>
    <col min="5702" max="5713" width="1.42578125" style="368" customWidth="1"/>
    <col min="5714" max="5888" width="16.28515625" style="368"/>
    <col min="5889" max="5889" width="5.5703125" style="368" customWidth="1"/>
    <col min="5890" max="5890" width="6.7109375" style="368" customWidth="1"/>
    <col min="5891" max="5913" width="1.5703125" style="368" customWidth="1"/>
    <col min="5914" max="5922" width="1.7109375" style="368" customWidth="1"/>
    <col min="5923" max="5931" width="1.5703125" style="368" customWidth="1"/>
    <col min="5932" max="5942" width="1.7109375" style="368" customWidth="1"/>
    <col min="5943" max="5943" width="1.5703125" style="368" customWidth="1"/>
    <col min="5944" max="5946" width="1.42578125" style="368" customWidth="1"/>
    <col min="5947" max="5948" width="1.5703125" style="368" customWidth="1"/>
    <col min="5949" max="5950" width="1.42578125" style="368" customWidth="1"/>
    <col min="5951" max="5957" width="1.5703125" style="368" customWidth="1"/>
    <col min="5958" max="5969" width="1.42578125" style="368" customWidth="1"/>
    <col min="5970" max="6144" width="16.28515625" style="368"/>
    <col min="6145" max="6145" width="5.5703125" style="368" customWidth="1"/>
    <col min="6146" max="6146" width="6.7109375" style="368" customWidth="1"/>
    <col min="6147" max="6169" width="1.5703125" style="368" customWidth="1"/>
    <col min="6170" max="6178" width="1.7109375" style="368" customWidth="1"/>
    <col min="6179" max="6187" width="1.5703125" style="368" customWidth="1"/>
    <col min="6188" max="6198" width="1.7109375" style="368" customWidth="1"/>
    <col min="6199" max="6199" width="1.5703125" style="368" customWidth="1"/>
    <col min="6200" max="6202" width="1.42578125" style="368" customWidth="1"/>
    <col min="6203" max="6204" width="1.5703125" style="368" customWidth="1"/>
    <col min="6205" max="6206" width="1.42578125" style="368" customWidth="1"/>
    <col min="6207" max="6213" width="1.5703125" style="368" customWidth="1"/>
    <col min="6214" max="6225" width="1.42578125" style="368" customWidth="1"/>
    <col min="6226" max="6400" width="16.28515625" style="368"/>
    <col min="6401" max="6401" width="5.5703125" style="368" customWidth="1"/>
    <col min="6402" max="6402" width="6.7109375" style="368" customWidth="1"/>
    <col min="6403" max="6425" width="1.5703125" style="368" customWidth="1"/>
    <col min="6426" max="6434" width="1.7109375" style="368" customWidth="1"/>
    <col min="6435" max="6443" width="1.5703125" style="368" customWidth="1"/>
    <col min="6444" max="6454" width="1.7109375" style="368" customWidth="1"/>
    <col min="6455" max="6455" width="1.5703125" style="368" customWidth="1"/>
    <col min="6456" max="6458" width="1.42578125" style="368" customWidth="1"/>
    <col min="6459" max="6460" width="1.5703125" style="368" customWidth="1"/>
    <col min="6461" max="6462" width="1.42578125" style="368" customWidth="1"/>
    <col min="6463" max="6469" width="1.5703125" style="368" customWidth="1"/>
    <col min="6470" max="6481" width="1.42578125" style="368" customWidth="1"/>
    <col min="6482" max="6656" width="16.28515625" style="368"/>
    <col min="6657" max="6657" width="5.5703125" style="368" customWidth="1"/>
    <col min="6658" max="6658" width="6.7109375" style="368" customWidth="1"/>
    <col min="6659" max="6681" width="1.5703125" style="368" customWidth="1"/>
    <col min="6682" max="6690" width="1.7109375" style="368" customWidth="1"/>
    <col min="6691" max="6699" width="1.5703125" style="368" customWidth="1"/>
    <col min="6700" max="6710" width="1.7109375" style="368" customWidth="1"/>
    <col min="6711" max="6711" width="1.5703125" style="368" customWidth="1"/>
    <col min="6712" max="6714" width="1.42578125" style="368" customWidth="1"/>
    <col min="6715" max="6716" width="1.5703125" style="368" customWidth="1"/>
    <col min="6717" max="6718" width="1.42578125" style="368" customWidth="1"/>
    <col min="6719" max="6725" width="1.5703125" style="368" customWidth="1"/>
    <col min="6726" max="6737" width="1.42578125" style="368" customWidth="1"/>
    <col min="6738" max="6912" width="16.28515625" style="368"/>
    <col min="6913" max="6913" width="5.5703125" style="368" customWidth="1"/>
    <col min="6914" max="6914" width="6.7109375" style="368" customWidth="1"/>
    <col min="6915" max="6937" width="1.5703125" style="368" customWidth="1"/>
    <col min="6938" max="6946" width="1.7109375" style="368" customWidth="1"/>
    <col min="6947" max="6955" width="1.5703125" style="368" customWidth="1"/>
    <col min="6956" max="6966" width="1.7109375" style="368" customWidth="1"/>
    <col min="6967" max="6967" width="1.5703125" style="368" customWidth="1"/>
    <col min="6968" max="6970" width="1.42578125" style="368" customWidth="1"/>
    <col min="6971" max="6972" width="1.5703125" style="368" customWidth="1"/>
    <col min="6973" max="6974" width="1.42578125" style="368" customWidth="1"/>
    <col min="6975" max="6981" width="1.5703125" style="368" customWidth="1"/>
    <col min="6982" max="6993" width="1.42578125" style="368" customWidth="1"/>
    <col min="6994" max="7168" width="16.28515625" style="368"/>
    <col min="7169" max="7169" width="5.5703125" style="368" customWidth="1"/>
    <col min="7170" max="7170" width="6.7109375" style="368" customWidth="1"/>
    <col min="7171" max="7193" width="1.5703125" style="368" customWidth="1"/>
    <col min="7194" max="7202" width="1.7109375" style="368" customWidth="1"/>
    <col min="7203" max="7211" width="1.5703125" style="368" customWidth="1"/>
    <col min="7212" max="7222" width="1.7109375" style="368" customWidth="1"/>
    <col min="7223" max="7223" width="1.5703125" style="368" customWidth="1"/>
    <col min="7224" max="7226" width="1.42578125" style="368" customWidth="1"/>
    <col min="7227" max="7228" width="1.5703125" style="368" customWidth="1"/>
    <col min="7229" max="7230" width="1.42578125" style="368" customWidth="1"/>
    <col min="7231" max="7237" width="1.5703125" style="368" customWidth="1"/>
    <col min="7238" max="7249" width="1.42578125" style="368" customWidth="1"/>
    <col min="7250" max="7424" width="16.28515625" style="368"/>
    <col min="7425" max="7425" width="5.5703125" style="368" customWidth="1"/>
    <col min="7426" max="7426" width="6.7109375" style="368" customWidth="1"/>
    <col min="7427" max="7449" width="1.5703125" style="368" customWidth="1"/>
    <col min="7450" max="7458" width="1.7109375" style="368" customWidth="1"/>
    <col min="7459" max="7467" width="1.5703125" style="368" customWidth="1"/>
    <col min="7468" max="7478" width="1.7109375" style="368" customWidth="1"/>
    <col min="7479" max="7479" width="1.5703125" style="368" customWidth="1"/>
    <col min="7480" max="7482" width="1.42578125" style="368" customWidth="1"/>
    <col min="7483" max="7484" width="1.5703125" style="368" customWidth="1"/>
    <col min="7485" max="7486" width="1.42578125" style="368" customWidth="1"/>
    <col min="7487" max="7493" width="1.5703125" style="368" customWidth="1"/>
    <col min="7494" max="7505" width="1.42578125" style="368" customWidth="1"/>
    <col min="7506" max="7680" width="16.28515625" style="368"/>
    <col min="7681" max="7681" width="5.5703125" style="368" customWidth="1"/>
    <col min="7682" max="7682" width="6.7109375" style="368" customWidth="1"/>
    <col min="7683" max="7705" width="1.5703125" style="368" customWidth="1"/>
    <col min="7706" max="7714" width="1.7109375" style="368" customWidth="1"/>
    <col min="7715" max="7723" width="1.5703125" style="368" customWidth="1"/>
    <col min="7724" max="7734" width="1.7109375" style="368" customWidth="1"/>
    <col min="7735" max="7735" width="1.5703125" style="368" customWidth="1"/>
    <col min="7736" max="7738" width="1.42578125" style="368" customWidth="1"/>
    <col min="7739" max="7740" width="1.5703125" style="368" customWidth="1"/>
    <col min="7741" max="7742" width="1.42578125" style="368" customWidth="1"/>
    <col min="7743" max="7749" width="1.5703125" style="368" customWidth="1"/>
    <col min="7750" max="7761" width="1.42578125" style="368" customWidth="1"/>
    <col min="7762" max="7936" width="16.28515625" style="368"/>
    <col min="7937" max="7937" width="5.5703125" style="368" customWidth="1"/>
    <col min="7938" max="7938" width="6.7109375" style="368" customWidth="1"/>
    <col min="7939" max="7961" width="1.5703125" style="368" customWidth="1"/>
    <col min="7962" max="7970" width="1.7109375" style="368" customWidth="1"/>
    <col min="7971" max="7979" width="1.5703125" style="368" customWidth="1"/>
    <col min="7980" max="7990" width="1.7109375" style="368" customWidth="1"/>
    <col min="7991" max="7991" width="1.5703125" style="368" customWidth="1"/>
    <col min="7992" max="7994" width="1.42578125" style="368" customWidth="1"/>
    <col min="7995" max="7996" width="1.5703125" style="368" customWidth="1"/>
    <col min="7997" max="7998" width="1.42578125" style="368" customWidth="1"/>
    <col min="7999" max="8005" width="1.5703125" style="368" customWidth="1"/>
    <col min="8006" max="8017" width="1.42578125" style="368" customWidth="1"/>
    <col min="8018" max="8192" width="16.28515625" style="368"/>
    <col min="8193" max="8193" width="5.5703125" style="368" customWidth="1"/>
    <col min="8194" max="8194" width="6.7109375" style="368" customWidth="1"/>
    <col min="8195" max="8217" width="1.5703125" style="368" customWidth="1"/>
    <col min="8218" max="8226" width="1.7109375" style="368" customWidth="1"/>
    <col min="8227" max="8235" width="1.5703125" style="368" customWidth="1"/>
    <col min="8236" max="8246" width="1.7109375" style="368" customWidth="1"/>
    <col min="8247" max="8247" width="1.5703125" style="368" customWidth="1"/>
    <col min="8248" max="8250" width="1.42578125" style="368" customWidth="1"/>
    <col min="8251" max="8252" width="1.5703125" style="368" customWidth="1"/>
    <col min="8253" max="8254" width="1.42578125" style="368" customWidth="1"/>
    <col min="8255" max="8261" width="1.5703125" style="368" customWidth="1"/>
    <col min="8262" max="8273" width="1.42578125" style="368" customWidth="1"/>
    <col min="8274" max="8448" width="16.28515625" style="368"/>
    <col min="8449" max="8449" width="5.5703125" style="368" customWidth="1"/>
    <col min="8450" max="8450" width="6.7109375" style="368" customWidth="1"/>
    <col min="8451" max="8473" width="1.5703125" style="368" customWidth="1"/>
    <col min="8474" max="8482" width="1.7109375" style="368" customWidth="1"/>
    <col min="8483" max="8491" width="1.5703125" style="368" customWidth="1"/>
    <col min="8492" max="8502" width="1.7109375" style="368" customWidth="1"/>
    <col min="8503" max="8503" width="1.5703125" style="368" customWidth="1"/>
    <col min="8504" max="8506" width="1.42578125" style="368" customWidth="1"/>
    <col min="8507" max="8508" width="1.5703125" style="368" customWidth="1"/>
    <col min="8509" max="8510" width="1.42578125" style="368" customWidth="1"/>
    <col min="8511" max="8517" width="1.5703125" style="368" customWidth="1"/>
    <col min="8518" max="8529" width="1.42578125" style="368" customWidth="1"/>
    <col min="8530" max="8704" width="16.28515625" style="368"/>
    <col min="8705" max="8705" width="5.5703125" style="368" customWidth="1"/>
    <col min="8706" max="8706" width="6.7109375" style="368" customWidth="1"/>
    <col min="8707" max="8729" width="1.5703125" style="368" customWidth="1"/>
    <col min="8730" max="8738" width="1.7109375" style="368" customWidth="1"/>
    <col min="8739" max="8747" width="1.5703125" style="368" customWidth="1"/>
    <col min="8748" max="8758" width="1.7109375" style="368" customWidth="1"/>
    <col min="8759" max="8759" width="1.5703125" style="368" customWidth="1"/>
    <col min="8760" max="8762" width="1.42578125" style="368" customWidth="1"/>
    <col min="8763" max="8764" width="1.5703125" style="368" customWidth="1"/>
    <col min="8765" max="8766" width="1.42578125" style="368" customWidth="1"/>
    <col min="8767" max="8773" width="1.5703125" style="368" customWidth="1"/>
    <col min="8774" max="8785" width="1.42578125" style="368" customWidth="1"/>
    <col min="8786" max="8960" width="16.28515625" style="368"/>
    <col min="8961" max="8961" width="5.5703125" style="368" customWidth="1"/>
    <col min="8962" max="8962" width="6.7109375" style="368" customWidth="1"/>
    <col min="8963" max="8985" width="1.5703125" style="368" customWidth="1"/>
    <col min="8986" max="8994" width="1.7109375" style="368" customWidth="1"/>
    <col min="8995" max="9003" width="1.5703125" style="368" customWidth="1"/>
    <col min="9004" max="9014" width="1.7109375" style="368" customWidth="1"/>
    <col min="9015" max="9015" width="1.5703125" style="368" customWidth="1"/>
    <col min="9016" max="9018" width="1.42578125" style="368" customWidth="1"/>
    <col min="9019" max="9020" width="1.5703125" style="368" customWidth="1"/>
    <col min="9021" max="9022" width="1.42578125" style="368" customWidth="1"/>
    <col min="9023" max="9029" width="1.5703125" style="368" customWidth="1"/>
    <col min="9030" max="9041" width="1.42578125" style="368" customWidth="1"/>
    <col min="9042" max="9216" width="16.28515625" style="368"/>
    <col min="9217" max="9217" width="5.5703125" style="368" customWidth="1"/>
    <col min="9218" max="9218" width="6.7109375" style="368" customWidth="1"/>
    <col min="9219" max="9241" width="1.5703125" style="368" customWidth="1"/>
    <col min="9242" max="9250" width="1.7109375" style="368" customWidth="1"/>
    <col min="9251" max="9259" width="1.5703125" style="368" customWidth="1"/>
    <col min="9260" max="9270" width="1.7109375" style="368" customWidth="1"/>
    <col min="9271" max="9271" width="1.5703125" style="368" customWidth="1"/>
    <col min="9272" max="9274" width="1.42578125" style="368" customWidth="1"/>
    <col min="9275" max="9276" width="1.5703125" style="368" customWidth="1"/>
    <col min="9277" max="9278" width="1.42578125" style="368" customWidth="1"/>
    <col min="9279" max="9285" width="1.5703125" style="368" customWidth="1"/>
    <col min="9286" max="9297" width="1.42578125" style="368" customWidth="1"/>
    <col min="9298" max="9472" width="16.28515625" style="368"/>
    <col min="9473" max="9473" width="5.5703125" style="368" customWidth="1"/>
    <col min="9474" max="9474" width="6.7109375" style="368" customWidth="1"/>
    <col min="9475" max="9497" width="1.5703125" style="368" customWidth="1"/>
    <col min="9498" max="9506" width="1.7109375" style="368" customWidth="1"/>
    <col min="9507" max="9515" width="1.5703125" style="368" customWidth="1"/>
    <col min="9516" max="9526" width="1.7109375" style="368" customWidth="1"/>
    <col min="9527" max="9527" width="1.5703125" style="368" customWidth="1"/>
    <col min="9528" max="9530" width="1.42578125" style="368" customWidth="1"/>
    <col min="9531" max="9532" width="1.5703125" style="368" customWidth="1"/>
    <col min="9533" max="9534" width="1.42578125" style="368" customWidth="1"/>
    <col min="9535" max="9541" width="1.5703125" style="368" customWidth="1"/>
    <col min="9542" max="9553" width="1.42578125" style="368" customWidth="1"/>
    <col min="9554" max="9728" width="16.28515625" style="368"/>
    <col min="9729" max="9729" width="5.5703125" style="368" customWidth="1"/>
    <col min="9730" max="9730" width="6.7109375" style="368" customWidth="1"/>
    <col min="9731" max="9753" width="1.5703125" style="368" customWidth="1"/>
    <col min="9754" max="9762" width="1.7109375" style="368" customWidth="1"/>
    <col min="9763" max="9771" width="1.5703125" style="368" customWidth="1"/>
    <col min="9772" max="9782" width="1.7109375" style="368" customWidth="1"/>
    <col min="9783" max="9783" width="1.5703125" style="368" customWidth="1"/>
    <col min="9784" max="9786" width="1.42578125" style="368" customWidth="1"/>
    <col min="9787" max="9788" width="1.5703125" style="368" customWidth="1"/>
    <col min="9789" max="9790" width="1.42578125" style="368" customWidth="1"/>
    <col min="9791" max="9797" width="1.5703125" style="368" customWidth="1"/>
    <col min="9798" max="9809" width="1.42578125" style="368" customWidth="1"/>
    <col min="9810" max="9984" width="16.28515625" style="368"/>
    <col min="9985" max="9985" width="5.5703125" style="368" customWidth="1"/>
    <col min="9986" max="9986" width="6.7109375" style="368" customWidth="1"/>
    <col min="9987" max="10009" width="1.5703125" style="368" customWidth="1"/>
    <col min="10010" max="10018" width="1.7109375" style="368" customWidth="1"/>
    <col min="10019" max="10027" width="1.5703125" style="368" customWidth="1"/>
    <col min="10028" max="10038" width="1.7109375" style="368" customWidth="1"/>
    <col min="10039" max="10039" width="1.5703125" style="368" customWidth="1"/>
    <col min="10040" max="10042" width="1.42578125" style="368" customWidth="1"/>
    <col min="10043" max="10044" width="1.5703125" style="368" customWidth="1"/>
    <col min="10045" max="10046" width="1.42578125" style="368" customWidth="1"/>
    <col min="10047" max="10053" width="1.5703125" style="368" customWidth="1"/>
    <col min="10054" max="10065" width="1.42578125" style="368" customWidth="1"/>
    <col min="10066" max="10240" width="16.28515625" style="368"/>
    <col min="10241" max="10241" width="5.5703125" style="368" customWidth="1"/>
    <col min="10242" max="10242" width="6.7109375" style="368" customWidth="1"/>
    <col min="10243" max="10265" width="1.5703125" style="368" customWidth="1"/>
    <col min="10266" max="10274" width="1.7109375" style="368" customWidth="1"/>
    <col min="10275" max="10283" width="1.5703125" style="368" customWidth="1"/>
    <col min="10284" max="10294" width="1.7109375" style="368" customWidth="1"/>
    <col min="10295" max="10295" width="1.5703125" style="368" customWidth="1"/>
    <col min="10296" max="10298" width="1.42578125" style="368" customWidth="1"/>
    <col min="10299" max="10300" width="1.5703125" style="368" customWidth="1"/>
    <col min="10301" max="10302" width="1.42578125" style="368" customWidth="1"/>
    <col min="10303" max="10309" width="1.5703125" style="368" customWidth="1"/>
    <col min="10310" max="10321" width="1.42578125" style="368" customWidth="1"/>
    <col min="10322" max="10496" width="16.28515625" style="368"/>
    <col min="10497" max="10497" width="5.5703125" style="368" customWidth="1"/>
    <col min="10498" max="10498" width="6.7109375" style="368" customWidth="1"/>
    <col min="10499" max="10521" width="1.5703125" style="368" customWidth="1"/>
    <col min="10522" max="10530" width="1.7109375" style="368" customWidth="1"/>
    <col min="10531" max="10539" width="1.5703125" style="368" customWidth="1"/>
    <col min="10540" max="10550" width="1.7109375" style="368" customWidth="1"/>
    <col min="10551" max="10551" width="1.5703125" style="368" customWidth="1"/>
    <col min="10552" max="10554" width="1.42578125" style="368" customWidth="1"/>
    <col min="10555" max="10556" width="1.5703125" style="368" customWidth="1"/>
    <col min="10557" max="10558" width="1.42578125" style="368" customWidth="1"/>
    <col min="10559" max="10565" width="1.5703125" style="368" customWidth="1"/>
    <col min="10566" max="10577" width="1.42578125" style="368" customWidth="1"/>
    <col min="10578" max="10752" width="16.28515625" style="368"/>
    <col min="10753" max="10753" width="5.5703125" style="368" customWidth="1"/>
    <col min="10754" max="10754" width="6.7109375" style="368" customWidth="1"/>
    <col min="10755" max="10777" width="1.5703125" style="368" customWidth="1"/>
    <col min="10778" max="10786" width="1.7109375" style="368" customWidth="1"/>
    <col min="10787" max="10795" width="1.5703125" style="368" customWidth="1"/>
    <col min="10796" max="10806" width="1.7109375" style="368" customWidth="1"/>
    <col min="10807" max="10807" width="1.5703125" style="368" customWidth="1"/>
    <col min="10808" max="10810" width="1.42578125" style="368" customWidth="1"/>
    <col min="10811" max="10812" width="1.5703125" style="368" customWidth="1"/>
    <col min="10813" max="10814" width="1.42578125" style="368" customWidth="1"/>
    <col min="10815" max="10821" width="1.5703125" style="368" customWidth="1"/>
    <col min="10822" max="10833" width="1.42578125" style="368" customWidth="1"/>
    <col min="10834" max="11008" width="16.28515625" style="368"/>
    <col min="11009" max="11009" width="5.5703125" style="368" customWidth="1"/>
    <col min="11010" max="11010" width="6.7109375" style="368" customWidth="1"/>
    <col min="11011" max="11033" width="1.5703125" style="368" customWidth="1"/>
    <col min="11034" max="11042" width="1.7109375" style="368" customWidth="1"/>
    <col min="11043" max="11051" width="1.5703125" style="368" customWidth="1"/>
    <col min="11052" max="11062" width="1.7109375" style="368" customWidth="1"/>
    <col min="11063" max="11063" width="1.5703125" style="368" customWidth="1"/>
    <col min="11064" max="11066" width="1.42578125" style="368" customWidth="1"/>
    <col min="11067" max="11068" width="1.5703125" style="368" customWidth="1"/>
    <col min="11069" max="11070" width="1.42578125" style="368" customWidth="1"/>
    <col min="11071" max="11077" width="1.5703125" style="368" customWidth="1"/>
    <col min="11078" max="11089" width="1.42578125" style="368" customWidth="1"/>
    <col min="11090" max="11264" width="16.28515625" style="368"/>
    <col min="11265" max="11265" width="5.5703125" style="368" customWidth="1"/>
    <col min="11266" max="11266" width="6.7109375" style="368" customWidth="1"/>
    <col min="11267" max="11289" width="1.5703125" style="368" customWidth="1"/>
    <col min="11290" max="11298" width="1.7109375" style="368" customWidth="1"/>
    <col min="11299" max="11307" width="1.5703125" style="368" customWidth="1"/>
    <col min="11308" max="11318" width="1.7109375" style="368" customWidth="1"/>
    <col min="11319" max="11319" width="1.5703125" style="368" customWidth="1"/>
    <col min="11320" max="11322" width="1.42578125" style="368" customWidth="1"/>
    <col min="11323" max="11324" width="1.5703125" style="368" customWidth="1"/>
    <col min="11325" max="11326" width="1.42578125" style="368" customWidth="1"/>
    <col min="11327" max="11333" width="1.5703125" style="368" customWidth="1"/>
    <col min="11334" max="11345" width="1.42578125" style="368" customWidth="1"/>
    <col min="11346" max="11520" width="16.28515625" style="368"/>
    <col min="11521" max="11521" width="5.5703125" style="368" customWidth="1"/>
    <col min="11522" max="11522" width="6.7109375" style="368" customWidth="1"/>
    <col min="11523" max="11545" width="1.5703125" style="368" customWidth="1"/>
    <col min="11546" max="11554" width="1.7109375" style="368" customWidth="1"/>
    <col min="11555" max="11563" width="1.5703125" style="368" customWidth="1"/>
    <col min="11564" max="11574" width="1.7109375" style="368" customWidth="1"/>
    <col min="11575" max="11575" width="1.5703125" style="368" customWidth="1"/>
    <col min="11576" max="11578" width="1.42578125" style="368" customWidth="1"/>
    <col min="11579" max="11580" width="1.5703125" style="368" customWidth="1"/>
    <col min="11581" max="11582" width="1.42578125" style="368" customWidth="1"/>
    <col min="11583" max="11589" width="1.5703125" style="368" customWidth="1"/>
    <col min="11590" max="11601" width="1.42578125" style="368" customWidth="1"/>
    <col min="11602" max="11776" width="16.28515625" style="368"/>
    <col min="11777" max="11777" width="5.5703125" style="368" customWidth="1"/>
    <col min="11778" max="11778" width="6.7109375" style="368" customWidth="1"/>
    <col min="11779" max="11801" width="1.5703125" style="368" customWidth="1"/>
    <col min="11802" max="11810" width="1.7109375" style="368" customWidth="1"/>
    <col min="11811" max="11819" width="1.5703125" style="368" customWidth="1"/>
    <col min="11820" max="11830" width="1.7109375" style="368" customWidth="1"/>
    <col min="11831" max="11831" width="1.5703125" style="368" customWidth="1"/>
    <col min="11832" max="11834" width="1.42578125" style="368" customWidth="1"/>
    <col min="11835" max="11836" width="1.5703125" style="368" customWidth="1"/>
    <col min="11837" max="11838" width="1.42578125" style="368" customWidth="1"/>
    <col min="11839" max="11845" width="1.5703125" style="368" customWidth="1"/>
    <col min="11846" max="11857" width="1.42578125" style="368" customWidth="1"/>
    <col min="11858" max="12032" width="16.28515625" style="368"/>
    <col min="12033" max="12033" width="5.5703125" style="368" customWidth="1"/>
    <col min="12034" max="12034" width="6.7109375" style="368" customWidth="1"/>
    <col min="12035" max="12057" width="1.5703125" style="368" customWidth="1"/>
    <col min="12058" max="12066" width="1.7109375" style="368" customWidth="1"/>
    <col min="12067" max="12075" width="1.5703125" style="368" customWidth="1"/>
    <col min="12076" max="12086" width="1.7109375" style="368" customWidth="1"/>
    <col min="12087" max="12087" width="1.5703125" style="368" customWidth="1"/>
    <col min="12088" max="12090" width="1.42578125" style="368" customWidth="1"/>
    <col min="12091" max="12092" width="1.5703125" style="368" customWidth="1"/>
    <col min="12093" max="12094" width="1.42578125" style="368" customWidth="1"/>
    <col min="12095" max="12101" width="1.5703125" style="368" customWidth="1"/>
    <col min="12102" max="12113" width="1.42578125" style="368" customWidth="1"/>
    <col min="12114" max="12288" width="16.28515625" style="368"/>
    <col min="12289" max="12289" width="5.5703125" style="368" customWidth="1"/>
    <col min="12290" max="12290" width="6.7109375" style="368" customWidth="1"/>
    <col min="12291" max="12313" width="1.5703125" style="368" customWidth="1"/>
    <col min="12314" max="12322" width="1.7109375" style="368" customWidth="1"/>
    <col min="12323" max="12331" width="1.5703125" style="368" customWidth="1"/>
    <col min="12332" max="12342" width="1.7109375" style="368" customWidth="1"/>
    <col min="12343" max="12343" width="1.5703125" style="368" customWidth="1"/>
    <col min="12344" max="12346" width="1.42578125" style="368" customWidth="1"/>
    <col min="12347" max="12348" width="1.5703125" style="368" customWidth="1"/>
    <col min="12349" max="12350" width="1.42578125" style="368" customWidth="1"/>
    <col min="12351" max="12357" width="1.5703125" style="368" customWidth="1"/>
    <col min="12358" max="12369" width="1.42578125" style="368" customWidth="1"/>
    <col min="12370" max="12544" width="16.28515625" style="368"/>
    <col min="12545" max="12545" width="5.5703125" style="368" customWidth="1"/>
    <col min="12546" max="12546" width="6.7109375" style="368" customWidth="1"/>
    <col min="12547" max="12569" width="1.5703125" style="368" customWidth="1"/>
    <col min="12570" max="12578" width="1.7109375" style="368" customWidth="1"/>
    <col min="12579" max="12587" width="1.5703125" style="368" customWidth="1"/>
    <col min="12588" max="12598" width="1.7109375" style="368" customWidth="1"/>
    <col min="12599" max="12599" width="1.5703125" style="368" customWidth="1"/>
    <col min="12600" max="12602" width="1.42578125" style="368" customWidth="1"/>
    <col min="12603" max="12604" width="1.5703125" style="368" customWidth="1"/>
    <col min="12605" max="12606" width="1.42578125" style="368" customWidth="1"/>
    <col min="12607" max="12613" width="1.5703125" style="368" customWidth="1"/>
    <col min="12614" max="12625" width="1.42578125" style="368" customWidth="1"/>
    <col min="12626" max="12800" width="16.28515625" style="368"/>
    <col min="12801" max="12801" width="5.5703125" style="368" customWidth="1"/>
    <col min="12802" max="12802" width="6.7109375" style="368" customWidth="1"/>
    <col min="12803" max="12825" width="1.5703125" style="368" customWidth="1"/>
    <col min="12826" max="12834" width="1.7109375" style="368" customWidth="1"/>
    <col min="12835" max="12843" width="1.5703125" style="368" customWidth="1"/>
    <col min="12844" max="12854" width="1.7109375" style="368" customWidth="1"/>
    <col min="12855" max="12855" width="1.5703125" style="368" customWidth="1"/>
    <col min="12856" max="12858" width="1.42578125" style="368" customWidth="1"/>
    <col min="12859" max="12860" width="1.5703125" style="368" customWidth="1"/>
    <col min="12861" max="12862" width="1.42578125" style="368" customWidth="1"/>
    <col min="12863" max="12869" width="1.5703125" style="368" customWidth="1"/>
    <col min="12870" max="12881" width="1.42578125" style="368" customWidth="1"/>
    <col min="12882" max="13056" width="16.28515625" style="368"/>
    <col min="13057" max="13057" width="5.5703125" style="368" customWidth="1"/>
    <col min="13058" max="13058" width="6.7109375" style="368" customWidth="1"/>
    <col min="13059" max="13081" width="1.5703125" style="368" customWidth="1"/>
    <col min="13082" max="13090" width="1.7109375" style="368" customWidth="1"/>
    <col min="13091" max="13099" width="1.5703125" style="368" customWidth="1"/>
    <col min="13100" max="13110" width="1.7109375" style="368" customWidth="1"/>
    <col min="13111" max="13111" width="1.5703125" style="368" customWidth="1"/>
    <col min="13112" max="13114" width="1.42578125" style="368" customWidth="1"/>
    <col min="13115" max="13116" width="1.5703125" style="368" customWidth="1"/>
    <col min="13117" max="13118" width="1.42578125" style="368" customWidth="1"/>
    <col min="13119" max="13125" width="1.5703125" style="368" customWidth="1"/>
    <col min="13126" max="13137" width="1.42578125" style="368" customWidth="1"/>
    <col min="13138" max="13312" width="16.28515625" style="368"/>
    <col min="13313" max="13313" width="5.5703125" style="368" customWidth="1"/>
    <col min="13314" max="13314" width="6.7109375" style="368" customWidth="1"/>
    <col min="13315" max="13337" width="1.5703125" style="368" customWidth="1"/>
    <col min="13338" max="13346" width="1.7109375" style="368" customWidth="1"/>
    <col min="13347" max="13355" width="1.5703125" style="368" customWidth="1"/>
    <col min="13356" max="13366" width="1.7109375" style="368" customWidth="1"/>
    <col min="13367" max="13367" width="1.5703125" style="368" customWidth="1"/>
    <col min="13368" max="13370" width="1.42578125" style="368" customWidth="1"/>
    <col min="13371" max="13372" width="1.5703125" style="368" customWidth="1"/>
    <col min="13373" max="13374" width="1.42578125" style="368" customWidth="1"/>
    <col min="13375" max="13381" width="1.5703125" style="368" customWidth="1"/>
    <col min="13382" max="13393" width="1.42578125" style="368" customWidth="1"/>
    <col min="13394" max="13568" width="16.28515625" style="368"/>
    <col min="13569" max="13569" width="5.5703125" style="368" customWidth="1"/>
    <col min="13570" max="13570" width="6.7109375" style="368" customWidth="1"/>
    <col min="13571" max="13593" width="1.5703125" style="368" customWidth="1"/>
    <col min="13594" max="13602" width="1.7109375" style="368" customWidth="1"/>
    <col min="13603" max="13611" width="1.5703125" style="368" customWidth="1"/>
    <col min="13612" max="13622" width="1.7109375" style="368" customWidth="1"/>
    <col min="13623" max="13623" width="1.5703125" style="368" customWidth="1"/>
    <col min="13624" max="13626" width="1.42578125" style="368" customWidth="1"/>
    <col min="13627" max="13628" width="1.5703125" style="368" customWidth="1"/>
    <col min="13629" max="13630" width="1.42578125" style="368" customWidth="1"/>
    <col min="13631" max="13637" width="1.5703125" style="368" customWidth="1"/>
    <col min="13638" max="13649" width="1.42578125" style="368" customWidth="1"/>
    <col min="13650" max="13824" width="16.28515625" style="368"/>
    <col min="13825" max="13825" width="5.5703125" style="368" customWidth="1"/>
    <col min="13826" max="13826" width="6.7109375" style="368" customWidth="1"/>
    <col min="13827" max="13849" width="1.5703125" style="368" customWidth="1"/>
    <col min="13850" max="13858" width="1.7109375" style="368" customWidth="1"/>
    <col min="13859" max="13867" width="1.5703125" style="368" customWidth="1"/>
    <col min="13868" max="13878" width="1.7109375" style="368" customWidth="1"/>
    <col min="13879" max="13879" width="1.5703125" style="368" customWidth="1"/>
    <col min="13880" max="13882" width="1.42578125" style="368" customWidth="1"/>
    <col min="13883" max="13884" width="1.5703125" style="368" customWidth="1"/>
    <col min="13885" max="13886" width="1.42578125" style="368" customWidth="1"/>
    <col min="13887" max="13893" width="1.5703125" style="368" customWidth="1"/>
    <col min="13894" max="13905" width="1.42578125" style="368" customWidth="1"/>
    <col min="13906" max="14080" width="16.28515625" style="368"/>
    <col min="14081" max="14081" width="5.5703125" style="368" customWidth="1"/>
    <col min="14082" max="14082" width="6.7109375" style="368" customWidth="1"/>
    <col min="14083" max="14105" width="1.5703125" style="368" customWidth="1"/>
    <col min="14106" max="14114" width="1.7109375" style="368" customWidth="1"/>
    <col min="14115" max="14123" width="1.5703125" style="368" customWidth="1"/>
    <col min="14124" max="14134" width="1.7109375" style="368" customWidth="1"/>
    <col min="14135" max="14135" width="1.5703125" style="368" customWidth="1"/>
    <col min="14136" max="14138" width="1.42578125" style="368" customWidth="1"/>
    <col min="14139" max="14140" width="1.5703125" style="368" customWidth="1"/>
    <col min="14141" max="14142" width="1.42578125" style="368" customWidth="1"/>
    <col min="14143" max="14149" width="1.5703125" style="368" customWidth="1"/>
    <col min="14150" max="14161" width="1.42578125" style="368" customWidth="1"/>
    <col min="14162" max="14336" width="16.28515625" style="368"/>
    <col min="14337" max="14337" width="5.5703125" style="368" customWidth="1"/>
    <col min="14338" max="14338" width="6.7109375" style="368" customWidth="1"/>
    <col min="14339" max="14361" width="1.5703125" style="368" customWidth="1"/>
    <col min="14362" max="14370" width="1.7109375" style="368" customWidth="1"/>
    <col min="14371" max="14379" width="1.5703125" style="368" customWidth="1"/>
    <col min="14380" max="14390" width="1.7109375" style="368" customWidth="1"/>
    <col min="14391" max="14391" width="1.5703125" style="368" customWidth="1"/>
    <col min="14392" max="14394" width="1.42578125" style="368" customWidth="1"/>
    <col min="14395" max="14396" width="1.5703125" style="368" customWidth="1"/>
    <col min="14397" max="14398" width="1.42578125" style="368" customWidth="1"/>
    <col min="14399" max="14405" width="1.5703125" style="368" customWidth="1"/>
    <col min="14406" max="14417" width="1.42578125" style="368" customWidth="1"/>
    <col min="14418" max="14592" width="16.28515625" style="368"/>
    <col min="14593" max="14593" width="5.5703125" style="368" customWidth="1"/>
    <col min="14594" max="14594" width="6.7109375" style="368" customWidth="1"/>
    <col min="14595" max="14617" width="1.5703125" style="368" customWidth="1"/>
    <col min="14618" max="14626" width="1.7109375" style="368" customWidth="1"/>
    <col min="14627" max="14635" width="1.5703125" style="368" customWidth="1"/>
    <col min="14636" max="14646" width="1.7109375" style="368" customWidth="1"/>
    <col min="14647" max="14647" width="1.5703125" style="368" customWidth="1"/>
    <col min="14648" max="14650" width="1.42578125" style="368" customWidth="1"/>
    <col min="14651" max="14652" width="1.5703125" style="368" customWidth="1"/>
    <col min="14653" max="14654" width="1.42578125" style="368" customWidth="1"/>
    <col min="14655" max="14661" width="1.5703125" style="368" customWidth="1"/>
    <col min="14662" max="14673" width="1.42578125" style="368" customWidth="1"/>
    <col min="14674" max="14848" width="16.28515625" style="368"/>
    <col min="14849" max="14849" width="5.5703125" style="368" customWidth="1"/>
    <col min="14850" max="14850" width="6.7109375" style="368" customWidth="1"/>
    <col min="14851" max="14873" width="1.5703125" style="368" customWidth="1"/>
    <col min="14874" max="14882" width="1.7109375" style="368" customWidth="1"/>
    <col min="14883" max="14891" width="1.5703125" style="368" customWidth="1"/>
    <col min="14892" max="14902" width="1.7109375" style="368" customWidth="1"/>
    <col min="14903" max="14903" width="1.5703125" style="368" customWidth="1"/>
    <col min="14904" max="14906" width="1.42578125" style="368" customWidth="1"/>
    <col min="14907" max="14908" width="1.5703125" style="368" customWidth="1"/>
    <col min="14909" max="14910" width="1.42578125" style="368" customWidth="1"/>
    <col min="14911" max="14917" width="1.5703125" style="368" customWidth="1"/>
    <col min="14918" max="14929" width="1.42578125" style="368" customWidth="1"/>
    <col min="14930" max="15104" width="16.28515625" style="368"/>
    <col min="15105" max="15105" width="5.5703125" style="368" customWidth="1"/>
    <col min="15106" max="15106" width="6.7109375" style="368" customWidth="1"/>
    <col min="15107" max="15129" width="1.5703125" style="368" customWidth="1"/>
    <col min="15130" max="15138" width="1.7109375" style="368" customWidth="1"/>
    <col min="15139" max="15147" width="1.5703125" style="368" customWidth="1"/>
    <col min="15148" max="15158" width="1.7109375" style="368" customWidth="1"/>
    <col min="15159" max="15159" width="1.5703125" style="368" customWidth="1"/>
    <col min="15160" max="15162" width="1.42578125" style="368" customWidth="1"/>
    <col min="15163" max="15164" width="1.5703125" style="368" customWidth="1"/>
    <col min="15165" max="15166" width="1.42578125" style="368" customWidth="1"/>
    <col min="15167" max="15173" width="1.5703125" style="368" customWidth="1"/>
    <col min="15174" max="15185" width="1.42578125" style="368" customWidth="1"/>
    <col min="15186" max="15360" width="16.28515625" style="368"/>
    <col min="15361" max="15361" width="5.5703125" style="368" customWidth="1"/>
    <col min="15362" max="15362" width="6.7109375" style="368" customWidth="1"/>
    <col min="15363" max="15385" width="1.5703125" style="368" customWidth="1"/>
    <col min="15386" max="15394" width="1.7109375" style="368" customWidth="1"/>
    <col min="15395" max="15403" width="1.5703125" style="368" customWidth="1"/>
    <col min="15404" max="15414" width="1.7109375" style="368" customWidth="1"/>
    <col min="15415" max="15415" width="1.5703125" style="368" customWidth="1"/>
    <col min="15416" max="15418" width="1.42578125" style="368" customWidth="1"/>
    <col min="15419" max="15420" width="1.5703125" style="368" customWidth="1"/>
    <col min="15421" max="15422" width="1.42578125" style="368" customWidth="1"/>
    <col min="15423" max="15429" width="1.5703125" style="368" customWidth="1"/>
    <col min="15430" max="15441" width="1.42578125" style="368" customWidth="1"/>
    <col min="15442" max="15616" width="16.28515625" style="368"/>
    <col min="15617" max="15617" width="5.5703125" style="368" customWidth="1"/>
    <col min="15618" max="15618" width="6.7109375" style="368" customWidth="1"/>
    <col min="15619" max="15641" width="1.5703125" style="368" customWidth="1"/>
    <col min="15642" max="15650" width="1.7109375" style="368" customWidth="1"/>
    <col min="15651" max="15659" width="1.5703125" style="368" customWidth="1"/>
    <col min="15660" max="15670" width="1.7109375" style="368" customWidth="1"/>
    <col min="15671" max="15671" width="1.5703125" style="368" customWidth="1"/>
    <col min="15672" max="15674" width="1.42578125" style="368" customWidth="1"/>
    <col min="15675" max="15676" width="1.5703125" style="368" customWidth="1"/>
    <col min="15677" max="15678" width="1.42578125" style="368" customWidth="1"/>
    <col min="15679" max="15685" width="1.5703125" style="368" customWidth="1"/>
    <col min="15686" max="15697" width="1.42578125" style="368" customWidth="1"/>
    <col min="15698" max="15872" width="16.28515625" style="368"/>
    <col min="15873" max="15873" width="5.5703125" style="368" customWidth="1"/>
    <col min="15874" max="15874" width="6.7109375" style="368" customWidth="1"/>
    <col min="15875" max="15897" width="1.5703125" style="368" customWidth="1"/>
    <col min="15898" max="15906" width="1.7109375" style="368" customWidth="1"/>
    <col min="15907" max="15915" width="1.5703125" style="368" customWidth="1"/>
    <col min="15916" max="15926" width="1.7109375" style="368" customWidth="1"/>
    <col min="15927" max="15927" width="1.5703125" style="368" customWidth="1"/>
    <col min="15928" max="15930" width="1.42578125" style="368" customWidth="1"/>
    <col min="15931" max="15932" width="1.5703125" style="368" customWidth="1"/>
    <col min="15933" max="15934" width="1.42578125" style="368" customWidth="1"/>
    <col min="15935" max="15941" width="1.5703125" style="368" customWidth="1"/>
    <col min="15942" max="15953" width="1.42578125" style="368" customWidth="1"/>
    <col min="15954" max="16128" width="16.28515625" style="368"/>
    <col min="16129" max="16129" width="5.5703125" style="368" customWidth="1"/>
    <col min="16130" max="16130" width="6.7109375" style="368" customWidth="1"/>
    <col min="16131" max="16153" width="1.5703125" style="368" customWidth="1"/>
    <col min="16154" max="16162" width="1.7109375" style="368" customWidth="1"/>
    <col min="16163" max="16171" width="1.5703125" style="368" customWidth="1"/>
    <col min="16172" max="16182" width="1.7109375" style="368" customWidth="1"/>
    <col min="16183" max="16183" width="1.5703125" style="368" customWidth="1"/>
    <col min="16184" max="16186" width="1.42578125" style="368" customWidth="1"/>
    <col min="16187" max="16188" width="1.5703125" style="368" customWidth="1"/>
    <col min="16189" max="16190" width="1.42578125" style="368" customWidth="1"/>
    <col min="16191" max="16197" width="1.5703125" style="368" customWidth="1"/>
    <col min="16198" max="16209" width="1.42578125" style="368" customWidth="1"/>
    <col min="16210" max="16384" width="16.28515625" style="368"/>
  </cols>
  <sheetData>
    <row r="1" spans="1:81" s="810" customFormat="1" ht="15" customHeight="1">
      <c r="A1" s="812" t="s">
        <v>1764</v>
      </c>
    </row>
    <row r="2" spans="1:81" ht="17.100000000000001" customHeight="1">
      <c r="A2" s="1326" t="s">
        <v>133</v>
      </c>
      <c r="B2" s="1326"/>
      <c r="C2" s="1326"/>
      <c r="D2" s="1326"/>
      <c r="E2" s="1326"/>
      <c r="F2" s="1326"/>
      <c r="G2" s="1326"/>
      <c r="H2" s="1326"/>
      <c r="I2" s="1326"/>
      <c r="J2" s="1326"/>
      <c r="K2" s="1326"/>
      <c r="L2" s="1326"/>
      <c r="M2" s="1326"/>
      <c r="N2" s="1326"/>
      <c r="O2" s="1326"/>
      <c r="P2" s="1326"/>
      <c r="Q2" s="1326"/>
      <c r="R2" s="1326"/>
      <c r="S2" s="1326"/>
      <c r="T2" s="1326"/>
      <c r="U2" s="1326"/>
      <c r="V2" s="1326"/>
      <c r="W2" s="1326"/>
      <c r="X2" s="1326"/>
      <c r="Y2" s="1326"/>
      <c r="Z2" s="1326"/>
      <c r="AA2" s="1326"/>
      <c r="AB2" s="1326"/>
      <c r="AC2" s="1326"/>
      <c r="AD2" s="1326"/>
      <c r="AE2" s="1326"/>
      <c r="AF2" s="1326"/>
      <c r="AG2" s="1326"/>
      <c r="AH2" s="1326"/>
      <c r="AI2" s="1326"/>
      <c r="AJ2" s="1326"/>
      <c r="AK2" s="1326"/>
      <c r="AL2" s="1326"/>
      <c r="AM2" s="1326"/>
      <c r="AN2" s="1326"/>
      <c r="AO2" s="1326"/>
      <c r="AP2" s="1326"/>
      <c r="AQ2" s="1326"/>
      <c r="AR2" s="1326"/>
      <c r="AS2" s="1326"/>
      <c r="AT2" s="1326"/>
      <c r="AU2" s="1326"/>
      <c r="AV2" s="1326"/>
      <c r="AW2" s="1326"/>
      <c r="AX2" s="1326"/>
      <c r="AY2" s="1326"/>
      <c r="AZ2" s="1326"/>
      <c r="BA2" s="1326"/>
      <c r="BB2" s="1326"/>
      <c r="BC2" s="1326"/>
      <c r="BD2" s="1326"/>
      <c r="BE2" s="1326"/>
      <c r="BF2" s="1326"/>
      <c r="BG2" s="1326"/>
      <c r="BH2" s="1326"/>
      <c r="BI2" s="1326"/>
      <c r="BJ2" s="1326"/>
      <c r="BK2" s="1326"/>
      <c r="BL2" s="1326"/>
      <c r="BM2" s="1326"/>
      <c r="BN2" s="1326"/>
      <c r="BO2" s="1326"/>
      <c r="BP2" s="1326"/>
      <c r="BQ2" s="1326"/>
      <c r="BR2" s="1326"/>
      <c r="BS2" s="1326"/>
      <c r="BT2" s="1326"/>
      <c r="BU2" s="1326"/>
      <c r="BV2" s="1326"/>
      <c r="BW2" s="1326"/>
      <c r="BX2" s="1326"/>
      <c r="BY2" s="1326"/>
      <c r="BZ2" s="1326"/>
      <c r="CA2" s="1326"/>
      <c r="CB2" s="1326"/>
    </row>
    <row r="3" spans="1:81" ht="17.100000000000001" customHeight="1">
      <c r="A3" s="1327" t="s">
        <v>627</v>
      </c>
      <c r="B3" s="1327"/>
      <c r="C3" s="1327"/>
      <c r="D3" s="1327"/>
      <c r="E3" s="1327"/>
      <c r="F3" s="1327"/>
      <c r="G3" s="1327"/>
      <c r="H3" s="1327"/>
      <c r="I3" s="1327"/>
      <c r="J3" s="1327"/>
      <c r="K3" s="1327"/>
      <c r="L3" s="1327"/>
      <c r="M3" s="1327"/>
      <c r="N3" s="1327"/>
      <c r="O3" s="1327"/>
      <c r="P3" s="1327"/>
      <c r="Q3" s="1327"/>
      <c r="R3" s="1327"/>
      <c r="S3" s="1327"/>
      <c r="T3" s="1327"/>
      <c r="U3" s="1327"/>
      <c r="V3" s="1327"/>
      <c r="W3" s="1327"/>
      <c r="X3" s="1327"/>
      <c r="Y3" s="1327"/>
      <c r="Z3" s="1327"/>
      <c r="AA3" s="1327"/>
      <c r="AB3" s="1327"/>
      <c r="AC3" s="1327"/>
      <c r="AD3" s="1327"/>
      <c r="AE3" s="1327"/>
      <c r="AF3" s="1327"/>
      <c r="AG3" s="1327"/>
      <c r="AH3" s="1327"/>
      <c r="AI3" s="1327"/>
      <c r="AJ3" s="1327"/>
      <c r="AK3" s="1327"/>
      <c r="AL3" s="1327"/>
      <c r="AM3" s="1327"/>
      <c r="AN3" s="1327"/>
      <c r="AO3" s="1327"/>
      <c r="AP3" s="1327"/>
      <c r="AQ3" s="1327"/>
      <c r="AR3" s="1327"/>
      <c r="AS3" s="1327"/>
      <c r="AT3" s="1327"/>
      <c r="AU3" s="1327"/>
      <c r="AV3" s="1327"/>
      <c r="AW3" s="1327"/>
      <c r="AX3" s="1327"/>
      <c r="AY3" s="1327"/>
      <c r="AZ3" s="1327"/>
      <c r="BA3" s="1327"/>
      <c r="BB3" s="1327"/>
      <c r="BC3" s="1327"/>
      <c r="BD3" s="1327"/>
      <c r="BE3" s="1327"/>
      <c r="BF3" s="1327"/>
      <c r="BG3" s="1327"/>
      <c r="BH3" s="1327"/>
      <c r="BI3" s="1327"/>
      <c r="BJ3" s="1327"/>
      <c r="BK3" s="1327"/>
      <c r="BL3" s="1327"/>
      <c r="BM3" s="1327"/>
      <c r="BN3" s="1327"/>
      <c r="BO3" s="1327"/>
      <c r="BP3" s="1327"/>
      <c r="BQ3" s="1327"/>
      <c r="BR3" s="1327"/>
      <c r="BS3" s="1327"/>
      <c r="BT3" s="1327"/>
      <c r="BU3" s="1327"/>
      <c r="BV3" s="1327"/>
      <c r="BW3" s="1327"/>
      <c r="BX3" s="1327"/>
      <c r="BY3" s="1327"/>
      <c r="BZ3" s="1327"/>
      <c r="CA3" s="1327"/>
      <c r="CB3" s="1327"/>
      <c r="CC3" s="1327"/>
    </row>
    <row r="4" spans="1:81" ht="17.100000000000001" customHeight="1">
      <c r="A4" s="1327" t="s">
        <v>1223</v>
      </c>
      <c r="B4" s="1327"/>
      <c r="C4" s="1327"/>
      <c r="D4" s="1327"/>
      <c r="E4" s="1327"/>
      <c r="F4" s="1327"/>
      <c r="G4" s="1327"/>
      <c r="H4" s="1327"/>
      <c r="I4" s="1327"/>
      <c r="J4" s="1327"/>
      <c r="K4" s="1327"/>
      <c r="L4" s="1327"/>
      <c r="M4" s="1327"/>
      <c r="N4" s="1327"/>
      <c r="O4" s="1327"/>
      <c r="P4" s="1327"/>
      <c r="Q4" s="1327"/>
      <c r="R4" s="1327"/>
      <c r="S4" s="1327"/>
      <c r="T4" s="1327"/>
      <c r="U4" s="1327"/>
      <c r="V4" s="1327"/>
      <c r="W4" s="1327"/>
      <c r="X4" s="1327"/>
      <c r="Y4" s="1327"/>
      <c r="Z4" s="1327"/>
      <c r="AA4" s="1327"/>
      <c r="AB4" s="1327"/>
      <c r="AC4" s="1327"/>
      <c r="AD4" s="1327"/>
      <c r="AE4" s="1327"/>
      <c r="AF4" s="1327"/>
      <c r="AG4" s="1327"/>
      <c r="AH4" s="1327"/>
      <c r="AI4" s="1327"/>
      <c r="AJ4" s="1327"/>
      <c r="AK4" s="1327"/>
      <c r="AL4" s="1327"/>
      <c r="AM4" s="1327"/>
      <c r="AN4" s="1327"/>
      <c r="AO4" s="1327"/>
      <c r="AP4" s="1327"/>
      <c r="AQ4" s="1327"/>
      <c r="AR4" s="1327"/>
      <c r="AS4" s="1327"/>
      <c r="AT4" s="1327"/>
      <c r="AU4" s="1327"/>
      <c r="AV4" s="1327"/>
      <c r="AW4" s="1327"/>
      <c r="AX4" s="1327"/>
      <c r="AY4" s="1327"/>
      <c r="AZ4" s="1327"/>
      <c r="BA4" s="1327"/>
      <c r="BB4" s="1327"/>
      <c r="BC4" s="1327"/>
      <c r="BD4" s="1327"/>
      <c r="BE4" s="1327"/>
      <c r="BF4" s="1327"/>
      <c r="BG4" s="1327"/>
      <c r="BH4" s="1327"/>
      <c r="BI4" s="1327"/>
      <c r="BJ4" s="1327"/>
      <c r="BK4" s="1327"/>
      <c r="BL4" s="1327"/>
      <c r="BM4" s="1327"/>
      <c r="BN4" s="1327"/>
      <c r="BO4" s="1327"/>
      <c r="BP4" s="1327"/>
      <c r="BQ4" s="1327"/>
      <c r="BR4" s="1327"/>
      <c r="BS4" s="1327"/>
      <c r="BT4" s="1327"/>
      <c r="BU4" s="1327"/>
      <c r="BV4" s="1327"/>
      <c r="BW4" s="1327"/>
      <c r="BX4" s="1327"/>
      <c r="BY4" s="1327"/>
      <c r="BZ4" s="1327"/>
      <c r="CA4" s="1327"/>
      <c r="CB4" s="1327"/>
      <c r="CC4" s="1327"/>
    </row>
    <row r="5" spans="1:81" ht="17.100000000000001" customHeight="1">
      <c r="A5" s="1328" t="s">
        <v>346</v>
      </c>
      <c r="B5" s="1328"/>
      <c r="C5" s="1328"/>
      <c r="D5" s="1328"/>
      <c r="E5" s="1328"/>
      <c r="F5" s="1328"/>
      <c r="G5" s="1328"/>
      <c r="H5" s="1328"/>
      <c r="I5" s="1328"/>
      <c r="J5" s="1328"/>
      <c r="K5" s="1328"/>
      <c r="L5" s="1328"/>
      <c r="M5" s="1328"/>
      <c r="N5" s="1328"/>
      <c r="O5" s="1328"/>
      <c r="P5" s="1328"/>
      <c r="Q5" s="1328"/>
      <c r="R5" s="1328"/>
      <c r="S5" s="1328"/>
      <c r="T5" s="1328"/>
      <c r="U5" s="1328"/>
      <c r="V5" s="1328"/>
      <c r="W5" s="1328"/>
      <c r="X5" s="1328"/>
      <c r="Y5" s="1328"/>
      <c r="Z5" s="1328"/>
      <c r="AA5" s="1328"/>
      <c r="AB5" s="1328"/>
      <c r="AC5" s="1328"/>
      <c r="AD5" s="1328"/>
      <c r="AE5" s="1328"/>
      <c r="AF5" s="1328"/>
      <c r="AG5" s="1328"/>
      <c r="AH5" s="1328"/>
      <c r="AI5" s="1328"/>
      <c r="AJ5" s="1328"/>
      <c r="AK5" s="1328"/>
      <c r="AL5" s="1328"/>
      <c r="AM5" s="1328"/>
      <c r="AN5" s="1328"/>
      <c r="AO5" s="1328"/>
      <c r="AP5" s="1328"/>
      <c r="AQ5" s="1328"/>
      <c r="AR5" s="1328"/>
      <c r="AS5" s="1328"/>
      <c r="AT5" s="1328"/>
      <c r="AU5" s="1328"/>
      <c r="AV5" s="1328"/>
      <c r="AW5" s="1328"/>
      <c r="AX5" s="1328"/>
      <c r="AY5" s="1328"/>
      <c r="AZ5" s="1328"/>
      <c r="BA5" s="1328"/>
      <c r="BB5" s="1328"/>
      <c r="BC5" s="1328"/>
      <c r="BD5" s="1328"/>
      <c r="BE5" s="1328"/>
      <c r="BF5" s="1328"/>
      <c r="BG5" s="1328"/>
      <c r="BH5" s="1328"/>
      <c r="BI5" s="1328"/>
      <c r="BJ5" s="1328"/>
      <c r="BK5" s="1328"/>
      <c r="BL5" s="1328"/>
      <c r="BM5" s="1328"/>
      <c r="BN5" s="1328"/>
      <c r="BO5" s="1328"/>
      <c r="BP5" s="1328"/>
      <c r="BQ5" s="1328"/>
      <c r="BR5" s="1328"/>
      <c r="BS5" s="1328"/>
      <c r="BT5" s="1328"/>
      <c r="BU5" s="1328"/>
      <c r="BV5" s="1328"/>
      <c r="BW5" s="1328"/>
      <c r="BX5" s="1328"/>
      <c r="BY5" s="1328"/>
      <c r="BZ5" s="1328"/>
      <c r="CA5" s="1328"/>
      <c r="CB5" s="1328"/>
      <c r="CC5" s="1328"/>
    </row>
    <row r="6" spans="1:81" ht="6" customHeight="1">
      <c r="A6" s="1321" t="s">
        <v>1065</v>
      </c>
      <c r="B6" s="1322"/>
      <c r="C6" s="955" t="s">
        <v>1066</v>
      </c>
      <c r="D6" s="1312"/>
      <c r="E6" s="1312"/>
      <c r="F6" s="1312"/>
      <c r="G6" s="1312"/>
      <c r="H6" s="1312"/>
      <c r="I6" s="1312"/>
      <c r="J6" s="1312"/>
      <c r="K6" s="1312"/>
      <c r="L6" s="1312"/>
      <c r="M6" s="1312"/>
      <c r="N6" s="1312"/>
      <c r="O6" s="1312"/>
      <c r="P6" s="1312"/>
      <c r="Q6" s="1312"/>
      <c r="R6" s="1312"/>
      <c r="S6" s="1312"/>
      <c r="T6" s="1312"/>
      <c r="U6" s="1312"/>
      <c r="V6" s="1312"/>
      <c r="W6" s="1312"/>
      <c r="X6" s="1312"/>
      <c r="Y6" s="1312"/>
      <c r="Z6" s="1312"/>
      <c r="AA6" s="1312"/>
      <c r="AB6" s="1312"/>
      <c r="AC6" s="1312"/>
      <c r="AD6" s="1312"/>
      <c r="AE6" s="1312"/>
      <c r="AF6" s="1312"/>
      <c r="AG6" s="1312"/>
      <c r="AH6" s="1312"/>
      <c r="AI6" s="1312"/>
      <c r="AJ6" s="1312"/>
      <c r="AK6" s="1312"/>
      <c r="AL6" s="1312"/>
      <c r="AM6" s="1312"/>
      <c r="AN6" s="1312"/>
      <c r="AO6" s="1312"/>
      <c r="AP6" s="1312"/>
      <c r="AQ6" s="1312"/>
      <c r="AR6" s="1312"/>
      <c r="AS6" s="1312"/>
      <c r="AT6" s="1312"/>
      <c r="AU6" s="1312"/>
      <c r="AV6" s="1312"/>
      <c r="AW6" s="1312"/>
      <c r="AX6" s="1312"/>
      <c r="AY6" s="1312"/>
      <c r="AZ6" s="1312"/>
      <c r="BA6" s="1312"/>
      <c r="BB6" s="1312"/>
      <c r="BC6" s="1312"/>
      <c r="BD6" s="1312"/>
      <c r="BE6" s="1312"/>
      <c r="BF6" s="1312"/>
      <c r="BG6" s="1312"/>
      <c r="BH6" s="1312"/>
      <c r="BI6" s="1312"/>
      <c r="BJ6" s="1312"/>
      <c r="BK6" s="1312"/>
      <c r="BL6" s="1312"/>
      <c r="BM6" s="1312"/>
      <c r="BN6" s="1312"/>
      <c r="BO6" s="1312"/>
      <c r="BP6" s="1312"/>
      <c r="BQ6" s="1312"/>
      <c r="BR6" s="1312"/>
      <c r="BS6" s="1312"/>
      <c r="BT6" s="1312"/>
      <c r="BU6" s="1312"/>
      <c r="BV6" s="1312"/>
      <c r="BW6" s="1312"/>
      <c r="BX6" s="1312"/>
      <c r="BY6" s="1312"/>
      <c r="BZ6" s="1312"/>
      <c r="CA6" s="1312"/>
      <c r="CB6" s="1312"/>
      <c r="CC6" s="1312"/>
    </row>
    <row r="7" spans="1:81" ht="6" customHeight="1">
      <c r="A7" s="1316"/>
      <c r="B7" s="1317"/>
      <c r="C7" s="956"/>
      <c r="D7" s="1313"/>
      <c r="E7" s="1313"/>
      <c r="F7" s="1313"/>
      <c r="G7" s="1313"/>
      <c r="H7" s="1313"/>
      <c r="I7" s="1313"/>
      <c r="J7" s="1313"/>
      <c r="K7" s="1313"/>
      <c r="L7" s="1313"/>
      <c r="M7" s="1313"/>
      <c r="N7" s="1313"/>
      <c r="O7" s="1313"/>
      <c r="P7" s="1313"/>
      <c r="Q7" s="1313"/>
      <c r="R7" s="1313"/>
      <c r="S7" s="1313"/>
      <c r="T7" s="1313"/>
      <c r="U7" s="1313"/>
      <c r="V7" s="1313"/>
      <c r="W7" s="1313"/>
      <c r="X7" s="1313"/>
      <c r="Y7" s="1313"/>
      <c r="Z7" s="1313"/>
      <c r="AA7" s="1313"/>
      <c r="AB7" s="1313"/>
      <c r="AC7" s="1313"/>
      <c r="AD7" s="1313"/>
      <c r="AE7" s="1313"/>
      <c r="AF7" s="1313"/>
      <c r="AG7" s="1313"/>
      <c r="AH7" s="1313"/>
      <c r="AI7" s="1313"/>
      <c r="AJ7" s="1313"/>
      <c r="AK7" s="1313"/>
      <c r="AL7" s="1313"/>
      <c r="AM7" s="1313"/>
      <c r="AN7" s="1313"/>
      <c r="AO7" s="1313"/>
      <c r="AP7" s="1313"/>
      <c r="AQ7" s="1313"/>
      <c r="AR7" s="1313"/>
      <c r="AS7" s="1313"/>
      <c r="AT7" s="1313"/>
      <c r="AU7" s="1313"/>
      <c r="AV7" s="1313"/>
      <c r="AW7" s="1313"/>
      <c r="AX7" s="1313"/>
      <c r="AY7" s="1313"/>
      <c r="AZ7" s="1313"/>
      <c r="BA7" s="1313"/>
      <c r="BB7" s="1313"/>
      <c r="BC7" s="1313"/>
      <c r="BD7" s="1313"/>
      <c r="BE7" s="1313"/>
      <c r="BF7" s="1313"/>
      <c r="BG7" s="1313"/>
      <c r="BH7" s="1313"/>
      <c r="BI7" s="1313"/>
      <c r="BJ7" s="1313"/>
      <c r="BK7" s="1313"/>
      <c r="BL7" s="1313"/>
      <c r="BM7" s="1313"/>
      <c r="BN7" s="1313"/>
      <c r="BO7" s="1313"/>
      <c r="BP7" s="1313"/>
      <c r="BQ7" s="1313"/>
      <c r="BR7" s="1313"/>
      <c r="BS7" s="1313"/>
      <c r="BT7" s="1313"/>
      <c r="BU7" s="1313"/>
      <c r="BV7" s="1313"/>
      <c r="BW7" s="1313"/>
      <c r="BX7" s="1313"/>
      <c r="BY7" s="1313"/>
      <c r="BZ7" s="1313"/>
      <c r="CA7" s="1313"/>
      <c r="CB7" s="1313"/>
      <c r="CC7" s="1313"/>
    </row>
    <row r="8" spans="1:81" ht="6" customHeight="1">
      <c r="A8" s="1316"/>
      <c r="B8" s="1317"/>
      <c r="C8" s="957"/>
      <c r="D8" s="1314"/>
      <c r="E8" s="1314"/>
      <c r="F8" s="1314"/>
      <c r="G8" s="1314"/>
      <c r="H8" s="1314"/>
      <c r="I8" s="1314"/>
      <c r="J8" s="1314"/>
      <c r="K8" s="1314"/>
      <c r="L8" s="1314"/>
      <c r="M8" s="1314"/>
      <c r="N8" s="1314"/>
      <c r="O8" s="1314"/>
      <c r="P8" s="1314"/>
      <c r="Q8" s="1314"/>
      <c r="R8" s="1314"/>
      <c r="S8" s="1314"/>
      <c r="T8" s="1314"/>
      <c r="U8" s="1314"/>
      <c r="V8" s="1314"/>
      <c r="W8" s="1314"/>
      <c r="X8" s="1314"/>
      <c r="Y8" s="1314"/>
      <c r="Z8" s="1314"/>
      <c r="AA8" s="1314"/>
      <c r="AB8" s="1314"/>
      <c r="AC8" s="1314"/>
      <c r="AD8" s="1314"/>
      <c r="AE8" s="1314"/>
      <c r="AF8" s="1314"/>
      <c r="AG8" s="1314"/>
      <c r="AH8" s="1314"/>
      <c r="AI8" s="1314"/>
      <c r="AJ8" s="1314"/>
      <c r="AK8" s="1314"/>
      <c r="AL8" s="1314"/>
      <c r="AM8" s="1314"/>
      <c r="AN8" s="1314"/>
      <c r="AO8" s="1314"/>
      <c r="AP8" s="1314"/>
      <c r="AQ8" s="1314"/>
      <c r="AR8" s="1314"/>
      <c r="AS8" s="1314"/>
      <c r="AT8" s="1314"/>
      <c r="AU8" s="1314"/>
      <c r="AV8" s="1314"/>
      <c r="AW8" s="1314"/>
      <c r="AX8" s="1314"/>
      <c r="AY8" s="1314"/>
      <c r="AZ8" s="1314"/>
      <c r="BA8" s="1314"/>
      <c r="BB8" s="1314"/>
      <c r="BC8" s="1314"/>
      <c r="BD8" s="1314"/>
      <c r="BE8" s="1314"/>
      <c r="BF8" s="1314"/>
      <c r="BG8" s="1314"/>
      <c r="BH8" s="1314"/>
      <c r="BI8" s="1314"/>
      <c r="BJ8" s="1314"/>
      <c r="BK8" s="1314"/>
      <c r="BL8" s="1314"/>
      <c r="BM8" s="1314"/>
      <c r="BN8" s="1314"/>
      <c r="BO8" s="1314"/>
      <c r="BP8" s="1314"/>
      <c r="BQ8" s="1314"/>
      <c r="BR8" s="1314"/>
      <c r="BS8" s="1314"/>
      <c r="BT8" s="1314"/>
      <c r="BU8" s="1314"/>
      <c r="BV8" s="1314"/>
      <c r="BW8" s="1314"/>
      <c r="BX8" s="1314"/>
      <c r="BY8" s="1314"/>
      <c r="BZ8" s="1314"/>
      <c r="CA8" s="1314"/>
      <c r="CB8" s="1314"/>
      <c r="CC8" s="1314"/>
    </row>
    <row r="9" spans="1:81" ht="6" customHeight="1">
      <c r="A9" s="1316"/>
      <c r="B9" s="1317"/>
      <c r="C9" s="358"/>
      <c r="D9" s="376"/>
      <c r="E9" s="376"/>
      <c r="F9" s="376"/>
      <c r="G9" s="376"/>
      <c r="H9" s="376"/>
      <c r="I9" s="355"/>
      <c r="J9" s="358"/>
      <c r="K9" s="376"/>
      <c r="L9" s="376"/>
      <c r="M9" s="376"/>
      <c r="N9" s="376"/>
      <c r="O9" s="376"/>
      <c r="P9" s="355"/>
      <c r="Q9" s="358"/>
      <c r="R9" s="376"/>
      <c r="S9" s="376"/>
      <c r="T9" s="376"/>
      <c r="U9" s="376"/>
      <c r="V9" s="376"/>
      <c r="W9" s="376"/>
      <c r="X9" s="376"/>
      <c r="Y9" s="355"/>
      <c r="Z9" s="358"/>
      <c r="AA9" s="376"/>
      <c r="AB9" s="376"/>
      <c r="AC9" s="376"/>
      <c r="AD9" s="376"/>
      <c r="AE9" s="376"/>
      <c r="AF9" s="376"/>
      <c r="AG9" s="376"/>
      <c r="AH9" s="355"/>
      <c r="AI9" s="358"/>
      <c r="AJ9" s="376"/>
      <c r="AK9" s="376"/>
      <c r="AL9" s="376"/>
      <c r="AM9" s="376"/>
      <c r="AN9" s="376"/>
      <c r="AO9" s="376"/>
      <c r="AP9" s="376"/>
      <c r="AQ9" s="355"/>
      <c r="AR9" s="955"/>
      <c r="AS9" s="1312"/>
      <c r="AT9" s="1312"/>
      <c r="AU9" s="1312"/>
      <c r="AV9" s="1312"/>
      <c r="AW9" s="1312"/>
      <c r="AX9" s="1312"/>
      <c r="AY9" s="1312"/>
      <c r="AZ9" s="1312"/>
      <c r="BA9" s="1312"/>
      <c r="BB9" s="952"/>
      <c r="BC9" s="1323" t="s">
        <v>518</v>
      </c>
      <c r="BD9" s="1312"/>
      <c r="BE9" s="1312"/>
      <c r="BF9" s="1312"/>
      <c r="BG9" s="1312"/>
      <c r="BH9" s="1312"/>
      <c r="BI9" s="1312"/>
      <c r="BJ9" s="1312"/>
      <c r="BK9" s="1312"/>
      <c r="BL9" s="1312"/>
      <c r="BM9" s="1312"/>
      <c r="BN9" s="1312"/>
      <c r="BO9" s="1312"/>
      <c r="BP9" s="1312"/>
      <c r="BQ9" s="952"/>
      <c r="BR9" s="1323" t="s">
        <v>157</v>
      </c>
      <c r="BS9" s="1312"/>
      <c r="BT9" s="1312"/>
      <c r="BU9" s="1312"/>
      <c r="BV9" s="1312"/>
      <c r="BW9" s="1312"/>
      <c r="BX9" s="1312"/>
      <c r="BY9" s="1312"/>
      <c r="BZ9" s="1312"/>
      <c r="CA9" s="1312"/>
      <c r="CB9" s="1312"/>
      <c r="CC9" s="1312"/>
    </row>
    <row r="10" spans="1:81" ht="6" customHeight="1">
      <c r="A10" s="1316"/>
      <c r="B10" s="1317"/>
      <c r="C10" s="359"/>
      <c r="D10" s="377"/>
      <c r="E10" s="377"/>
      <c r="F10" s="377"/>
      <c r="G10" s="377"/>
      <c r="H10" s="377"/>
      <c r="I10" s="356"/>
      <c r="J10" s="359"/>
      <c r="K10" s="377"/>
      <c r="L10" s="377"/>
      <c r="M10" s="377"/>
      <c r="N10" s="377"/>
      <c r="O10" s="377"/>
      <c r="P10" s="356"/>
      <c r="Q10" s="359"/>
      <c r="R10" s="377"/>
      <c r="S10" s="377"/>
      <c r="T10" s="377"/>
      <c r="U10" s="377"/>
      <c r="V10" s="377"/>
      <c r="W10" s="377"/>
      <c r="X10" s="377"/>
      <c r="Y10" s="356"/>
      <c r="Z10" s="359"/>
      <c r="AA10" s="377"/>
      <c r="AB10" s="377"/>
      <c r="AC10" s="377"/>
      <c r="AD10" s="377"/>
      <c r="AE10" s="377"/>
      <c r="AF10" s="377"/>
      <c r="AG10" s="377"/>
      <c r="AH10" s="356"/>
      <c r="AI10" s="359"/>
      <c r="AJ10" s="377"/>
      <c r="AK10" s="377"/>
      <c r="AL10" s="377"/>
      <c r="AM10" s="377"/>
      <c r="AN10" s="377"/>
      <c r="AO10" s="377"/>
      <c r="AP10" s="377"/>
      <c r="AQ10" s="356"/>
      <c r="AR10" s="956"/>
      <c r="AS10" s="1313"/>
      <c r="AT10" s="1313"/>
      <c r="AU10" s="1313"/>
      <c r="AV10" s="1313"/>
      <c r="AW10" s="1313"/>
      <c r="AX10" s="1313"/>
      <c r="AY10" s="1313"/>
      <c r="AZ10" s="1313"/>
      <c r="BA10" s="1313"/>
      <c r="BB10" s="953"/>
      <c r="BC10" s="956"/>
      <c r="BD10" s="1313"/>
      <c r="BE10" s="1313"/>
      <c r="BF10" s="1313"/>
      <c r="BG10" s="1313"/>
      <c r="BH10" s="1313"/>
      <c r="BI10" s="1313"/>
      <c r="BJ10" s="1313"/>
      <c r="BK10" s="1313"/>
      <c r="BL10" s="1313"/>
      <c r="BM10" s="1313"/>
      <c r="BN10" s="1313"/>
      <c r="BO10" s="1313"/>
      <c r="BP10" s="1313"/>
      <c r="BQ10" s="953"/>
      <c r="BR10" s="956"/>
      <c r="BS10" s="1313"/>
      <c r="BT10" s="1313"/>
      <c r="BU10" s="1313"/>
      <c r="BV10" s="1313"/>
      <c r="BW10" s="1313"/>
      <c r="BX10" s="1313"/>
      <c r="BY10" s="1313"/>
      <c r="BZ10" s="1313"/>
      <c r="CA10" s="1313"/>
      <c r="CB10" s="1313"/>
      <c r="CC10" s="1313"/>
    </row>
    <row r="11" spans="1:81" ht="6" customHeight="1">
      <c r="A11" s="1316"/>
      <c r="B11" s="1317"/>
      <c r="C11" s="359"/>
      <c r="D11" s="377"/>
      <c r="E11" s="377"/>
      <c r="F11" s="377"/>
      <c r="G11" s="377"/>
      <c r="H11" s="377"/>
      <c r="I11" s="356"/>
      <c r="J11" s="359"/>
      <c r="K11" s="377"/>
      <c r="L11" s="377"/>
      <c r="M11" s="377"/>
      <c r="N11" s="377"/>
      <c r="O11" s="377"/>
      <c r="P11" s="356"/>
      <c r="Q11" s="359"/>
      <c r="R11" s="377"/>
      <c r="S11" s="377"/>
      <c r="T11" s="377"/>
      <c r="U11" s="377"/>
      <c r="V11" s="377"/>
      <c r="W11" s="377"/>
      <c r="X11" s="377"/>
      <c r="Y11" s="356"/>
      <c r="Z11" s="359"/>
      <c r="AA11" s="377"/>
      <c r="AB11" s="377"/>
      <c r="AC11" s="377"/>
      <c r="AD11" s="377"/>
      <c r="AE11" s="377"/>
      <c r="AF11" s="377"/>
      <c r="AG11" s="377"/>
      <c r="AH11" s="356"/>
      <c r="AI11" s="956"/>
      <c r="AJ11" s="1313"/>
      <c r="AK11" s="1313"/>
      <c r="AL11" s="1313"/>
      <c r="AM11" s="1313"/>
      <c r="AN11" s="1313"/>
      <c r="AO11" s="1313"/>
      <c r="AP11" s="1313"/>
      <c r="AQ11" s="953"/>
      <c r="AR11" s="956"/>
      <c r="AS11" s="1313"/>
      <c r="AT11" s="1313"/>
      <c r="AU11" s="1313"/>
      <c r="AV11" s="1313"/>
      <c r="AW11" s="1313"/>
      <c r="AX11" s="1313"/>
      <c r="AY11" s="1313"/>
      <c r="AZ11" s="1313"/>
      <c r="BA11" s="1313"/>
      <c r="BB11" s="953"/>
      <c r="BC11" s="956"/>
      <c r="BD11" s="1313"/>
      <c r="BE11" s="1313"/>
      <c r="BF11" s="1313"/>
      <c r="BG11" s="1313"/>
      <c r="BH11" s="1313"/>
      <c r="BI11" s="1313"/>
      <c r="BJ11" s="1313"/>
      <c r="BK11" s="1313"/>
      <c r="BL11" s="1313"/>
      <c r="BM11" s="1313"/>
      <c r="BN11" s="1313"/>
      <c r="BO11" s="1313"/>
      <c r="BP11" s="1313"/>
      <c r="BQ11" s="953"/>
      <c r="BR11" s="956"/>
      <c r="BS11" s="1313"/>
      <c r="BT11" s="1313"/>
      <c r="BU11" s="1313"/>
      <c r="BV11" s="1313"/>
      <c r="BW11" s="1313"/>
      <c r="BX11" s="1313"/>
      <c r="BY11" s="1313"/>
      <c r="BZ11" s="1313"/>
      <c r="CA11" s="1313"/>
      <c r="CB11" s="1313"/>
      <c r="CC11" s="1313"/>
    </row>
    <row r="12" spans="1:81" ht="6" customHeight="1">
      <c r="A12" s="1316"/>
      <c r="B12" s="1317"/>
      <c r="C12" s="359"/>
      <c r="D12" s="377"/>
      <c r="E12" s="377"/>
      <c r="F12" s="377"/>
      <c r="G12" s="377"/>
      <c r="H12" s="377"/>
      <c r="I12" s="356"/>
      <c r="J12" s="359"/>
      <c r="K12" s="377"/>
      <c r="L12" s="377"/>
      <c r="M12" s="377"/>
      <c r="N12" s="377"/>
      <c r="O12" s="377"/>
      <c r="P12" s="356"/>
      <c r="Q12" s="359"/>
      <c r="R12" s="377"/>
      <c r="S12" s="377"/>
      <c r="T12" s="377"/>
      <c r="U12" s="377"/>
      <c r="V12" s="377"/>
      <c r="W12" s="377"/>
      <c r="X12" s="377"/>
      <c r="Y12" s="356"/>
      <c r="Z12" s="359"/>
      <c r="AA12" s="377"/>
      <c r="AB12" s="377"/>
      <c r="AC12" s="377"/>
      <c r="AD12" s="377"/>
      <c r="AE12" s="377"/>
      <c r="AF12" s="377"/>
      <c r="AG12" s="377"/>
      <c r="AH12" s="356"/>
      <c r="AI12" s="956"/>
      <c r="AJ12" s="1313"/>
      <c r="AK12" s="1313"/>
      <c r="AL12" s="1313"/>
      <c r="AM12" s="1313"/>
      <c r="AN12" s="1313"/>
      <c r="AO12" s="1313"/>
      <c r="AP12" s="1313"/>
      <c r="AQ12" s="953"/>
      <c r="AR12" s="956"/>
      <c r="AS12" s="1313"/>
      <c r="AT12" s="1313"/>
      <c r="AU12" s="1313"/>
      <c r="AV12" s="1313"/>
      <c r="AW12" s="1313"/>
      <c r="AX12" s="1313"/>
      <c r="AY12" s="1313"/>
      <c r="AZ12" s="1313"/>
      <c r="BA12" s="1313"/>
      <c r="BB12" s="953"/>
      <c r="BC12" s="956"/>
      <c r="BD12" s="1313"/>
      <c r="BE12" s="1313"/>
      <c r="BF12" s="1313"/>
      <c r="BG12" s="1313"/>
      <c r="BH12" s="1313"/>
      <c r="BI12" s="1313"/>
      <c r="BJ12" s="1313"/>
      <c r="BK12" s="1313"/>
      <c r="BL12" s="1313"/>
      <c r="BM12" s="1313"/>
      <c r="BN12" s="1313"/>
      <c r="BO12" s="1313"/>
      <c r="BP12" s="1313"/>
      <c r="BQ12" s="953"/>
      <c r="BR12" s="956"/>
      <c r="BS12" s="1313"/>
      <c r="BT12" s="1313"/>
      <c r="BU12" s="1313"/>
      <c r="BV12" s="1313"/>
      <c r="BW12" s="1313"/>
      <c r="BX12" s="1313"/>
      <c r="BY12" s="1313"/>
      <c r="BZ12" s="1313"/>
      <c r="CA12" s="1313"/>
      <c r="CB12" s="1313"/>
      <c r="CC12" s="1313"/>
    </row>
    <row r="13" spans="1:81" ht="6" customHeight="1">
      <c r="A13" s="1316"/>
      <c r="B13" s="1317"/>
      <c r="C13" s="359"/>
      <c r="D13" s="377"/>
      <c r="E13" s="377"/>
      <c r="F13" s="377"/>
      <c r="G13" s="377"/>
      <c r="H13" s="377"/>
      <c r="I13" s="356"/>
      <c r="J13" s="359"/>
      <c r="K13" s="377"/>
      <c r="L13" s="377"/>
      <c r="M13" s="377"/>
      <c r="N13" s="377"/>
      <c r="O13" s="377"/>
      <c r="P13" s="356"/>
      <c r="Q13" s="956" t="s">
        <v>868</v>
      </c>
      <c r="R13" s="1313"/>
      <c r="S13" s="1313"/>
      <c r="T13" s="1313"/>
      <c r="U13" s="1313"/>
      <c r="V13" s="1313"/>
      <c r="W13" s="1313"/>
      <c r="X13" s="1313"/>
      <c r="Y13" s="953"/>
      <c r="Z13" s="956" t="s">
        <v>869</v>
      </c>
      <c r="AA13" s="1313"/>
      <c r="AB13" s="1313"/>
      <c r="AC13" s="1313"/>
      <c r="AD13" s="1313"/>
      <c r="AE13" s="1313"/>
      <c r="AF13" s="1313"/>
      <c r="AG13" s="1313"/>
      <c r="AH13" s="953"/>
      <c r="AI13" s="956" t="s">
        <v>882</v>
      </c>
      <c r="AJ13" s="1313"/>
      <c r="AK13" s="1313"/>
      <c r="AL13" s="1313"/>
      <c r="AM13" s="1313"/>
      <c r="AN13" s="1313"/>
      <c r="AO13" s="1313"/>
      <c r="AP13" s="1313"/>
      <c r="AQ13" s="953"/>
      <c r="AR13" s="956" t="s">
        <v>1067</v>
      </c>
      <c r="AS13" s="1313"/>
      <c r="AT13" s="1313"/>
      <c r="AU13" s="1313"/>
      <c r="AV13" s="1313"/>
      <c r="AW13" s="1313"/>
      <c r="AX13" s="1313"/>
      <c r="AY13" s="1313"/>
      <c r="AZ13" s="1313"/>
      <c r="BA13" s="1313"/>
      <c r="BB13" s="953"/>
      <c r="BC13" s="956"/>
      <c r="BD13" s="1313"/>
      <c r="BE13" s="1313"/>
      <c r="BF13" s="1313"/>
      <c r="BG13" s="1313"/>
      <c r="BH13" s="1313"/>
      <c r="BI13" s="1313"/>
      <c r="BJ13" s="1313"/>
      <c r="BK13" s="1313"/>
      <c r="BL13" s="1313"/>
      <c r="BM13" s="1313"/>
      <c r="BN13" s="1313"/>
      <c r="BO13" s="1313"/>
      <c r="BP13" s="1313"/>
      <c r="BQ13" s="953"/>
      <c r="BR13" s="956"/>
      <c r="BS13" s="1313"/>
      <c r="BT13" s="1313"/>
      <c r="BU13" s="1313"/>
      <c r="BV13" s="1313"/>
      <c r="BW13" s="1313"/>
      <c r="BX13" s="1313"/>
      <c r="BY13" s="1313"/>
      <c r="BZ13" s="1313"/>
      <c r="CA13" s="1313"/>
      <c r="CB13" s="1313"/>
      <c r="CC13" s="1313"/>
    </row>
    <row r="14" spans="1:81" ht="6" customHeight="1">
      <c r="A14" s="1316"/>
      <c r="B14" s="1317"/>
      <c r="C14" s="359"/>
      <c r="D14" s="377"/>
      <c r="E14" s="377"/>
      <c r="F14" s="377"/>
      <c r="G14" s="377"/>
      <c r="H14" s="377"/>
      <c r="I14" s="356"/>
      <c r="J14" s="359"/>
      <c r="K14" s="377"/>
      <c r="L14" s="377"/>
      <c r="M14" s="377"/>
      <c r="N14" s="377"/>
      <c r="O14" s="377"/>
      <c r="P14" s="356"/>
      <c r="Q14" s="956"/>
      <c r="R14" s="1313"/>
      <c r="S14" s="1313"/>
      <c r="T14" s="1313"/>
      <c r="U14" s="1313"/>
      <c r="V14" s="1313"/>
      <c r="W14" s="1313"/>
      <c r="X14" s="1313"/>
      <c r="Y14" s="953"/>
      <c r="Z14" s="956"/>
      <c r="AA14" s="1313"/>
      <c r="AB14" s="1313"/>
      <c r="AC14" s="1313"/>
      <c r="AD14" s="1313"/>
      <c r="AE14" s="1313"/>
      <c r="AF14" s="1313"/>
      <c r="AG14" s="1313"/>
      <c r="AH14" s="953"/>
      <c r="AI14" s="956"/>
      <c r="AJ14" s="1313"/>
      <c r="AK14" s="1313"/>
      <c r="AL14" s="1313"/>
      <c r="AM14" s="1313"/>
      <c r="AN14" s="1313"/>
      <c r="AO14" s="1313"/>
      <c r="AP14" s="1313"/>
      <c r="AQ14" s="953"/>
      <c r="AR14" s="956"/>
      <c r="AS14" s="1313"/>
      <c r="AT14" s="1313"/>
      <c r="AU14" s="1313"/>
      <c r="AV14" s="1313"/>
      <c r="AW14" s="1313"/>
      <c r="AX14" s="1313"/>
      <c r="AY14" s="1313"/>
      <c r="AZ14" s="1313"/>
      <c r="BA14" s="1313"/>
      <c r="BB14" s="953"/>
      <c r="BC14" s="956"/>
      <c r="BD14" s="1313"/>
      <c r="BE14" s="1313"/>
      <c r="BF14" s="1313"/>
      <c r="BG14" s="1313"/>
      <c r="BH14" s="1313"/>
      <c r="BI14" s="1313"/>
      <c r="BJ14" s="1313"/>
      <c r="BK14" s="1313"/>
      <c r="BL14" s="1313"/>
      <c r="BM14" s="1313"/>
      <c r="BN14" s="1313"/>
      <c r="BO14" s="1313"/>
      <c r="BP14" s="1313"/>
      <c r="BQ14" s="953"/>
      <c r="BR14" s="956"/>
      <c r="BS14" s="1313"/>
      <c r="BT14" s="1313"/>
      <c r="BU14" s="1313"/>
      <c r="BV14" s="1313"/>
      <c r="BW14" s="1313"/>
      <c r="BX14" s="1313"/>
      <c r="BY14" s="1313"/>
      <c r="BZ14" s="1313"/>
      <c r="CA14" s="1313"/>
      <c r="CB14" s="1313"/>
      <c r="CC14" s="1313"/>
    </row>
    <row r="15" spans="1:81" ht="6" customHeight="1">
      <c r="A15" s="1316"/>
      <c r="B15" s="1317"/>
      <c r="C15" s="956" t="s">
        <v>883</v>
      </c>
      <c r="D15" s="1313"/>
      <c r="E15" s="1313"/>
      <c r="F15" s="1313"/>
      <c r="G15" s="1313"/>
      <c r="H15" s="1313"/>
      <c r="I15" s="953"/>
      <c r="J15" s="956" t="s">
        <v>884</v>
      </c>
      <c r="K15" s="1313"/>
      <c r="L15" s="1313"/>
      <c r="M15" s="1313"/>
      <c r="N15" s="1313"/>
      <c r="O15" s="1313"/>
      <c r="P15" s="953"/>
      <c r="Q15" s="956" t="s">
        <v>885</v>
      </c>
      <c r="R15" s="1313"/>
      <c r="S15" s="1313"/>
      <c r="T15" s="1313"/>
      <c r="U15" s="1313"/>
      <c r="V15" s="1313"/>
      <c r="W15" s="1313"/>
      <c r="X15" s="1313"/>
      <c r="Y15" s="953"/>
      <c r="Z15" s="956" t="s">
        <v>886</v>
      </c>
      <c r="AA15" s="1313"/>
      <c r="AB15" s="1313"/>
      <c r="AC15" s="1313"/>
      <c r="AD15" s="1313"/>
      <c r="AE15" s="1313"/>
      <c r="AF15" s="1313"/>
      <c r="AG15" s="1313"/>
      <c r="AH15" s="953"/>
      <c r="AI15" s="956" t="s">
        <v>887</v>
      </c>
      <c r="AJ15" s="1313"/>
      <c r="AK15" s="1313"/>
      <c r="AL15" s="1313"/>
      <c r="AM15" s="1313"/>
      <c r="AN15" s="1313"/>
      <c r="AO15" s="1313"/>
      <c r="AP15" s="1313"/>
      <c r="AQ15" s="953"/>
      <c r="AR15" s="956" t="s">
        <v>168</v>
      </c>
      <c r="AS15" s="1313"/>
      <c r="AT15" s="1313"/>
      <c r="AU15" s="1313"/>
      <c r="AV15" s="1313"/>
      <c r="AW15" s="1313"/>
      <c r="AX15" s="1313"/>
      <c r="AY15" s="1313"/>
      <c r="AZ15" s="1313"/>
      <c r="BA15" s="1313"/>
      <c r="BB15" s="953"/>
      <c r="BC15" s="956"/>
      <c r="BD15" s="1313"/>
      <c r="BE15" s="1313"/>
      <c r="BF15" s="1313"/>
      <c r="BG15" s="1313"/>
      <c r="BH15" s="1313"/>
      <c r="BI15" s="1313"/>
      <c r="BJ15" s="1313"/>
      <c r="BK15" s="1313"/>
      <c r="BL15" s="1313"/>
      <c r="BM15" s="1313"/>
      <c r="BN15" s="1313"/>
      <c r="BO15" s="1313"/>
      <c r="BP15" s="1313"/>
      <c r="BQ15" s="953"/>
      <c r="BR15" s="956"/>
      <c r="BS15" s="1313"/>
      <c r="BT15" s="1313"/>
      <c r="BU15" s="1313"/>
      <c r="BV15" s="1313"/>
      <c r="BW15" s="1313"/>
      <c r="BX15" s="1313"/>
      <c r="BY15" s="1313"/>
      <c r="BZ15" s="1313"/>
      <c r="CA15" s="1313"/>
      <c r="CB15" s="1313"/>
      <c r="CC15" s="1313"/>
    </row>
    <row r="16" spans="1:81" ht="6" customHeight="1">
      <c r="A16" s="1316"/>
      <c r="B16" s="1317"/>
      <c r="C16" s="956"/>
      <c r="D16" s="1313"/>
      <c r="E16" s="1313"/>
      <c r="F16" s="1313"/>
      <c r="G16" s="1313"/>
      <c r="H16" s="1313"/>
      <c r="I16" s="953"/>
      <c r="J16" s="956"/>
      <c r="K16" s="1313"/>
      <c r="L16" s="1313"/>
      <c r="M16" s="1313"/>
      <c r="N16" s="1313"/>
      <c r="O16" s="1313"/>
      <c r="P16" s="953"/>
      <c r="Q16" s="956"/>
      <c r="R16" s="1313"/>
      <c r="S16" s="1313"/>
      <c r="T16" s="1313"/>
      <c r="U16" s="1313"/>
      <c r="V16" s="1313"/>
      <c r="W16" s="1313"/>
      <c r="X16" s="1313"/>
      <c r="Y16" s="953"/>
      <c r="Z16" s="956"/>
      <c r="AA16" s="1313"/>
      <c r="AB16" s="1313"/>
      <c r="AC16" s="1313"/>
      <c r="AD16" s="1313"/>
      <c r="AE16" s="1313"/>
      <c r="AF16" s="1313"/>
      <c r="AG16" s="1313"/>
      <c r="AH16" s="953"/>
      <c r="AI16" s="956"/>
      <c r="AJ16" s="1313"/>
      <c r="AK16" s="1313"/>
      <c r="AL16" s="1313"/>
      <c r="AM16" s="1313"/>
      <c r="AN16" s="1313"/>
      <c r="AO16" s="1313"/>
      <c r="AP16" s="1313"/>
      <c r="AQ16" s="953"/>
      <c r="AR16" s="956"/>
      <c r="AS16" s="1313"/>
      <c r="AT16" s="1313"/>
      <c r="AU16" s="1313"/>
      <c r="AV16" s="1313"/>
      <c r="AW16" s="1313"/>
      <c r="AX16" s="1313"/>
      <c r="AY16" s="1313"/>
      <c r="AZ16" s="1313"/>
      <c r="BA16" s="1313"/>
      <c r="BB16" s="953"/>
      <c r="BC16" s="956"/>
      <c r="BD16" s="1313"/>
      <c r="BE16" s="1313"/>
      <c r="BF16" s="1313"/>
      <c r="BG16" s="1313"/>
      <c r="BH16" s="1313"/>
      <c r="BI16" s="1313"/>
      <c r="BJ16" s="1313"/>
      <c r="BK16" s="1313"/>
      <c r="BL16" s="1313"/>
      <c r="BM16" s="1313"/>
      <c r="BN16" s="1313"/>
      <c r="BO16" s="1313"/>
      <c r="BP16" s="1313"/>
      <c r="BQ16" s="953"/>
      <c r="BR16" s="956"/>
      <c r="BS16" s="1313"/>
      <c r="BT16" s="1313"/>
      <c r="BU16" s="1313"/>
      <c r="BV16" s="1313"/>
      <c r="BW16" s="1313"/>
      <c r="BX16" s="1313"/>
      <c r="BY16" s="1313"/>
      <c r="BZ16" s="1313"/>
      <c r="CA16" s="1313"/>
      <c r="CB16" s="1313"/>
      <c r="CC16" s="1313"/>
    </row>
    <row r="17" spans="1:81" ht="6" customHeight="1">
      <c r="A17" s="1316"/>
      <c r="B17" s="1317"/>
      <c r="C17" s="956" t="s">
        <v>382</v>
      </c>
      <c r="D17" s="1313"/>
      <c r="E17" s="1313"/>
      <c r="F17" s="1313"/>
      <c r="G17" s="1313"/>
      <c r="H17" s="1313"/>
      <c r="I17" s="953"/>
      <c r="J17" s="956" t="s">
        <v>383</v>
      </c>
      <c r="K17" s="1313"/>
      <c r="L17" s="1313"/>
      <c r="M17" s="1313"/>
      <c r="N17" s="1313"/>
      <c r="O17" s="1313"/>
      <c r="P17" s="953"/>
      <c r="Q17" s="956" t="s">
        <v>384</v>
      </c>
      <c r="R17" s="1313"/>
      <c r="S17" s="1313"/>
      <c r="T17" s="1313"/>
      <c r="U17" s="1313"/>
      <c r="V17" s="1313"/>
      <c r="W17" s="1313"/>
      <c r="X17" s="1313"/>
      <c r="Y17" s="953"/>
      <c r="Z17" s="956" t="s">
        <v>385</v>
      </c>
      <c r="AA17" s="1313"/>
      <c r="AB17" s="1313"/>
      <c r="AC17" s="1313"/>
      <c r="AD17" s="1313"/>
      <c r="AE17" s="1313"/>
      <c r="AF17" s="1313"/>
      <c r="AG17" s="1313"/>
      <c r="AH17" s="953"/>
      <c r="AI17" s="956" t="s">
        <v>104</v>
      </c>
      <c r="AJ17" s="1313"/>
      <c r="AK17" s="1313"/>
      <c r="AL17" s="1313"/>
      <c r="AM17" s="1313"/>
      <c r="AN17" s="1313"/>
      <c r="AO17" s="1313"/>
      <c r="AP17" s="1313"/>
      <c r="AQ17" s="953"/>
      <c r="AR17" s="956" t="s">
        <v>169</v>
      </c>
      <c r="AS17" s="1313"/>
      <c r="AT17" s="1313"/>
      <c r="AU17" s="1313"/>
      <c r="AV17" s="1313"/>
      <c r="AW17" s="1313"/>
      <c r="AX17" s="1313"/>
      <c r="AY17" s="1313"/>
      <c r="AZ17" s="1313"/>
      <c r="BA17" s="1313"/>
      <c r="BB17" s="953"/>
      <c r="BC17" s="956"/>
      <c r="BD17" s="1313"/>
      <c r="BE17" s="1313"/>
      <c r="BF17" s="1313"/>
      <c r="BG17" s="1313"/>
      <c r="BH17" s="1313"/>
      <c r="BI17" s="1313"/>
      <c r="BJ17" s="1313"/>
      <c r="BK17" s="1313"/>
      <c r="BL17" s="1313"/>
      <c r="BM17" s="1313"/>
      <c r="BN17" s="1313"/>
      <c r="BO17" s="1313"/>
      <c r="BP17" s="1313"/>
      <c r="BQ17" s="953"/>
      <c r="BR17" s="956"/>
      <c r="BS17" s="1313"/>
      <c r="BT17" s="1313"/>
      <c r="BU17" s="1313"/>
      <c r="BV17" s="1313"/>
      <c r="BW17" s="1313"/>
      <c r="BX17" s="1313"/>
      <c r="BY17" s="1313"/>
      <c r="BZ17" s="1313"/>
      <c r="CA17" s="1313"/>
      <c r="CB17" s="1313"/>
      <c r="CC17" s="1313"/>
    </row>
    <row r="18" spans="1:81" ht="6" customHeight="1">
      <c r="A18" s="1316"/>
      <c r="B18" s="1317"/>
      <c r="C18" s="956"/>
      <c r="D18" s="1313"/>
      <c r="E18" s="1313"/>
      <c r="F18" s="1313"/>
      <c r="G18" s="1313"/>
      <c r="H18" s="1313"/>
      <c r="I18" s="953"/>
      <c r="J18" s="956"/>
      <c r="K18" s="1313"/>
      <c r="L18" s="1313"/>
      <c r="M18" s="1313"/>
      <c r="N18" s="1313"/>
      <c r="O18" s="1313"/>
      <c r="P18" s="953"/>
      <c r="Q18" s="956"/>
      <c r="R18" s="1313"/>
      <c r="S18" s="1313"/>
      <c r="T18" s="1313"/>
      <c r="U18" s="1313"/>
      <c r="V18" s="1313"/>
      <c r="W18" s="1313"/>
      <c r="X18" s="1313"/>
      <c r="Y18" s="953"/>
      <c r="Z18" s="956"/>
      <c r="AA18" s="1313"/>
      <c r="AB18" s="1313"/>
      <c r="AC18" s="1313"/>
      <c r="AD18" s="1313"/>
      <c r="AE18" s="1313"/>
      <c r="AF18" s="1313"/>
      <c r="AG18" s="1313"/>
      <c r="AH18" s="953"/>
      <c r="AI18" s="956"/>
      <c r="AJ18" s="1313"/>
      <c r="AK18" s="1313"/>
      <c r="AL18" s="1313"/>
      <c r="AM18" s="1313"/>
      <c r="AN18" s="1313"/>
      <c r="AO18" s="1313"/>
      <c r="AP18" s="1313"/>
      <c r="AQ18" s="953"/>
      <c r="AR18" s="956"/>
      <c r="AS18" s="1313"/>
      <c r="AT18" s="1313"/>
      <c r="AU18" s="1313"/>
      <c r="AV18" s="1313"/>
      <c r="AW18" s="1313"/>
      <c r="AX18" s="1313"/>
      <c r="AY18" s="1313"/>
      <c r="AZ18" s="1313"/>
      <c r="BA18" s="1313"/>
      <c r="BB18" s="953"/>
      <c r="BC18" s="956"/>
      <c r="BD18" s="1313"/>
      <c r="BE18" s="1313"/>
      <c r="BF18" s="1313"/>
      <c r="BG18" s="1313"/>
      <c r="BH18" s="1313"/>
      <c r="BI18" s="1313"/>
      <c r="BJ18" s="1313"/>
      <c r="BK18" s="1313"/>
      <c r="BL18" s="1313"/>
      <c r="BM18" s="1313"/>
      <c r="BN18" s="1313"/>
      <c r="BO18" s="1313"/>
      <c r="BP18" s="1313"/>
      <c r="BQ18" s="953"/>
      <c r="BR18" s="956"/>
      <c r="BS18" s="1313"/>
      <c r="BT18" s="1313"/>
      <c r="BU18" s="1313"/>
      <c r="BV18" s="1313"/>
      <c r="BW18" s="1313"/>
      <c r="BX18" s="1313"/>
      <c r="BY18" s="1313"/>
      <c r="BZ18" s="1313"/>
      <c r="CA18" s="1313"/>
      <c r="CB18" s="1313"/>
      <c r="CC18" s="1313"/>
    </row>
    <row r="19" spans="1:81" ht="6" customHeight="1">
      <c r="A19" s="1316"/>
      <c r="B19" s="1317"/>
      <c r="C19" s="359"/>
      <c r="D19" s="377"/>
      <c r="E19" s="377"/>
      <c r="F19" s="377"/>
      <c r="G19" s="377"/>
      <c r="H19" s="377"/>
      <c r="I19" s="356"/>
      <c r="J19" s="359"/>
      <c r="K19" s="377"/>
      <c r="L19" s="377"/>
      <c r="M19" s="377"/>
      <c r="N19" s="377"/>
      <c r="O19" s="377"/>
      <c r="P19" s="356"/>
      <c r="Q19" s="956" t="s">
        <v>105</v>
      </c>
      <c r="R19" s="1313"/>
      <c r="S19" s="1313"/>
      <c r="T19" s="1313"/>
      <c r="U19" s="1313"/>
      <c r="V19" s="1313"/>
      <c r="W19" s="1313"/>
      <c r="X19" s="1313"/>
      <c r="Y19" s="953"/>
      <c r="Z19" s="956" t="s">
        <v>105</v>
      </c>
      <c r="AA19" s="1313"/>
      <c r="AB19" s="1313"/>
      <c r="AC19" s="1313"/>
      <c r="AD19" s="1313"/>
      <c r="AE19" s="1313"/>
      <c r="AF19" s="1313"/>
      <c r="AG19" s="1313"/>
      <c r="AH19" s="953"/>
      <c r="AI19" s="956" t="s">
        <v>106</v>
      </c>
      <c r="AJ19" s="1313"/>
      <c r="AK19" s="1313"/>
      <c r="AL19" s="1313"/>
      <c r="AM19" s="1313"/>
      <c r="AN19" s="1313"/>
      <c r="AO19" s="1313"/>
      <c r="AP19" s="1313"/>
      <c r="AQ19" s="953"/>
      <c r="AR19" s="956" t="s">
        <v>170</v>
      </c>
      <c r="AS19" s="1313"/>
      <c r="AT19" s="1313"/>
      <c r="AU19" s="1313"/>
      <c r="AV19" s="1313"/>
      <c r="AW19" s="1313"/>
      <c r="AX19" s="1313"/>
      <c r="AY19" s="1313"/>
      <c r="AZ19" s="1313"/>
      <c r="BA19" s="1313"/>
      <c r="BB19" s="953"/>
      <c r="BC19" s="956"/>
      <c r="BD19" s="1313"/>
      <c r="BE19" s="1313"/>
      <c r="BF19" s="1313"/>
      <c r="BG19" s="1313"/>
      <c r="BH19" s="1313"/>
      <c r="BI19" s="1313"/>
      <c r="BJ19" s="1313"/>
      <c r="BK19" s="1313"/>
      <c r="BL19" s="1313"/>
      <c r="BM19" s="1313"/>
      <c r="BN19" s="1313"/>
      <c r="BO19" s="1313"/>
      <c r="BP19" s="1313"/>
      <c r="BQ19" s="953"/>
      <c r="BR19" s="956"/>
      <c r="BS19" s="1313"/>
      <c r="BT19" s="1313"/>
      <c r="BU19" s="1313"/>
      <c r="BV19" s="1313"/>
      <c r="BW19" s="1313"/>
      <c r="BX19" s="1313"/>
      <c r="BY19" s="1313"/>
      <c r="BZ19" s="1313"/>
      <c r="CA19" s="1313"/>
      <c r="CB19" s="1313"/>
      <c r="CC19" s="1313"/>
    </row>
    <row r="20" spans="1:81" ht="6" customHeight="1">
      <c r="A20" s="1316"/>
      <c r="B20" s="1317"/>
      <c r="C20" s="359"/>
      <c r="D20" s="377"/>
      <c r="E20" s="377"/>
      <c r="F20" s="377"/>
      <c r="G20" s="377"/>
      <c r="H20" s="377"/>
      <c r="I20" s="356"/>
      <c r="J20" s="359"/>
      <c r="K20" s="377"/>
      <c r="L20" s="377"/>
      <c r="M20" s="377"/>
      <c r="N20" s="377"/>
      <c r="O20" s="377"/>
      <c r="P20" s="356"/>
      <c r="Q20" s="956"/>
      <c r="R20" s="1313"/>
      <c r="S20" s="1313"/>
      <c r="T20" s="1313"/>
      <c r="U20" s="1313"/>
      <c r="V20" s="1313"/>
      <c r="W20" s="1313"/>
      <c r="X20" s="1313"/>
      <c r="Y20" s="953"/>
      <c r="Z20" s="956"/>
      <c r="AA20" s="1313"/>
      <c r="AB20" s="1313"/>
      <c r="AC20" s="1313"/>
      <c r="AD20" s="1313"/>
      <c r="AE20" s="1313"/>
      <c r="AF20" s="1313"/>
      <c r="AG20" s="1313"/>
      <c r="AH20" s="953"/>
      <c r="AI20" s="956"/>
      <c r="AJ20" s="1313"/>
      <c r="AK20" s="1313"/>
      <c r="AL20" s="1313"/>
      <c r="AM20" s="1313"/>
      <c r="AN20" s="1313"/>
      <c r="AO20" s="1313"/>
      <c r="AP20" s="1313"/>
      <c r="AQ20" s="953"/>
      <c r="AR20" s="956"/>
      <c r="AS20" s="1313"/>
      <c r="AT20" s="1313"/>
      <c r="AU20" s="1313"/>
      <c r="AV20" s="1313"/>
      <c r="AW20" s="1313"/>
      <c r="AX20" s="1313"/>
      <c r="AY20" s="1313"/>
      <c r="AZ20" s="1313"/>
      <c r="BA20" s="1313"/>
      <c r="BB20" s="953"/>
      <c r="BC20" s="956"/>
      <c r="BD20" s="1313"/>
      <c r="BE20" s="1313"/>
      <c r="BF20" s="1313"/>
      <c r="BG20" s="1313"/>
      <c r="BH20" s="1313"/>
      <c r="BI20" s="1313"/>
      <c r="BJ20" s="1313"/>
      <c r="BK20" s="1313"/>
      <c r="BL20" s="1313"/>
      <c r="BM20" s="1313"/>
      <c r="BN20" s="1313"/>
      <c r="BO20" s="1313"/>
      <c r="BP20" s="1313"/>
      <c r="BQ20" s="953"/>
      <c r="BR20" s="956"/>
      <c r="BS20" s="1313"/>
      <c r="BT20" s="1313"/>
      <c r="BU20" s="1313"/>
      <c r="BV20" s="1313"/>
      <c r="BW20" s="1313"/>
      <c r="BX20" s="1313"/>
      <c r="BY20" s="1313"/>
      <c r="BZ20" s="1313"/>
      <c r="CA20" s="1313"/>
      <c r="CB20" s="1313"/>
      <c r="CC20" s="1313"/>
    </row>
    <row r="21" spans="1:81" ht="6" customHeight="1">
      <c r="A21" s="1316"/>
      <c r="B21" s="1317"/>
      <c r="C21" s="359"/>
      <c r="D21" s="377"/>
      <c r="E21" s="377"/>
      <c r="F21" s="377"/>
      <c r="G21" s="377"/>
      <c r="H21" s="377"/>
      <c r="I21" s="356"/>
      <c r="J21" s="359"/>
      <c r="K21" s="377"/>
      <c r="L21" s="377"/>
      <c r="M21" s="377"/>
      <c r="N21" s="377"/>
      <c r="O21" s="377"/>
      <c r="P21" s="356"/>
      <c r="Q21" s="359"/>
      <c r="R21" s="377"/>
      <c r="S21" s="377"/>
      <c r="T21" s="377"/>
      <c r="U21" s="377"/>
      <c r="V21" s="377"/>
      <c r="W21" s="377"/>
      <c r="X21" s="377"/>
      <c r="Y21" s="356"/>
      <c r="Z21" s="359"/>
      <c r="AA21" s="377"/>
      <c r="AB21" s="377"/>
      <c r="AC21" s="377"/>
      <c r="AD21" s="377"/>
      <c r="AE21" s="377"/>
      <c r="AF21" s="377"/>
      <c r="AG21" s="377"/>
      <c r="AH21" s="356"/>
      <c r="AI21" s="359"/>
      <c r="AJ21" s="377"/>
      <c r="AK21" s="377"/>
      <c r="AL21" s="377"/>
      <c r="AM21" s="377"/>
      <c r="AN21" s="377"/>
      <c r="AO21" s="377"/>
      <c r="AP21" s="377"/>
      <c r="AQ21" s="356"/>
      <c r="AR21" s="956"/>
      <c r="AS21" s="1313"/>
      <c r="AT21" s="1313"/>
      <c r="AU21" s="1313"/>
      <c r="AV21" s="1313"/>
      <c r="AW21" s="1313"/>
      <c r="AX21" s="1313"/>
      <c r="AY21" s="1313"/>
      <c r="AZ21" s="1313"/>
      <c r="BA21" s="1313"/>
      <c r="BB21" s="953"/>
      <c r="BC21" s="956"/>
      <c r="BD21" s="1313"/>
      <c r="BE21" s="1313"/>
      <c r="BF21" s="1313"/>
      <c r="BG21" s="1313"/>
      <c r="BH21" s="1313"/>
      <c r="BI21" s="1313"/>
      <c r="BJ21" s="1313"/>
      <c r="BK21" s="1313"/>
      <c r="BL21" s="1313"/>
      <c r="BM21" s="1313"/>
      <c r="BN21" s="1313"/>
      <c r="BO21" s="1313"/>
      <c r="BP21" s="1313"/>
      <c r="BQ21" s="953"/>
      <c r="BR21" s="956"/>
      <c r="BS21" s="1313"/>
      <c r="BT21" s="1313"/>
      <c r="BU21" s="1313"/>
      <c r="BV21" s="1313"/>
      <c r="BW21" s="1313"/>
      <c r="BX21" s="1313"/>
      <c r="BY21" s="1313"/>
      <c r="BZ21" s="1313"/>
      <c r="CA21" s="1313"/>
      <c r="CB21" s="1313"/>
      <c r="CC21" s="1313"/>
    </row>
    <row r="22" spans="1:81" ht="6" customHeight="1">
      <c r="A22" s="1316"/>
      <c r="B22" s="1317"/>
      <c r="C22" s="359"/>
      <c r="D22" s="377"/>
      <c r="E22" s="377"/>
      <c r="F22" s="377"/>
      <c r="G22" s="377"/>
      <c r="H22" s="377"/>
      <c r="I22" s="356"/>
      <c r="J22" s="359"/>
      <c r="K22" s="377"/>
      <c r="L22" s="377"/>
      <c r="M22" s="377"/>
      <c r="N22" s="377"/>
      <c r="O22" s="377"/>
      <c r="P22" s="356"/>
      <c r="Q22" s="359"/>
      <c r="R22" s="377"/>
      <c r="S22" s="377"/>
      <c r="T22" s="377"/>
      <c r="U22" s="377"/>
      <c r="V22" s="377"/>
      <c r="W22" s="377"/>
      <c r="X22" s="377"/>
      <c r="Y22" s="356"/>
      <c r="Z22" s="359"/>
      <c r="AA22" s="377"/>
      <c r="AB22" s="377"/>
      <c r="AC22" s="377"/>
      <c r="AD22" s="377"/>
      <c r="AE22" s="377"/>
      <c r="AF22" s="377"/>
      <c r="AG22" s="377"/>
      <c r="AH22" s="356"/>
      <c r="AI22" s="359"/>
      <c r="AJ22" s="377"/>
      <c r="AK22" s="377"/>
      <c r="AL22" s="377"/>
      <c r="AM22" s="377"/>
      <c r="AN22" s="377"/>
      <c r="AO22" s="377"/>
      <c r="AP22" s="377"/>
      <c r="AQ22" s="356"/>
      <c r="AR22" s="956"/>
      <c r="AS22" s="1313"/>
      <c r="AT22" s="1313"/>
      <c r="AU22" s="1313"/>
      <c r="AV22" s="1313"/>
      <c r="AW22" s="1313"/>
      <c r="AX22" s="1313"/>
      <c r="AY22" s="1313"/>
      <c r="AZ22" s="1313"/>
      <c r="BA22" s="1313"/>
      <c r="BB22" s="953"/>
      <c r="BC22" s="956"/>
      <c r="BD22" s="1313"/>
      <c r="BE22" s="1313"/>
      <c r="BF22" s="1313"/>
      <c r="BG22" s="1313"/>
      <c r="BH22" s="1313"/>
      <c r="BI22" s="1313"/>
      <c r="BJ22" s="1313"/>
      <c r="BK22" s="1313"/>
      <c r="BL22" s="1313"/>
      <c r="BM22" s="1313"/>
      <c r="BN22" s="1313"/>
      <c r="BO22" s="1313"/>
      <c r="BP22" s="1313"/>
      <c r="BQ22" s="953"/>
      <c r="BR22" s="956"/>
      <c r="BS22" s="1313"/>
      <c r="BT22" s="1313"/>
      <c r="BU22" s="1313"/>
      <c r="BV22" s="1313"/>
      <c r="BW22" s="1313"/>
      <c r="BX22" s="1313"/>
      <c r="BY22" s="1313"/>
      <c r="BZ22" s="1313"/>
      <c r="CA22" s="1313"/>
      <c r="CB22" s="1313"/>
      <c r="CC22" s="1313"/>
    </row>
    <row r="23" spans="1:81" ht="6" customHeight="1">
      <c r="A23" s="1316"/>
      <c r="B23" s="1317"/>
      <c r="C23" s="359"/>
      <c r="D23" s="377"/>
      <c r="E23" s="377"/>
      <c r="F23" s="377"/>
      <c r="G23" s="377"/>
      <c r="H23" s="377"/>
      <c r="I23" s="356"/>
      <c r="J23" s="359"/>
      <c r="K23" s="377"/>
      <c r="L23" s="377"/>
      <c r="M23" s="377"/>
      <c r="N23" s="377"/>
      <c r="O23" s="377"/>
      <c r="P23" s="356"/>
      <c r="Q23" s="359"/>
      <c r="R23" s="377"/>
      <c r="S23" s="377"/>
      <c r="T23" s="377"/>
      <c r="U23" s="377"/>
      <c r="V23" s="377"/>
      <c r="W23" s="377"/>
      <c r="X23" s="377"/>
      <c r="Y23" s="356"/>
      <c r="Z23" s="359"/>
      <c r="AA23" s="377"/>
      <c r="AB23" s="377"/>
      <c r="AC23" s="377"/>
      <c r="AD23" s="377"/>
      <c r="AE23" s="377"/>
      <c r="AF23" s="377"/>
      <c r="AG23" s="377"/>
      <c r="AH23" s="356"/>
      <c r="AI23" s="359"/>
      <c r="AJ23" s="377"/>
      <c r="AK23" s="377"/>
      <c r="AL23" s="377"/>
      <c r="AM23" s="377"/>
      <c r="AN23" s="377"/>
      <c r="AO23" s="377"/>
      <c r="AP23" s="377"/>
      <c r="AQ23" s="356"/>
      <c r="AR23" s="956"/>
      <c r="AS23" s="1313"/>
      <c r="AT23" s="1313"/>
      <c r="AU23" s="1313"/>
      <c r="AV23" s="1313"/>
      <c r="AW23" s="1313"/>
      <c r="AX23" s="1313"/>
      <c r="AY23" s="1313"/>
      <c r="AZ23" s="1313"/>
      <c r="BA23" s="1313"/>
      <c r="BB23" s="953"/>
      <c r="BC23" s="956"/>
      <c r="BD23" s="1313"/>
      <c r="BE23" s="1313"/>
      <c r="BF23" s="1313"/>
      <c r="BG23" s="1313"/>
      <c r="BH23" s="1313"/>
      <c r="BI23" s="1313"/>
      <c r="BJ23" s="1313"/>
      <c r="BK23" s="1313"/>
      <c r="BL23" s="1313"/>
      <c r="BM23" s="1313"/>
      <c r="BN23" s="1313"/>
      <c r="BO23" s="1313"/>
      <c r="BP23" s="1313"/>
      <c r="BQ23" s="953"/>
      <c r="BR23" s="956"/>
      <c r="BS23" s="1313"/>
      <c r="BT23" s="1313"/>
      <c r="BU23" s="1313"/>
      <c r="BV23" s="1313"/>
      <c r="BW23" s="1313"/>
      <c r="BX23" s="1313"/>
      <c r="BY23" s="1313"/>
      <c r="BZ23" s="1313"/>
      <c r="CA23" s="1313"/>
      <c r="CB23" s="1313"/>
      <c r="CC23" s="1313"/>
    </row>
    <row r="24" spans="1:81" s="231" customFormat="1" ht="6" customHeight="1">
      <c r="A24" s="1316"/>
      <c r="B24" s="1317"/>
      <c r="C24" s="359"/>
      <c r="D24" s="377"/>
      <c r="E24" s="377"/>
      <c r="F24" s="377"/>
      <c r="G24" s="377"/>
      <c r="H24" s="377"/>
      <c r="I24" s="356"/>
      <c r="J24" s="359"/>
      <c r="K24" s="377"/>
      <c r="L24" s="377"/>
      <c r="M24" s="377"/>
      <c r="N24" s="377"/>
      <c r="O24" s="377"/>
      <c r="P24" s="356"/>
      <c r="Q24" s="359"/>
      <c r="R24" s="377"/>
      <c r="S24" s="377"/>
      <c r="T24" s="377"/>
      <c r="U24" s="377"/>
      <c r="V24" s="377"/>
      <c r="W24" s="377"/>
      <c r="X24" s="377"/>
      <c r="Y24" s="356"/>
      <c r="Z24" s="359"/>
      <c r="AA24" s="377"/>
      <c r="AB24" s="377"/>
      <c r="AC24" s="377"/>
      <c r="AD24" s="377"/>
      <c r="AE24" s="377"/>
      <c r="AF24" s="377"/>
      <c r="AG24" s="377"/>
      <c r="AH24" s="356"/>
      <c r="AI24" s="359"/>
      <c r="AJ24" s="377"/>
      <c r="AK24" s="377"/>
      <c r="AL24" s="377"/>
      <c r="AM24" s="377"/>
      <c r="AN24" s="377"/>
      <c r="AO24" s="377"/>
      <c r="AP24" s="377"/>
      <c r="AQ24" s="356"/>
      <c r="AR24" s="957"/>
      <c r="AS24" s="1314"/>
      <c r="AT24" s="1314"/>
      <c r="AU24" s="1314"/>
      <c r="AV24" s="1314"/>
      <c r="AW24" s="1314"/>
      <c r="AX24" s="1314"/>
      <c r="AY24" s="1314"/>
      <c r="AZ24" s="1314"/>
      <c r="BA24" s="1314"/>
      <c r="BB24" s="954"/>
      <c r="BC24" s="957"/>
      <c r="BD24" s="1314"/>
      <c r="BE24" s="1314"/>
      <c r="BF24" s="1314"/>
      <c r="BG24" s="1314"/>
      <c r="BH24" s="1314"/>
      <c r="BI24" s="1314"/>
      <c r="BJ24" s="1314"/>
      <c r="BK24" s="1314"/>
      <c r="BL24" s="1314"/>
      <c r="BM24" s="1314"/>
      <c r="BN24" s="1314"/>
      <c r="BO24" s="1314"/>
      <c r="BP24" s="1314"/>
      <c r="BQ24" s="954"/>
      <c r="BR24" s="957"/>
      <c r="BS24" s="1314"/>
      <c r="BT24" s="1314"/>
      <c r="BU24" s="1314"/>
      <c r="BV24" s="1314"/>
      <c r="BW24" s="1314"/>
      <c r="BX24" s="1314"/>
      <c r="BY24" s="1314"/>
      <c r="BZ24" s="1314"/>
      <c r="CA24" s="1314"/>
      <c r="CB24" s="1314"/>
      <c r="CC24" s="1314"/>
    </row>
    <row r="25" spans="1:81" ht="6" customHeight="1">
      <c r="A25" s="1316"/>
      <c r="B25" s="1317"/>
      <c r="C25" s="955" t="s">
        <v>109</v>
      </c>
      <c r="D25" s="1312"/>
      <c r="E25" s="1312"/>
      <c r="F25" s="1312"/>
      <c r="G25" s="1312"/>
      <c r="H25" s="1312"/>
      <c r="I25" s="1312"/>
      <c r="J25" s="1312"/>
      <c r="K25" s="1312"/>
      <c r="L25" s="1312"/>
      <c r="M25" s="1312"/>
      <c r="N25" s="1312"/>
      <c r="O25" s="1312"/>
      <c r="P25" s="1312"/>
      <c r="Q25" s="1312"/>
      <c r="R25" s="1312"/>
      <c r="S25" s="1312"/>
      <c r="T25" s="1312"/>
      <c r="U25" s="1312"/>
      <c r="V25" s="1312"/>
      <c r="W25" s="1312"/>
      <c r="X25" s="1312"/>
      <c r="Y25" s="1312"/>
      <c r="Z25" s="1312"/>
      <c r="AA25" s="1312"/>
      <c r="AB25" s="1312"/>
      <c r="AC25" s="1312"/>
      <c r="AD25" s="1312"/>
      <c r="AE25" s="1312"/>
      <c r="AF25" s="1312"/>
      <c r="AG25" s="1312"/>
      <c r="AH25" s="1312"/>
      <c r="AI25" s="1312"/>
      <c r="AJ25" s="1312"/>
      <c r="AK25" s="1312"/>
      <c r="AL25" s="1312"/>
      <c r="AM25" s="1312"/>
      <c r="AN25" s="1312"/>
      <c r="AO25" s="1312"/>
      <c r="AP25" s="1312"/>
      <c r="AQ25" s="1312"/>
      <c r="AR25" s="1312"/>
      <c r="AS25" s="1312"/>
      <c r="AT25" s="1312"/>
      <c r="AU25" s="1312"/>
      <c r="AV25" s="1312"/>
      <c r="AW25" s="1312"/>
      <c r="AX25" s="1312"/>
      <c r="AY25" s="1312"/>
      <c r="AZ25" s="1312"/>
      <c r="BA25" s="1312"/>
      <c r="BB25" s="1312"/>
      <c r="BC25" s="1312"/>
      <c r="BD25" s="1312"/>
      <c r="BE25" s="1312"/>
      <c r="BF25" s="1312"/>
      <c r="BG25" s="1312"/>
      <c r="BH25" s="1312"/>
      <c r="BI25" s="1312"/>
      <c r="BJ25" s="1312"/>
      <c r="BK25" s="1312"/>
      <c r="BL25" s="1312"/>
      <c r="BM25" s="1312"/>
      <c r="BN25" s="1312"/>
      <c r="BO25" s="1312"/>
      <c r="BP25" s="1312"/>
      <c r="BQ25" s="1312"/>
      <c r="BR25" s="1312"/>
      <c r="BS25" s="1312"/>
      <c r="BT25" s="1312"/>
      <c r="BU25" s="1312"/>
      <c r="BV25" s="1312"/>
      <c r="BW25" s="1312"/>
      <c r="BX25" s="1312"/>
      <c r="BY25" s="1312"/>
      <c r="BZ25" s="1312"/>
      <c r="CA25" s="1312"/>
      <c r="CB25" s="1312"/>
      <c r="CC25" s="1312"/>
    </row>
    <row r="26" spans="1:81" ht="6" customHeight="1">
      <c r="A26" s="1316"/>
      <c r="B26" s="1317"/>
      <c r="C26" s="956"/>
      <c r="D26" s="1313"/>
      <c r="E26" s="1313"/>
      <c r="F26" s="1313"/>
      <c r="G26" s="1313"/>
      <c r="H26" s="1313"/>
      <c r="I26" s="1313"/>
      <c r="J26" s="1313"/>
      <c r="K26" s="1313"/>
      <c r="L26" s="1313"/>
      <c r="M26" s="1313"/>
      <c r="N26" s="1313"/>
      <c r="O26" s="1313"/>
      <c r="P26" s="1313"/>
      <c r="Q26" s="1313"/>
      <c r="R26" s="1313"/>
      <c r="S26" s="1313"/>
      <c r="T26" s="1313"/>
      <c r="U26" s="1313"/>
      <c r="V26" s="1313"/>
      <c r="W26" s="1313"/>
      <c r="X26" s="1313"/>
      <c r="Y26" s="1313"/>
      <c r="Z26" s="1313"/>
      <c r="AA26" s="1313"/>
      <c r="AB26" s="1313"/>
      <c r="AC26" s="1313"/>
      <c r="AD26" s="1313"/>
      <c r="AE26" s="1313"/>
      <c r="AF26" s="1313"/>
      <c r="AG26" s="1313"/>
      <c r="AH26" s="1313"/>
      <c r="AI26" s="1313"/>
      <c r="AJ26" s="1313"/>
      <c r="AK26" s="1313"/>
      <c r="AL26" s="1313"/>
      <c r="AM26" s="1313"/>
      <c r="AN26" s="1313"/>
      <c r="AO26" s="1313"/>
      <c r="AP26" s="1313"/>
      <c r="AQ26" s="1313"/>
      <c r="AR26" s="1313"/>
      <c r="AS26" s="1313"/>
      <c r="AT26" s="1313"/>
      <c r="AU26" s="1313"/>
      <c r="AV26" s="1313"/>
      <c r="AW26" s="1313"/>
      <c r="AX26" s="1313"/>
      <c r="AY26" s="1313"/>
      <c r="AZ26" s="1313"/>
      <c r="BA26" s="1313"/>
      <c r="BB26" s="1313"/>
      <c r="BC26" s="1313"/>
      <c r="BD26" s="1313"/>
      <c r="BE26" s="1313"/>
      <c r="BF26" s="1313"/>
      <c r="BG26" s="1313"/>
      <c r="BH26" s="1313"/>
      <c r="BI26" s="1313"/>
      <c r="BJ26" s="1313"/>
      <c r="BK26" s="1313"/>
      <c r="BL26" s="1313"/>
      <c r="BM26" s="1313"/>
      <c r="BN26" s="1313"/>
      <c r="BO26" s="1313"/>
      <c r="BP26" s="1313"/>
      <c r="BQ26" s="1313"/>
      <c r="BR26" s="1313"/>
      <c r="BS26" s="1313"/>
      <c r="BT26" s="1313"/>
      <c r="BU26" s="1313"/>
      <c r="BV26" s="1313"/>
      <c r="BW26" s="1313"/>
      <c r="BX26" s="1313"/>
      <c r="BY26" s="1313"/>
      <c r="BZ26" s="1313"/>
      <c r="CA26" s="1313"/>
      <c r="CB26" s="1313"/>
      <c r="CC26" s="1313"/>
    </row>
    <row r="27" spans="1:81" ht="6" customHeight="1">
      <c r="A27" s="1319"/>
      <c r="B27" s="1320"/>
      <c r="C27" s="957"/>
      <c r="D27" s="1314"/>
      <c r="E27" s="1314"/>
      <c r="F27" s="1314"/>
      <c r="G27" s="1314"/>
      <c r="H27" s="1314"/>
      <c r="I27" s="1314"/>
      <c r="J27" s="1314"/>
      <c r="K27" s="1314"/>
      <c r="L27" s="1314"/>
      <c r="M27" s="1314"/>
      <c r="N27" s="1314"/>
      <c r="O27" s="1314"/>
      <c r="P27" s="1314"/>
      <c r="Q27" s="1314"/>
      <c r="R27" s="1314"/>
      <c r="S27" s="1314"/>
      <c r="T27" s="1314"/>
      <c r="U27" s="1314"/>
      <c r="V27" s="1314"/>
      <c r="W27" s="1314"/>
      <c r="X27" s="1314"/>
      <c r="Y27" s="1314"/>
      <c r="Z27" s="1314"/>
      <c r="AA27" s="1314"/>
      <c r="AB27" s="1314"/>
      <c r="AC27" s="1314"/>
      <c r="AD27" s="1314"/>
      <c r="AE27" s="1314"/>
      <c r="AF27" s="1314"/>
      <c r="AG27" s="1314"/>
      <c r="AH27" s="1314"/>
      <c r="AI27" s="1314"/>
      <c r="AJ27" s="1314"/>
      <c r="AK27" s="1314"/>
      <c r="AL27" s="1314"/>
      <c r="AM27" s="1314"/>
      <c r="AN27" s="1314"/>
      <c r="AO27" s="1314"/>
      <c r="AP27" s="1314"/>
      <c r="AQ27" s="1314"/>
      <c r="AR27" s="1314"/>
      <c r="AS27" s="1314"/>
      <c r="AT27" s="1314"/>
      <c r="AU27" s="1314"/>
      <c r="AV27" s="1314"/>
      <c r="AW27" s="1314"/>
      <c r="AX27" s="1314"/>
      <c r="AY27" s="1314"/>
      <c r="AZ27" s="1314"/>
      <c r="BA27" s="1314"/>
      <c r="BB27" s="1314"/>
      <c r="BC27" s="1314"/>
      <c r="BD27" s="1314"/>
      <c r="BE27" s="1314"/>
      <c r="BF27" s="1314"/>
      <c r="BG27" s="1314"/>
      <c r="BH27" s="1314"/>
      <c r="BI27" s="1314"/>
      <c r="BJ27" s="1314"/>
      <c r="BK27" s="1314"/>
      <c r="BL27" s="1314"/>
      <c r="BM27" s="1314"/>
      <c r="BN27" s="1314"/>
      <c r="BO27" s="1314"/>
      <c r="BP27" s="1314"/>
      <c r="BQ27" s="1314"/>
      <c r="BR27" s="1314"/>
      <c r="BS27" s="1314"/>
      <c r="BT27" s="1314"/>
      <c r="BU27" s="1314"/>
      <c r="BV27" s="1314"/>
      <c r="BW27" s="1314"/>
      <c r="BX27" s="1314"/>
      <c r="BY27" s="1314"/>
      <c r="BZ27" s="1314"/>
      <c r="CA27" s="1314"/>
      <c r="CB27" s="1314"/>
      <c r="CC27" s="1314"/>
    </row>
    <row r="28" spans="1:81" ht="13.35" customHeight="1">
      <c r="A28" s="369"/>
      <c r="B28" s="369"/>
      <c r="C28" s="1311"/>
      <c r="D28" s="1311"/>
      <c r="E28" s="1311"/>
      <c r="F28" s="1311"/>
      <c r="G28" s="1311"/>
      <c r="H28" s="1311"/>
      <c r="I28" s="382"/>
      <c r="J28" s="1311"/>
      <c r="K28" s="1311"/>
      <c r="L28" s="1311"/>
      <c r="M28" s="1311"/>
      <c r="N28" s="1311"/>
      <c r="O28" s="1311"/>
      <c r="P28" s="382"/>
      <c r="Q28" s="1311"/>
      <c r="R28" s="1311"/>
      <c r="S28" s="1311"/>
      <c r="T28" s="1311"/>
      <c r="U28" s="1311"/>
      <c r="V28" s="1311"/>
      <c r="W28" s="1311"/>
      <c r="X28" s="1311"/>
      <c r="Y28" s="382"/>
      <c r="Z28" s="1311"/>
      <c r="AA28" s="1311"/>
      <c r="AB28" s="1311"/>
      <c r="AC28" s="1311"/>
      <c r="AD28" s="1311"/>
      <c r="AE28" s="1311"/>
      <c r="AF28" s="1311"/>
      <c r="AG28" s="1311"/>
      <c r="AH28" s="382"/>
      <c r="AI28" s="1311"/>
      <c r="AJ28" s="1311"/>
      <c r="AK28" s="1311"/>
      <c r="AL28" s="1311"/>
      <c r="AM28" s="1311"/>
      <c r="AN28" s="1311"/>
      <c r="AO28" s="1311"/>
      <c r="AP28" s="1311"/>
      <c r="AQ28" s="382"/>
      <c r="AR28" s="1311"/>
      <c r="AS28" s="1311"/>
      <c r="AT28" s="1311"/>
      <c r="AU28" s="1311"/>
      <c r="AV28" s="1311"/>
      <c r="AW28" s="1311"/>
      <c r="AX28" s="1311"/>
      <c r="AY28" s="1311"/>
      <c r="AZ28" s="1311"/>
      <c r="BA28" s="1311"/>
      <c r="BB28" s="382"/>
      <c r="BC28" s="1311"/>
      <c r="BD28" s="1311"/>
      <c r="BE28" s="1311"/>
      <c r="BF28" s="1311"/>
      <c r="BG28" s="1311"/>
      <c r="BH28" s="1311"/>
      <c r="BI28" s="1311"/>
      <c r="BJ28" s="1311"/>
      <c r="BK28" s="1311"/>
      <c r="BL28" s="1311"/>
      <c r="BM28" s="1311"/>
      <c r="BN28" s="1311"/>
      <c r="BO28" s="1311"/>
      <c r="BP28" s="1311"/>
      <c r="BQ28" s="382"/>
      <c r="BR28" s="1311"/>
      <c r="BS28" s="1311"/>
      <c r="BT28" s="1311"/>
      <c r="BU28" s="1311"/>
      <c r="BV28" s="1311"/>
      <c r="BW28" s="1311"/>
      <c r="BX28" s="1311"/>
      <c r="BY28" s="1311"/>
      <c r="BZ28" s="1311"/>
      <c r="CA28" s="1311"/>
      <c r="CB28" s="1311"/>
      <c r="CC28" s="382"/>
    </row>
    <row r="29" spans="1:81" ht="13.35" customHeight="1">
      <c r="A29" s="369">
        <v>2013</v>
      </c>
      <c r="B29" s="369" t="s">
        <v>50</v>
      </c>
      <c r="C29" s="1324" t="s">
        <v>243</v>
      </c>
      <c r="D29" s="1324"/>
      <c r="E29" s="1324"/>
      <c r="F29" s="1324"/>
      <c r="G29" s="1324"/>
      <c r="H29" s="1324"/>
      <c r="I29" s="380"/>
      <c r="J29" s="1306">
        <v>219</v>
      </c>
      <c r="K29" s="1306"/>
      <c r="L29" s="1306"/>
      <c r="M29" s="1306"/>
      <c r="N29" s="1306"/>
      <c r="O29" s="1306"/>
      <c r="P29" s="380"/>
      <c r="Q29" s="1305">
        <v>6159</v>
      </c>
      <c r="R29" s="1305"/>
      <c r="S29" s="1305"/>
      <c r="T29" s="1305"/>
      <c r="U29" s="1305"/>
      <c r="V29" s="1305"/>
      <c r="W29" s="1305"/>
      <c r="X29" s="1305"/>
      <c r="Y29" s="380"/>
      <c r="Z29" s="1305">
        <v>3120</v>
      </c>
      <c r="AA29" s="1305"/>
      <c r="AB29" s="1305"/>
      <c r="AC29" s="1305"/>
      <c r="AD29" s="1305"/>
      <c r="AE29" s="1305"/>
      <c r="AF29" s="1305"/>
      <c r="AG29" s="1305"/>
      <c r="AH29" s="380"/>
      <c r="AI29" s="1324" t="s">
        <v>243</v>
      </c>
      <c r="AJ29" s="1324"/>
      <c r="AK29" s="1324"/>
      <c r="AL29" s="1324"/>
      <c r="AM29" s="1324"/>
      <c r="AN29" s="1324"/>
      <c r="AO29" s="1324"/>
      <c r="AP29" s="1324"/>
      <c r="AQ29" s="380"/>
      <c r="AR29" s="1324" t="s">
        <v>243</v>
      </c>
      <c r="AS29" s="1324"/>
      <c r="AT29" s="1324"/>
      <c r="AU29" s="1324"/>
      <c r="AV29" s="1324"/>
      <c r="AW29" s="1324"/>
      <c r="AX29" s="1324"/>
      <c r="AY29" s="1324"/>
      <c r="AZ29" s="1324"/>
      <c r="BA29" s="1324"/>
      <c r="BB29" s="380"/>
      <c r="BC29" s="1324" t="s">
        <v>243</v>
      </c>
      <c r="BD29" s="1324"/>
      <c r="BE29" s="1324"/>
      <c r="BF29" s="1324"/>
      <c r="BG29" s="1324"/>
      <c r="BH29" s="1324"/>
      <c r="BI29" s="1324"/>
      <c r="BJ29" s="1324"/>
      <c r="BK29" s="1324"/>
      <c r="BL29" s="1324"/>
      <c r="BM29" s="1324"/>
      <c r="BN29" s="1324"/>
      <c r="BO29" s="1324"/>
      <c r="BP29" s="1324"/>
      <c r="BQ29" s="381"/>
      <c r="BR29" s="1305">
        <v>14766</v>
      </c>
      <c r="BS29" s="1305"/>
      <c r="BT29" s="1305"/>
      <c r="BU29" s="1305"/>
      <c r="BV29" s="1305"/>
      <c r="BW29" s="1305"/>
      <c r="BX29" s="1305"/>
      <c r="BY29" s="1305"/>
      <c r="BZ29" s="1305"/>
      <c r="CA29" s="1305"/>
      <c r="CB29" s="1305"/>
      <c r="CC29" s="380"/>
    </row>
    <row r="30" spans="1:81" ht="13.35" customHeight="1">
      <c r="A30" s="369"/>
      <c r="B30" s="369" t="s">
        <v>242</v>
      </c>
      <c r="C30" s="1324" t="s">
        <v>243</v>
      </c>
      <c r="D30" s="1324"/>
      <c r="E30" s="1324"/>
      <c r="F30" s="1324"/>
      <c r="G30" s="1324"/>
      <c r="H30" s="1324"/>
      <c r="I30" s="380"/>
      <c r="J30" s="1306">
        <v>212</v>
      </c>
      <c r="K30" s="1306"/>
      <c r="L30" s="1306"/>
      <c r="M30" s="1306"/>
      <c r="N30" s="1306"/>
      <c r="O30" s="1306"/>
      <c r="P30" s="380"/>
      <c r="Q30" s="1305">
        <v>5751</v>
      </c>
      <c r="R30" s="1305"/>
      <c r="S30" s="1305"/>
      <c r="T30" s="1305"/>
      <c r="U30" s="1305"/>
      <c r="V30" s="1305"/>
      <c r="W30" s="1305"/>
      <c r="X30" s="1305"/>
      <c r="Y30" s="380"/>
      <c r="Z30" s="1305">
        <v>2497</v>
      </c>
      <c r="AA30" s="1305"/>
      <c r="AB30" s="1305"/>
      <c r="AC30" s="1305"/>
      <c r="AD30" s="1305"/>
      <c r="AE30" s="1305"/>
      <c r="AF30" s="1305"/>
      <c r="AG30" s="1305"/>
      <c r="AH30" s="380"/>
      <c r="AI30" s="1324" t="s">
        <v>243</v>
      </c>
      <c r="AJ30" s="1324"/>
      <c r="AK30" s="1324"/>
      <c r="AL30" s="1324"/>
      <c r="AM30" s="1324"/>
      <c r="AN30" s="1324"/>
      <c r="AO30" s="1324"/>
      <c r="AP30" s="1324"/>
      <c r="AQ30" s="380"/>
      <c r="AR30" s="1324" t="s">
        <v>243</v>
      </c>
      <c r="AS30" s="1324"/>
      <c r="AT30" s="1324"/>
      <c r="AU30" s="1324"/>
      <c r="AV30" s="1324"/>
      <c r="AW30" s="1324"/>
      <c r="AX30" s="1324"/>
      <c r="AY30" s="1324"/>
      <c r="AZ30" s="1324"/>
      <c r="BA30" s="1324"/>
      <c r="BB30" s="380"/>
      <c r="BC30" s="1324" t="s">
        <v>243</v>
      </c>
      <c r="BD30" s="1324"/>
      <c r="BE30" s="1324"/>
      <c r="BF30" s="1324"/>
      <c r="BG30" s="1324"/>
      <c r="BH30" s="1324"/>
      <c r="BI30" s="1324"/>
      <c r="BJ30" s="1324"/>
      <c r="BK30" s="1324"/>
      <c r="BL30" s="1324"/>
      <c r="BM30" s="1324"/>
      <c r="BN30" s="1324"/>
      <c r="BO30" s="1324"/>
      <c r="BP30" s="1324"/>
      <c r="BQ30" s="381"/>
      <c r="BR30" s="1305">
        <v>14021</v>
      </c>
      <c r="BS30" s="1305"/>
      <c r="BT30" s="1305"/>
      <c r="BU30" s="1305"/>
      <c r="BV30" s="1305"/>
      <c r="BW30" s="1305"/>
      <c r="BX30" s="1305"/>
      <c r="BY30" s="1305"/>
      <c r="BZ30" s="1305"/>
      <c r="CA30" s="1305"/>
      <c r="CB30" s="1305"/>
      <c r="CC30" s="380"/>
    </row>
    <row r="31" spans="1:81" ht="13.35" customHeight="1">
      <c r="A31" s="369"/>
      <c r="B31" s="369" t="s">
        <v>409</v>
      </c>
      <c r="C31" s="1324" t="s">
        <v>243</v>
      </c>
      <c r="D31" s="1324"/>
      <c r="E31" s="1324"/>
      <c r="F31" s="1324"/>
      <c r="G31" s="1324"/>
      <c r="H31" s="1324"/>
      <c r="I31" s="380"/>
      <c r="J31" s="1306">
        <v>181</v>
      </c>
      <c r="K31" s="1306"/>
      <c r="L31" s="1306"/>
      <c r="M31" s="1306"/>
      <c r="N31" s="1306"/>
      <c r="O31" s="1306"/>
      <c r="P31" s="380"/>
      <c r="Q31" s="1305">
        <v>5131</v>
      </c>
      <c r="R31" s="1305"/>
      <c r="S31" s="1305"/>
      <c r="T31" s="1305"/>
      <c r="U31" s="1305"/>
      <c r="V31" s="1305"/>
      <c r="W31" s="1305"/>
      <c r="X31" s="1305"/>
      <c r="Y31" s="380"/>
      <c r="Z31" s="1305">
        <v>2122</v>
      </c>
      <c r="AA31" s="1305"/>
      <c r="AB31" s="1305"/>
      <c r="AC31" s="1305"/>
      <c r="AD31" s="1305"/>
      <c r="AE31" s="1305"/>
      <c r="AF31" s="1305"/>
      <c r="AG31" s="1305"/>
      <c r="AH31" s="380"/>
      <c r="AI31" s="1324" t="s">
        <v>243</v>
      </c>
      <c r="AJ31" s="1324"/>
      <c r="AK31" s="1324"/>
      <c r="AL31" s="1324"/>
      <c r="AM31" s="1324"/>
      <c r="AN31" s="1324"/>
      <c r="AO31" s="1324"/>
      <c r="AP31" s="1324"/>
      <c r="AQ31" s="380"/>
      <c r="AR31" s="1324" t="s">
        <v>243</v>
      </c>
      <c r="AS31" s="1324"/>
      <c r="AT31" s="1324"/>
      <c r="AU31" s="1324"/>
      <c r="AV31" s="1324"/>
      <c r="AW31" s="1324"/>
      <c r="AX31" s="1324"/>
      <c r="AY31" s="1324"/>
      <c r="AZ31" s="1324"/>
      <c r="BA31" s="1324"/>
      <c r="BB31" s="380"/>
      <c r="BC31" s="1324" t="s">
        <v>243</v>
      </c>
      <c r="BD31" s="1324"/>
      <c r="BE31" s="1324"/>
      <c r="BF31" s="1324"/>
      <c r="BG31" s="1324"/>
      <c r="BH31" s="1324"/>
      <c r="BI31" s="1324"/>
      <c r="BJ31" s="1324"/>
      <c r="BK31" s="1324"/>
      <c r="BL31" s="1324"/>
      <c r="BM31" s="1324"/>
      <c r="BN31" s="1324"/>
      <c r="BO31" s="1324"/>
      <c r="BP31" s="1324"/>
      <c r="BQ31" s="381"/>
      <c r="BR31" s="1305">
        <v>10614</v>
      </c>
      <c r="BS31" s="1305"/>
      <c r="BT31" s="1305"/>
      <c r="BU31" s="1305"/>
      <c r="BV31" s="1305"/>
      <c r="BW31" s="1305"/>
      <c r="BX31" s="1305"/>
      <c r="BY31" s="1305"/>
      <c r="BZ31" s="1305"/>
      <c r="CA31" s="1305"/>
      <c r="CB31" s="1305"/>
      <c r="CC31" s="380"/>
    </row>
    <row r="32" spans="1:81" ht="13.35" customHeight="1">
      <c r="A32" s="369"/>
      <c r="B32" s="369"/>
      <c r="C32" s="380"/>
      <c r="D32" s="380"/>
      <c r="E32" s="380"/>
      <c r="F32" s="380"/>
      <c r="G32" s="380"/>
      <c r="H32" s="380"/>
      <c r="I32" s="380"/>
      <c r="J32" s="381"/>
      <c r="K32" s="381"/>
      <c r="L32" s="381"/>
      <c r="M32" s="381"/>
      <c r="N32" s="381"/>
      <c r="O32" s="381"/>
      <c r="P32" s="380"/>
      <c r="Q32" s="382"/>
      <c r="R32" s="382"/>
      <c r="S32" s="382"/>
      <c r="T32" s="382"/>
      <c r="U32" s="382"/>
      <c r="V32" s="382"/>
      <c r="W32" s="382"/>
      <c r="X32" s="382"/>
      <c r="Y32" s="380"/>
      <c r="Z32" s="382"/>
      <c r="AA32" s="382"/>
      <c r="AB32" s="382"/>
      <c r="AC32" s="382"/>
      <c r="AD32" s="382"/>
      <c r="AE32" s="382"/>
      <c r="AF32" s="382"/>
      <c r="AG32" s="382"/>
      <c r="AH32" s="380"/>
      <c r="AI32" s="380"/>
      <c r="AJ32" s="380"/>
      <c r="AK32" s="380"/>
      <c r="AL32" s="380"/>
      <c r="AM32" s="380"/>
      <c r="AN32" s="380"/>
      <c r="AO32" s="380"/>
      <c r="AP32" s="380"/>
      <c r="AQ32" s="380"/>
      <c r="AR32" s="380"/>
      <c r="AS32" s="380"/>
      <c r="AT32" s="380"/>
      <c r="AU32" s="380"/>
      <c r="AV32" s="380"/>
      <c r="AW32" s="380"/>
      <c r="AX32" s="380"/>
      <c r="AY32" s="380"/>
      <c r="AZ32" s="380"/>
      <c r="BA32" s="380"/>
      <c r="BB32" s="380"/>
      <c r="BC32" s="380"/>
      <c r="BD32" s="380"/>
      <c r="BE32" s="380"/>
      <c r="BF32" s="380"/>
      <c r="BG32" s="380"/>
      <c r="BH32" s="380"/>
      <c r="BI32" s="380"/>
      <c r="BJ32" s="380"/>
      <c r="BK32" s="380"/>
      <c r="BL32" s="380"/>
      <c r="BM32" s="380"/>
      <c r="BN32" s="380"/>
      <c r="BO32" s="380"/>
      <c r="BP32" s="380"/>
      <c r="BQ32" s="381"/>
      <c r="BR32" s="382"/>
      <c r="BS32" s="382"/>
      <c r="BT32" s="382"/>
      <c r="BU32" s="382"/>
      <c r="BV32" s="382"/>
      <c r="BW32" s="382"/>
      <c r="BX32" s="382"/>
      <c r="BY32" s="382"/>
      <c r="BZ32" s="382"/>
      <c r="CA32" s="382"/>
      <c r="CB32" s="382"/>
      <c r="CC32" s="380"/>
    </row>
    <row r="33" spans="1:81" ht="13.35" customHeight="1">
      <c r="A33" s="369">
        <v>2014</v>
      </c>
      <c r="B33" s="369" t="s">
        <v>410</v>
      </c>
      <c r="C33" s="1324" t="s">
        <v>243</v>
      </c>
      <c r="D33" s="1324"/>
      <c r="E33" s="1324"/>
      <c r="F33" s="1324"/>
      <c r="G33" s="1324"/>
      <c r="H33" s="1324"/>
      <c r="I33" s="380"/>
      <c r="J33" s="1306">
        <v>167</v>
      </c>
      <c r="K33" s="1306"/>
      <c r="L33" s="1306"/>
      <c r="M33" s="1306"/>
      <c r="N33" s="1306"/>
      <c r="O33" s="1306"/>
      <c r="P33" s="380"/>
      <c r="Q33" s="1305">
        <v>6092</v>
      </c>
      <c r="R33" s="1305"/>
      <c r="S33" s="1305"/>
      <c r="T33" s="1305"/>
      <c r="U33" s="1305"/>
      <c r="V33" s="1305"/>
      <c r="W33" s="1305"/>
      <c r="X33" s="1305"/>
      <c r="Y33" s="380"/>
      <c r="Z33" s="1305">
        <v>2824</v>
      </c>
      <c r="AA33" s="1305"/>
      <c r="AB33" s="1305"/>
      <c r="AC33" s="1305"/>
      <c r="AD33" s="1305"/>
      <c r="AE33" s="1305"/>
      <c r="AF33" s="1305"/>
      <c r="AG33" s="1305"/>
      <c r="AH33" s="380"/>
      <c r="AI33" s="1324" t="s">
        <v>243</v>
      </c>
      <c r="AJ33" s="1324"/>
      <c r="AK33" s="1324"/>
      <c r="AL33" s="1324"/>
      <c r="AM33" s="1324"/>
      <c r="AN33" s="1324"/>
      <c r="AO33" s="1324"/>
      <c r="AP33" s="1324"/>
      <c r="AQ33" s="380"/>
      <c r="AR33" s="1306">
        <v>64</v>
      </c>
      <c r="AS33" s="1306"/>
      <c r="AT33" s="1306"/>
      <c r="AU33" s="1306"/>
      <c r="AV33" s="1306"/>
      <c r="AW33" s="1306"/>
      <c r="AX33" s="1306"/>
      <c r="AY33" s="1306"/>
      <c r="AZ33" s="1306"/>
      <c r="BA33" s="1306"/>
      <c r="BB33" s="380"/>
      <c r="BC33" s="1324" t="s">
        <v>243</v>
      </c>
      <c r="BD33" s="1324"/>
      <c r="BE33" s="1324"/>
      <c r="BF33" s="1324"/>
      <c r="BG33" s="1324"/>
      <c r="BH33" s="1324"/>
      <c r="BI33" s="1324"/>
      <c r="BJ33" s="1324"/>
      <c r="BK33" s="1324"/>
      <c r="BL33" s="1324"/>
      <c r="BM33" s="1324"/>
      <c r="BN33" s="1324"/>
      <c r="BO33" s="1324"/>
      <c r="BP33" s="1324"/>
      <c r="BQ33" s="381"/>
      <c r="BR33" s="1305">
        <v>11539</v>
      </c>
      <c r="BS33" s="1305"/>
      <c r="BT33" s="1305"/>
      <c r="BU33" s="1305"/>
      <c r="BV33" s="1305"/>
      <c r="BW33" s="1305"/>
      <c r="BX33" s="1305"/>
      <c r="BY33" s="1305"/>
      <c r="BZ33" s="1305"/>
      <c r="CA33" s="1305"/>
      <c r="CB33" s="1305"/>
      <c r="CC33" s="380"/>
    </row>
    <row r="34" spans="1:81" ht="13.35" customHeight="1">
      <c r="A34" s="369"/>
      <c r="B34" s="369" t="s">
        <v>50</v>
      </c>
      <c r="C34" s="1324" t="s">
        <v>243</v>
      </c>
      <c r="D34" s="1324"/>
      <c r="E34" s="1324"/>
      <c r="F34" s="1324"/>
      <c r="G34" s="1324"/>
      <c r="H34" s="1324"/>
      <c r="I34" s="380"/>
      <c r="J34" s="1306">
        <v>208</v>
      </c>
      <c r="K34" s="1306"/>
      <c r="L34" s="1306"/>
      <c r="M34" s="1306"/>
      <c r="N34" s="1306"/>
      <c r="O34" s="1306"/>
      <c r="P34" s="380"/>
      <c r="Q34" s="1305">
        <v>7235</v>
      </c>
      <c r="R34" s="1305"/>
      <c r="S34" s="1305"/>
      <c r="T34" s="1305"/>
      <c r="U34" s="1305"/>
      <c r="V34" s="1305"/>
      <c r="W34" s="1305"/>
      <c r="X34" s="1305"/>
      <c r="Y34" s="380"/>
      <c r="Z34" s="1305">
        <v>3575</v>
      </c>
      <c r="AA34" s="1305"/>
      <c r="AB34" s="1305"/>
      <c r="AC34" s="1305"/>
      <c r="AD34" s="1305"/>
      <c r="AE34" s="1305"/>
      <c r="AF34" s="1305"/>
      <c r="AG34" s="1305"/>
      <c r="AH34" s="380"/>
      <c r="AI34" s="1324" t="s">
        <v>243</v>
      </c>
      <c r="AJ34" s="1324"/>
      <c r="AK34" s="1324"/>
      <c r="AL34" s="1324"/>
      <c r="AM34" s="1324"/>
      <c r="AN34" s="1324"/>
      <c r="AO34" s="1324"/>
      <c r="AP34" s="1324"/>
      <c r="AQ34" s="380"/>
      <c r="AR34" s="1306">
        <v>59</v>
      </c>
      <c r="AS34" s="1306"/>
      <c r="AT34" s="1306"/>
      <c r="AU34" s="1306"/>
      <c r="AV34" s="1306"/>
      <c r="AW34" s="1306"/>
      <c r="AX34" s="1306"/>
      <c r="AY34" s="1306"/>
      <c r="AZ34" s="1306"/>
      <c r="BA34" s="1306"/>
      <c r="BB34" s="380"/>
      <c r="BC34" s="1324" t="s">
        <v>243</v>
      </c>
      <c r="BD34" s="1324"/>
      <c r="BE34" s="1324"/>
      <c r="BF34" s="1324"/>
      <c r="BG34" s="1324"/>
      <c r="BH34" s="1324"/>
      <c r="BI34" s="1324"/>
      <c r="BJ34" s="1324"/>
      <c r="BK34" s="1324"/>
      <c r="BL34" s="1324"/>
      <c r="BM34" s="1324"/>
      <c r="BN34" s="1324"/>
      <c r="BO34" s="1324"/>
      <c r="BP34" s="1324"/>
      <c r="BQ34" s="381"/>
      <c r="BR34" s="1305">
        <v>5498</v>
      </c>
      <c r="BS34" s="1305"/>
      <c r="BT34" s="1305"/>
      <c r="BU34" s="1305"/>
      <c r="BV34" s="1305"/>
      <c r="BW34" s="1305"/>
      <c r="BX34" s="1305"/>
      <c r="BY34" s="1305"/>
      <c r="BZ34" s="1305"/>
      <c r="CA34" s="1305"/>
      <c r="CB34" s="1305"/>
      <c r="CC34" s="380"/>
    </row>
    <row r="35" spans="1:81" ht="13.35" customHeight="1">
      <c r="A35" s="369"/>
      <c r="B35" s="369" t="s">
        <v>242</v>
      </c>
      <c r="C35" s="1324" t="s">
        <v>243</v>
      </c>
      <c r="D35" s="1324"/>
      <c r="E35" s="1324"/>
      <c r="F35" s="1324"/>
      <c r="G35" s="1324"/>
      <c r="H35" s="1324"/>
      <c r="I35" s="380"/>
      <c r="J35" s="1306">
        <v>183</v>
      </c>
      <c r="K35" s="1306"/>
      <c r="L35" s="1306"/>
      <c r="M35" s="1306"/>
      <c r="N35" s="1306"/>
      <c r="O35" s="1306"/>
      <c r="P35" s="380"/>
      <c r="Q35" s="1305">
        <v>6191</v>
      </c>
      <c r="R35" s="1305"/>
      <c r="S35" s="1305"/>
      <c r="T35" s="1305"/>
      <c r="U35" s="1305"/>
      <c r="V35" s="1305"/>
      <c r="W35" s="1305"/>
      <c r="X35" s="1305"/>
      <c r="Y35" s="380"/>
      <c r="Z35" s="1305">
        <v>3080</v>
      </c>
      <c r="AA35" s="1305"/>
      <c r="AB35" s="1305"/>
      <c r="AC35" s="1305"/>
      <c r="AD35" s="1305"/>
      <c r="AE35" s="1305"/>
      <c r="AF35" s="1305"/>
      <c r="AG35" s="1305"/>
      <c r="AH35" s="380"/>
      <c r="AI35" s="1324" t="s">
        <v>243</v>
      </c>
      <c r="AJ35" s="1324"/>
      <c r="AK35" s="1324"/>
      <c r="AL35" s="1324"/>
      <c r="AM35" s="1324"/>
      <c r="AN35" s="1324"/>
      <c r="AO35" s="1324"/>
      <c r="AP35" s="1324"/>
      <c r="AQ35" s="380"/>
      <c r="AR35" s="1306">
        <v>61</v>
      </c>
      <c r="AS35" s="1306"/>
      <c r="AT35" s="1306"/>
      <c r="AU35" s="1306"/>
      <c r="AV35" s="1306"/>
      <c r="AW35" s="1306"/>
      <c r="AX35" s="1306"/>
      <c r="AY35" s="1306"/>
      <c r="AZ35" s="1306"/>
      <c r="BA35" s="1306"/>
      <c r="BB35" s="380"/>
      <c r="BC35" s="1324" t="s">
        <v>243</v>
      </c>
      <c r="BD35" s="1324"/>
      <c r="BE35" s="1324"/>
      <c r="BF35" s="1324"/>
      <c r="BG35" s="1324"/>
      <c r="BH35" s="1324"/>
      <c r="BI35" s="1324"/>
      <c r="BJ35" s="1324"/>
      <c r="BK35" s="1324"/>
      <c r="BL35" s="1324"/>
      <c r="BM35" s="1324"/>
      <c r="BN35" s="1324"/>
      <c r="BO35" s="1324"/>
      <c r="BP35" s="1324"/>
      <c r="BQ35" s="381"/>
      <c r="BR35" s="1305">
        <v>2094</v>
      </c>
      <c r="BS35" s="1305"/>
      <c r="BT35" s="1305"/>
      <c r="BU35" s="1305"/>
      <c r="BV35" s="1305"/>
      <c r="BW35" s="1305"/>
      <c r="BX35" s="1305"/>
      <c r="BY35" s="1305"/>
      <c r="BZ35" s="1305"/>
      <c r="CA35" s="1305"/>
      <c r="CB35" s="1305"/>
      <c r="CC35" s="380"/>
    </row>
    <row r="36" spans="1:81" ht="13.35" customHeight="1">
      <c r="A36" s="369"/>
      <c r="B36" s="369" t="s">
        <v>409</v>
      </c>
      <c r="C36" s="1324" t="s">
        <v>243</v>
      </c>
      <c r="D36" s="1324"/>
      <c r="E36" s="1324"/>
      <c r="F36" s="1324"/>
      <c r="G36" s="1324"/>
      <c r="H36" s="1324"/>
      <c r="I36" s="380"/>
      <c r="J36" s="1306">
        <v>160</v>
      </c>
      <c r="K36" s="1306"/>
      <c r="L36" s="1306"/>
      <c r="M36" s="1306"/>
      <c r="N36" s="1306"/>
      <c r="O36" s="1306"/>
      <c r="P36" s="380"/>
      <c r="Q36" s="1305">
        <v>5148</v>
      </c>
      <c r="R36" s="1305"/>
      <c r="S36" s="1305"/>
      <c r="T36" s="1305"/>
      <c r="U36" s="1305"/>
      <c r="V36" s="1305"/>
      <c r="W36" s="1305"/>
      <c r="X36" s="1305"/>
      <c r="Y36" s="380"/>
      <c r="Z36" s="1305">
        <v>3021</v>
      </c>
      <c r="AA36" s="1305"/>
      <c r="AB36" s="1305"/>
      <c r="AC36" s="1305"/>
      <c r="AD36" s="1305"/>
      <c r="AE36" s="1305"/>
      <c r="AF36" s="1305"/>
      <c r="AG36" s="1305"/>
      <c r="AH36" s="380"/>
      <c r="AI36" s="1324" t="s">
        <v>243</v>
      </c>
      <c r="AJ36" s="1324"/>
      <c r="AK36" s="1324"/>
      <c r="AL36" s="1324"/>
      <c r="AM36" s="1324"/>
      <c r="AN36" s="1324"/>
      <c r="AO36" s="1324"/>
      <c r="AP36" s="1324"/>
      <c r="AQ36" s="380"/>
      <c r="AR36" s="1306">
        <v>64</v>
      </c>
      <c r="AS36" s="1306"/>
      <c r="AT36" s="1306"/>
      <c r="AU36" s="1306"/>
      <c r="AV36" s="1306"/>
      <c r="AW36" s="1306"/>
      <c r="AX36" s="1306"/>
      <c r="AY36" s="1306"/>
      <c r="AZ36" s="1306"/>
      <c r="BA36" s="1306"/>
      <c r="BB36" s="380"/>
      <c r="BC36" s="1324" t="s">
        <v>243</v>
      </c>
      <c r="BD36" s="1324"/>
      <c r="BE36" s="1324"/>
      <c r="BF36" s="1324"/>
      <c r="BG36" s="1324"/>
      <c r="BH36" s="1324"/>
      <c r="BI36" s="1324"/>
      <c r="BJ36" s="1324"/>
      <c r="BK36" s="1324"/>
      <c r="BL36" s="1324"/>
      <c r="BM36" s="1324"/>
      <c r="BN36" s="1324"/>
      <c r="BO36" s="1324"/>
      <c r="BP36" s="1324"/>
      <c r="BQ36" s="381"/>
      <c r="BR36" s="1305">
        <v>1324</v>
      </c>
      <c r="BS36" s="1305"/>
      <c r="BT36" s="1305"/>
      <c r="BU36" s="1305"/>
      <c r="BV36" s="1305"/>
      <c r="BW36" s="1305"/>
      <c r="BX36" s="1305"/>
      <c r="BY36" s="1305"/>
      <c r="BZ36" s="1305"/>
      <c r="CA36" s="1305"/>
      <c r="CB36" s="1305"/>
      <c r="CC36" s="380"/>
    </row>
    <row r="37" spans="1:81" ht="13.35" customHeight="1">
      <c r="A37" s="369"/>
      <c r="B37" s="369"/>
      <c r="C37" s="380"/>
      <c r="D37" s="380"/>
      <c r="E37" s="380"/>
      <c r="F37" s="380"/>
      <c r="G37" s="380"/>
      <c r="H37" s="380"/>
      <c r="I37" s="380"/>
      <c r="J37" s="381"/>
      <c r="K37" s="381"/>
      <c r="L37" s="381"/>
      <c r="M37" s="381"/>
      <c r="N37" s="381"/>
      <c r="O37" s="381"/>
      <c r="P37" s="380"/>
      <c r="Q37" s="382"/>
      <c r="R37" s="382"/>
      <c r="S37" s="382"/>
      <c r="T37" s="382"/>
      <c r="U37" s="382"/>
      <c r="V37" s="382"/>
      <c r="W37" s="382"/>
      <c r="X37" s="382"/>
      <c r="Y37" s="380"/>
      <c r="Z37" s="382"/>
      <c r="AA37" s="382"/>
      <c r="AB37" s="382"/>
      <c r="AC37" s="382"/>
      <c r="AD37" s="382"/>
      <c r="AE37" s="382"/>
      <c r="AF37" s="382"/>
      <c r="AG37" s="382"/>
      <c r="AH37" s="380"/>
      <c r="AI37" s="380"/>
      <c r="AJ37" s="380"/>
      <c r="AK37" s="380"/>
      <c r="AL37" s="380"/>
      <c r="AM37" s="380"/>
      <c r="AN37" s="380"/>
      <c r="AO37" s="380"/>
      <c r="AP37" s="380"/>
      <c r="AQ37" s="380"/>
      <c r="AR37" s="381"/>
      <c r="AS37" s="381"/>
      <c r="AT37" s="381"/>
      <c r="AU37" s="381"/>
      <c r="AV37" s="381"/>
      <c r="AW37" s="381"/>
      <c r="AX37" s="381"/>
      <c r="AY37" s="381"/>
      <c r="AZ37" s="381"/>
      <c r="BA37" s="381"/>
      <c r="BB37" s="380"/>
      <c r="BC37" s="380"/>
      <c r="BD37" s="380"/>
      <c r="BE37" s="380"/>
      <c r="BF37" s="380"/>
      <c r="BG37" s="380"/>
      <c r="BH37" s="380"/>
      <c r="BI37" s="380"/>
      <c r="BJ37" s="380"/>
      <c r="BK37" s="380"/>
      <c r="BL37" s="380"/>
      <c r="BM37" s="380"/>
      <c r="BN37" s="380"/>
      <c r="BO37" s="380"/>
      <c r="BP37" s="380"/>
      <c r="BQ37" s="381"/>
      <c r="BR37" s="382"/>
      <c r="BS37" s="382"/>
      <c r="BT37" s="382"/>
      <c r="BU37" s="382"/>
      <c r="BV37" s="382"/>
      <c r="BW37" s="382"/>
      <c r="BX37" s="382"/>
      <c r="BY37" s="382"/>
      <c r="BZ37" s="382"/>
      <c r="CA37" s="382"/>
      <c r="CB37" s="382"/>
      <c r="CC37" s="380"/>
    </row>
    <row r="38" spans="1:81" ht="13.35" customHeight="1">
      <c r="A38" s="369">
        <v>2015</v>
      </c>
      <c r="B38" s="369" t="s">
        <v>410</v>
      </c>
      <c r="C38" s="1324" t="s">
        <v>243</v>
      </c>
      <c r="D38" s="1324"/>
      <c r="E38" s="1324"/>
      <c r="F38" s="1324"/>
      <c r="G38" s="1324"/>
      <c r="H38" s="1324"/>
      <c r="I38" s="380"/>
      <c r="J38" s="1306">
        <v>199</v>
      </c>
      <c r="K38" s="1306"/>
      <c r="L38" s="1306"/>
      <c r="M38" s="1306"/>
      <c r="N38" s="1306"/>
      <c r="O38" s="1306"/>
      <c r="P38" s="380"/>
      <c r="Q38" s="1305">
        <v>6851</v>
      </c>
      <c r="R38" s="1305"/>
      <c r="S38" s="1305"/>
      <c r="T38" s="1305"/>
      <c r="U38" s="1305"/>
      <c r="V38" s="1305"/>
      <c r="W38" s="1305"/>
      <c r="X38" s="1305"/>
      <c r="Y38" s="380"/>
      <c r="Z38" s="1305">
        <v>3286</v>
      </c>
      <c r="AA38" s="1305"/>
      <c r="AB38" s="1305"/>
      <c r="AC38" s="1305"/>
      <c r="AD38" s="1305"/>
      <c r="AE38" s="1305"/>
      <c r="AF38" s="1305"/>
      <c r="AG38" s="1305"/>
      <c r="AH38" s="380"/>
      <c r="AI38" s="1324" t="s">
        <v>243</v>
      </c>
      <c r="AJ38" s="1324"/>
      <c r="AK38" s="1324"/>
      <c r="AL38" s="1324"/>
      <c r="AM38" s="1324"/>
      <c r="AN38" s="1324"/>
      <c r="AO38" s="1324"/>
      <c r="AP38" s="1324"/>
      <c r="AQ38" s="380"/>
      <c r="AR38" s="1306">
        <v>61</v>
      </c>
      <c r="AS38" s="1306"/>
      <c r="AT38" s="1306"/>
      <c r="AU38" s="1306"/>
      <c r="AV38" s="1306"/>
      <c r="AW38" s="1306"/>
      <c r="AX38" s="1306"/>
      <c r="AY38" s="1306"/>
      <c r="AZ38" s="1306"/>
      <c r="BA38" s="1306"/>
      <c r="BB38" s="380"/>
      <c r="BC38" s="1324" t="s">
        <v>243</v>
      </c>
      <c r="BD38" s="1324"/>
      <c r="BE38" s="1324"/>
      <c r="BF38" s="1324"/>
      <c r="BG38" s="1324"/>
      <c r="BH38" s="1324"/>
      <c r="BI38" s="1324"/>
      <c r="BJ38" s="1324"/>
      <c r="BK38" s="1324"/>
      <c r="BL38" s="1324"/>
      <c r="BM38" s="1324"/>
      <c r="BN38" s="1324"/>
      <c r="BO38" s="1324"/>
      <c r="BP38" s="1324"/>
      <c r="BQ38" s="381"/>
      <c r="BR38" s="1305">
        <v>1933</v>
      </c>
      <c r="BS38" s="1305"/>
      <c r="BT38" s="1305"/>
      <c r="BU38" s="1305"/>
      <c r="BV38" s="1305"/>
      <c r="BW38" s="1305"/>
      <c r="BX38" s="1305"/>
      <c r="BY38" s="1305"/>
      <c r="BZ38" s="1305"/>
      <c r="CA38" s="1305"/>
      <c r="CB38" s="1305"/>
      <c r="CC38" s="380"/>
    </row>
    <row r="39" spans="1:81" ht="13.35" customHeight="1">
      <c r="A39" s="369"/>
      <c r="B39" s="369" t="s">
        <v>50</v>
      </c>
      <c r="C39" s="1324" t="s">
        <v>243</v>
      </c>
      <c r="D39" s="1324"/>
      <c r="E39" s="1324"/>
      <c r="F39" s="1324"/>
      <c r="G39" s="1324"/>
      <c r="H39" s="1324"/>
      <c r="I39" s="380"/>
      <c r="J39" s="1306">
        <v>236</v>
      </c>
      <c r="K39" s="1306"/>
      <c r="L39" s="1306"/>
      <c r="M39" s="1306"/>
      <c r="N39" s="1306"/>
      <c r="O39" s="1306"/>
      <c r="P39" s="380"/>
      <c r="Q39" s="1305">
        <v>7091</v>
      </c>
      <c r="R39" s="1305"/>
      <c r="S39" s="1305"/>
      <c r="T39" s="1305"/>
      <c r="U39" s="1305"/>
      <c r="V39" s="1305"/>
      <c r="W39" s="1305"/>
      <c r="X39" s="1305"/>
      <c r="Y39" s="380"/>
      <c r="Z39" s="1305">
        <v>3429</v>
      </c>
      <c r="AA39" s="1305"/>
      <c r="AB39" s="1305"/>
      <c r="AC39" s="1305"/>
      <c r="AD39" s="1305"/>
      <c r="AE39" s="1305"/>
      <c r="AF39" s="1305"/>
      <c r="AG39" s="1305"/>
      <c r="AH39" s="380"/>
      <c r="AI39" s="1324" t="s">
        <v>243</v>
      </c>
      <c r="AJ39" s="1324"/>
      <c r="AK39" s="1324"/>
      <c r="AL39" s="1324"/>
      <c r="AM39" s="1324"/>
      <c r="AN39" s="1324"/>
      <c r="AO39" s="1324"/>
      <c r="AP39" s="1324"/>
      <c r="AQ39" s="380"/>
      <c r="AR39" s="1306">
        <v>66</v>
      </c>
      <c r="AS39" s="1306"/>
      <c r="AT39" s="1306"/>
      <c r="AU39" s="1306"/>
      <c r="AV39" s="1306"/>
      <c r="AW39" s="1306"/>
      <c r="AX39" s="1306"/>
      <c r="AY39" s="1306"/>
      <c r="AZ39" s="1306"/>
      <c r="BA39" s="1306"/>
      <c r="BB39" s="380"/>
      <c r="BC39" s="1324" t="s">
        <v>243</v>
      </c>
      <c r="BD39" s="1324"/>
      <c r="BE39" s="1324"/>
      <c r="BF39" s="1324"/>
      <c r="BG39" s="1324"/>
      <c r="BH39" s="1324"/>
      <c r="BI39" s="1324"/>
      <c r="BJ39" s="1324"/>
      <c r="BK39" s="1324"/>
      <c r="BL39" s="1324"/>
      <c r="BM39" s="1324"/>
      <c r="BN39" s="1324"/>
      <c r="BO39" s="1324"/>
      <c r="BP39" s="1324"/>
      <c r="BQ39" s="381"/>
      <c r="BR39" s="1305">
        <v>2243</v>
      </c>
      <c r="BS39" s="1305"/>
      <c r="BT39" s="1305"/>
      <c r="BU39" s="1305"/>
      <c r="BV39" s="1305"/>
      <c r="BW39" s="1305"/>
      <c r="BX39" s="1305"/>
      <c r="BY39" s="1305"/>
      <c r="BZ39" s="1305"/>
      <c r="CA39" s="1305"/>
      <c r="CB39" s="1305"/>
      <c r="CC39" s="380"/>
    </row>
    <row r="40" spans="1:81" ht="13.35" customHeight="1">
      <c r="A40" s="369"/>
      <c r="B40" s="369" t="s">
        <v>242</v>
      </c>
      <c r="C40" s="1324" t="s">
        <v>243</v>
      </c>
      <c r="D40" s="1324"/>
      <c r="E40" s="1324"/>
      <c r="F40" s="1324"/>
      <c r="G40" s="1324"/>
      <c r="H40" s="1324"/>
      <c r="I40" s="380"/>
      <c r="J40" s="1306">
        <v>224</v>
      </c>
      <c r="K40" s="1306"/>
      <c r="L40" s="1306"/>
      <c r="M40" s="1306"/>
      <c r="N40" s="1306"/>
      <c r="O40" s="1306"/>
      <c r="P40" s="380"/>
      <c r="Q40" s="1305">
        <v>5943</v>
      </c>
      <c r="R40" s="1305"/>
      <c r="S40" s="1305"/>
      <c r="T40" s="1305"/>
      <c r="U40" s="1305"/>
      <c r="V40" s="1305"/>
      <c r="W40" s="1305"/>
      <c r="X40" s="1305"/>
      <c r="Y40" s="380"/>
      <c r="Z40" s="1305">
        <v>2516</v>
      </c>
      <c r="AA40" s="1305"/>
      <c r="AB40" s="1305"/>
      <c r="AC40" s="1305"/>
      <c r="AD40" s="1305"/>
      <c r="AE40" s="1305"/>
      <c r="AF40" s="1305"/>
      <c r="AG40" s="1305"/>
      <c r="AH40" s="380"/>
      <c r="AI40" s="1324" t="s">
        <v>243</v>
      </c>
      <c r="AJ40" s="1324"/>
      <c r="AK40" s="1324"/>
      <c r="AL40" s="1324"/>
      <c r="AM40" s="1324"/>
      <c r="AN40" s="1324"/>
      <c r="AO40" s="1324"/>
      <c r="AP40" s="1324"/>
      <c r="AQ40" s="380"/>
      <c r="AR40" s="1306">
        <v>73</v>
      </c>
      <c r="AS40" s="1306"/>
      <c r="AT40" s="1306"/>
      <c r="AU40" s="1306"/>
      <c r="AV40" s="1306"/>
      <c r="AW40" s="1306"/>
      <c r="AX40" s="1306"/>
      <c r="AY40" s="1306"/>
      <c r="AZ40" s="1306"/>
      <c r="BA40" s="1306"/>
      <c r="BB40" s="380"/>
      <c r="BC40" s="1324" t="s">
        <v>243</v>
      </c>
      <c r="BD40" s="1324"/>
      <c r="BE40" s="1324"/>
      <c r="BF40" s="1324"/>
      <c r="BG40" s="1324"/>
      <c r="BH40" s="1324"/>
      <c r="BI40" s="1324"/>
      <c r="BJ40" s="1324"/>
      <c r="BK40" s="1324"/>
      <c r="BL40" s="1324"/>
      <c r="BM40" s="1324"/>
      <c r="BN40" s="1324"/>
      <c r="BO40" s="1324"/>
      <c r="BP40" s="1324"/>
      <c r="BQ40" s="381"/>
      <c r="BR40" s="1305">
        <v>1825</v>
      </c>
      <c r="BS40" s="1305"/>
      <c r="BT40" s="1305"/>
      <c r="BU40" s="1305"/>
      <c r="BV40" s="1305"/>
      <c r="BW40" s="1305"/>
      <c r="BX40" s="1305"/>
      <c r="BY40" s="1305"/>
      <c r="BZ40" s="1305"/>
      <c r="CA40" s="1305"/>
      <c r="CB40" s="1305"/>
      <c r="CC40" s="380"/>
    </row>
    <row r="41" spans="1:81" ht="13.35" customHeight="1">
      <c r="A41" s="369"/>
      <c r="B41" s="369" t="s">
        <v>409</v>
      </c>
      <c r="C41" s="1324" t="s">
        <v>243</v>
      </c>
      <c r="D41" s="1324"/>
      <c r="E41" s="1324"/>
      <c r="F41" s="1324"/>
      <c r="G41" s="1324"/>
      <c r="H41" s="1324"/>
      <c r="I41" s="380"/>
      <c r="J41" s="1306">
        <v>212</v>
      </c>
      <c r="K41" s="1306"/>
      <c r="L41" s="1306"/>
      <c r="M41" s="1306"/>
      <c r="N41" s="1306"/>
      <c r="O41" s="1306"/>
      <c r="P41" s="380"/>
      <c r="Q41" s="1305">
        <v>4786</v>
      </c>
      <c r="R41" s="1305"/>
      <c r="S41" s="1305"/>
      <c r="T41" s="1305"/>
      <c r="U41" s="1305"/>
      <c r="V41" s="1305"/>
      <c r="W41" s="1305"/>
      <c r="X41" s="1305"/>
      <c r="Y41" s="380"/>
      <c r="Z41" s="1305">
        <v>2383</v>
      </c>
      <c r="AA41" s="1305"/>
      <c r="AB41" s="1305"/>
      <c r="AC41" s="1305"/>
      <c r="AD41" s="1305"/>
      <c r="AE41" s="1305"/>
      <c r="AF41" s="1305"/>
      <c r="AG41" s="1305"/>
      <c r="AH41" s="380"/>
      <c r="AI41" s="1324" t="s">
        <v>243</v>
      </c>
      <c r="AJ41" s="1324"/>
      <c r="AK41" s="1324"/>
      <c r="AL41" s="1324"/>
      <c r="AM41" s="1324"/>
      <c r="AN41" s="1324"/>
      <c r="AO41" s="1324"/>
      <c r="AP41" s="1324"/>
      <c r="AQ41" s="380"/>
      <c r="AR41" s="1324" t="s">
        <v>243</v>
      </c>
      <c r="AS41" s="1324"/>
      <c r="AT41" s="1324"/>
      <c r="AU41" s="1324"/>
      <c r="AV41" s="1324"/>
      <c r="AW41" s="1324"/>
      <c r="AX41" s="1324"/>
      <c r="AY41" s="1324"/>
      <c r="AZ41" s="1324"/>
      <c r="BA41" s="1324"/>
      <c r="BB41" s="381"/>
      <c r="BC41" s="1324" t="s">
        <v>243</v>
      </c>
      <c r="BD41" s="1324"/>
      <c r="BE41" s="1324"/>
      <c r="BF41" s="1324"/>
      <c r="BG41" s="1324"/>
      <c r="BH41" s="1324"/>
      <c r="BI41" s="1324"/>
      <c r="BJ41" s="1324"/>
      <c r="BK41" s="1324"/>
      <c r="BL41" s="1324"/>
      <c r="BM41" s="1324"/>
      <c r="BN41" s="1324"/>
      <c r="BO41" s="1324"/>
      <c r="BP41" s="1324"/>
      <c r="BQ41" s="381"/>
      <c r="BR41" s="1305">
        <v>1831</v>
      </c>
      <c r="BS41" s="1305"/>
      <c r="BT41" s="1305"/>
      <c r="BU41" s="1305"/>
      <c r="BV41" s="1305"/>
      <c r="BW41" s="1305"/>
      <c r="BX41" s="1305"/>
      <c r="BY41" s="1305"/>
      <c r="BZ41" s="1305"/>
      <c r="CA41" s="1305"/>
      <c r="CB41" s="1305"/>
      <c r="CC41" s="380"/>
    </row>
    <row r="42" spans="1:81" ht="13.35" customHeight="1">
      <c r="A42" s="369"/>
      <c r="B42" s="369"/>
      <c r="C42" s="380"/>
      <c r="D42" s="380"/>
      <c r="E42" s="380"/>
      <c r="F42" s="380"/>
      <c r="G42" s="380"/>
      <c r="H42" s="380"/>
      <c r="I42" s="380"/>
      <c r="J42" s="381"/>
      <c r="K42" s="381"/>
      <c r="L42" s="381"/>
      <c r="M42" s="381"/>
      <c r="N42" s="381"/>
      <c r="O42" s="381"/>
      <c r="P42" s="380"/>
      <c r="Q42" s="382"/>
      <c r="R42" s="382"/>
      <c r="S42" s="382"/>
      <c r="T42" s="382"/>
      <c r="U42" s="382"/>
      <c r="V42" s="382"/>
      <c r="W42" s="382"/>
      <c r="X42" s="382"/>
      <c r="Y42" s="380"/>
      <c r="Z42" s="382"/>
      <c r="AA42" s="382"/>
      <c r="AB42" s="382"/>
      <c r="AC42" s="382"/>
      <c r="AD42" s="382"/>
      <c r="AE42" s="382"/>
      <c r="AF42" s="382"/>
      <c r="AG42" s="382"/>
      <c r="AH42" s="380"/>
      <c r="AI42" s="380"/>
      <c r="AJ42" s="380"/>
      <c r="AK42" s="380"/>
      <c r="AL42" s="380"/>
      <c r="AM42" s="380"/>
      <c r="AN42" s="380"/>
      <c r="AO42" s="380"/>
      <c r="AP42" s="380"/>
      <c r="AQ42" s="380"/>
      <c r="AR42" s="381"/>
      <c r="AS42" s="381"/>
      <c r="AT42" s="381"/>
      <c r="AU42" s="381"/>
      <c r="AV42" s="381"/>
      <c r="AW42" s="381"/>
      <c r="AX42" s="381"/>
      <c r="AY42" s="381"/>
      <c r="AZ42" s="381"/>
      <c r="BA42" s="381"/>
      <c r="BB42" s="380"/>
      <c r="BC42" s="380"/>
      <c r="BD42" s="380"/>
      <c r="BE42" s="380"/>
      <c r="BF42" s="380"/>
      <c r="BG42" s="380"/>
      <c r="BH42" s="380"/>
      <c r="BI42" s="380"/>
      <c r="BJ42" s="380"/>
      <c r="BK42" s="380"/>
      <c r="BL42" s="380"/>
      <c r="BM42" s="380"/>
      <c r="BN42" s="380"/>
      <c r="BO42" s="380"/>
      <c r="BP42" s="380"/>
      <c r="BQ42" s="381"/>
      <c r="BR42" s="382"/>
      <c r="BS42" s="382"/>
      <c r="BT42" s="382"/>
      <c r="BU42" s="382"/>
      <c r="BV42" s="382"/>
      <c r="BW42" s="382"/>
      <c r="BX42" s="382"/>
      <c r="BY42" s="382"/>
      <c r="BZ42" s="382"/>
      <c r="CA42" s="382"/>
      <c r="CB42" s="382"/>
      <c r="CC42" s="380"/>
    </row>
    <row r="43" spans="1:81" ht="13.35" customHeight="1">
      <c r="A43" s="369">
        <v>2016</v>
      </c>
      <c r="B43" s="369" t="s">
        <v>410</v>
      </c>
      <c r="C43" s="1324" t="s">
        <v>243</v>
      </c>
      <c r="D43" s="1324"/>
      <c r="E43" s="1324"/>
      <c r="F43" s="1324"/>
      <c r="G43" s="1324"/>
      <c r="H43" s="1324"/>
      <c r="I43" s="380"/>
      <c r="J43" s="1306">
        <v>223</v>
      </c>
      <c r="K43" s="1306"/>
      <c r="L43" s="1306"/>
      <c r="M43" s="1306"/>
      <c r="N43" s="1306"/>
      <c r="O43" s="1306"/>
      <c r="P43" s="380">
        <v>0</v>
      </c>
      <c r="Q43" s="1305">
        <v>6568</v>
      </c>
      <c r="R43" s="1305"/>
      <c r="S43" s="1305"/>
      <c r="T43" s="1305"/>
      <c r="U43" s="1305"/>
      <c r="V43" s="1305"/>
      <c r="W43" s="1305"/>
      <c r="X43" s="1305"/>
      <c r="Y43" s="380"/>
      <c r="Z43" s="1305">
        <v>2896</v>
      </c>
      <c r="AA43" s="1305"/>
      <c r="AB43" s="1305"/>
      <c r="AC43" s="1305"/>
      <c r="AD43" s="1305"/>
      <c r="AE43" s="1305"/>
      <c r="AF43" s="1305"/>
      <c r="AG43" s="1305"/>
      <c r="AH43" s="380"/>
      <c r="AI43" s="1324" t="s">
        <v>243</v>
      </c>
      <c r="AJ43" s="1324"/>
      <c r="AK43" s="1324"/>
      <c r="AL43" s="1324"/>
      <c r="AM43" s="1324"/>
      <c r="AN43" s="1324"/>
      <c r="AO43" s="1324"/>
      <c r="AP43" s="1324"/>
      <c r="AQ43" s="380"/>
      <c r="AR43" s="1324" t="s">
        <v>243</v>
      </c>
      <c r="AS43" s="1324"/>
      <c r="AT43" s="1324"/>
      <c r="AU43" s="1324"/>
      <c r="AV43" s="1324"/>
      <c r="AW43" s="1324"/>
      <c r="AX43" s="1324"/>
      <c r="AY43" s="1324"/>
      <c r="AZ43" s="1324"/>
      <c r="BA43" s="1324"/>
      <c r="BB43" s="380"/>
      <c r="BC43" s="1324" t="s">
        <v>243</v>
      </c>
      <c r="BD43" s="1324"/>
      <c r="BE43" s="1324"/>
      <c r="BF43" s="1324"/>
      <c r="BG43" s="1324"/>
      <c r="BH43" s="1324"/>
      <c r="BI43" s="1324"/>
      <c r="BJ43" s="1324"/>
      <c r="BK43" s="1324"/>
      <c r="BL43" s="1324"/>
      <c r="BM43" s="1324"/>
      <c r="BN43" s="1324"/>
      <c r="BO43" s="1324"/>
      <c r="BP43" s="1324"/>
      <c r="BQ43" s="381"/>
      <c r="BR43" s="1305">
        <v>1792</v>
      </c>
      <c r="BS43" s="1305"/>
      <c r="BT43" s="1305"/>
      <c r="BU43" s="1305"/>
      <c r="BV43" s="1305"/>
      <c r="BW43" s="1305"/>
      <c r="BX43" s="1305"/>
      <c r="BY43" s="1305"/>
      <c r="BZ43" s="1305"/>
      <c r="CA43" s="1305"/>
      <c r="CB43" s="1305"/>
      <c r="CC43" s="380"/>
    </row>
    <row r="44" spans="1:81" ht="13.35" customHeight="1">
      <c r="A44" s="369"/>
      <c r="B44" s="369" t="s">
        <v>50</v>
      </c>
      <c r="C44" s="1324" t="s">
        <v>243</v>
      </c>
      <c r="D44" s="1324"/>
      <c r="E44" s="1324"/>
      <c r="F44" s="1324"/>
      <c r="G44" s="1324"/>
      <c r="H44" s="1324"/>
      <c r="I44" s="380"/>
      <c r="J44" s="1306">
        <v>267</v>
      </c>
      <c r="K44" s="1306"/>
      <c r="L44" s="1306"/>
      <c r="M44" s="1306"/>
      <c r="N44" s="1306"/>
      <c r="O44" s="1306"/>
      <c r="P44" s="380"/>
      <c r="Q44" s="1305">
        <v>7686</v>
      </c>
      <c r="R44" s="1305"/>
      <c r="S44" s="1305"/>
      <c r="T44" s="1305"/>
      <c r="U44" s="1305"/>
      <c r="V44" s="1305"/>
      <c r="W44" s="1305"/>
      <c r="X44" s="1305"/>
      <c r="Y44" s="380"/>
      <c r="Z44" s="1305">
        <v>3397</v>
      </c>
      <c r="AA44" s="1305"/>
      <c r="AB44" s="1305"/>
      <c r="AC44" s="1305"/>
      <c r="AD44" s="1305"/>
      <c r="AE44" s="1305"/>
      <c r="AF44" s="1305"/>
      <c r="AG44" s="1305"/>
      <c r="AH44" s="380"/>
      <c r="AI44" s="1324" t="s">
        <v>243</v>
      </c>
      <c r="AJ44" s="1324"/>
      <c r="AK44" s="1324"/>
      <c r="AL44" s="1324"/>
      <c r="AM44" s="1324"/>
      <c r="AN44" s="1324"/>
      <c r="AO44" s="1324"/>
      <c r="AP44" s="1324"/>
      <c r="AQ44" s="380"/>
      <c r="AR44" s="1324" t="s">
        <v>243</v>
      </c>
      <c r="AS44" s="1324"/>
      <c r="AT44" s="1324"/>
      <c r="AU44" s="1324"/>
      <c r="AV44" s="1324"/>
      <c r="AW44" s="1324"/>
      <c r="AX44" s="1324"/>
      <c r="AY44" s="1324"/>
      <c r="AZ44" s="1324"/>
      <c r="BA44" s="1324"/>
      <c r="BB44" s="380"/>
      <c r="BC44" s="1324" t="s">
        <v>243</v>
      </c>
      <c r="BD44" s="1324"/>
      <c r="BE44" s="1324"/>
      <c r="BF44" s="1324"/>
      <c r="BG44" s="1324"/>
      <c r="BH44" s="1324"/>
      <c r="BI44" s="1324"/>
      <c r="BJ44" s="1324"/>
      <c r="BK44" s="1324"/>
      <c r="BL44" s="1324"/>
      <c r="BM44" s="1324"/>
      <c r="BN44" s="1324"/>
      <c r="BO44" s="1324"/>
      <c r="BP44" s="1324"/>
      <c r="BQ44" s="381"/>
      <c r="BR44" s="1305">
        <v>1995</v>
      </c>
      <c r="BS44" s="1305"/>
      <c r="BT44" s="1305"/>
      <c r="BU44" s="1305"/>
      <c r="BV44" s="1305"/>
      <c r="BW44" s="1305"/>
      <c r="BX44" s="1305"/>
      <c r="BY44" s="1305"/>
      <c r="BZ44" s="1305"/>
      <c r="CA44" s="1305"/>
      <c r="CB44" s="1305"/>
      <c r="CC44" s="380"/>
    </row>
    <row r="45" spans="1:81" ht="13.35" customHeight="1">
      <c r="A45" s="369"/>
      <c r="B45" s="369" t="s">
        <v>242</v>
      </c>
      <c r="C45" s="1324" t="s">
        <v>243</v>
      </c>
      <c r="D45" s="1324"/>
      <c r="E45" s="1324"/>
      <c r="F45" s="1324"/>
      <c r="G45" s="1324"/>
      <c r="H45" s="1324"/>
      <c r="I45" s="380"/>
      <c r="J45" s="1306">
        <v>209</v>
      </c>
      <c r="K45" s="1306"/>
      <c r="L45" s="1306"/>
      <c r="M45" s="1306"/>
      <c r="N45" s="1306"/>
      <c r="O45" s="1306"/>
      <c r="P45" s="381"/>
      <c r="Q45" s="1305">
        <v>5974</v>
      </c>
      <c r="R45" s="1305"/>
      <c r="S45" s="1305"/>
      <c r="T45" s="1305"/>
      <c r="U45" s="1305"/>
      <c r="V45" s="1305"/>
      <c r="W45" s="1305"/>
      <c r="X45" s="1305"/>
      <c r="Y45" s="381"/>
      <c r="Z45" s="1305">
        <v>2581</v>
      </c>
      <c r="AA45" s="1305"/>
      <c r="AB45" s="1305"/>
      <c r="AC45" s="1305"/>
      <c r="AD45" s="1305"/>
      <c r="AE45" s="1305"/>
      <c r="AF45" s="1305"/>
      <c r="AG45" s="1305"/>
      <c r="AH45" s="380"/>
      <c r="AI45" s="1324" t="s">
        <v>243</v>
      </c>
      <c r="AJ45" s="1324"/>
      <c r="AK45" s="1324"/>
      <c r="AL45" s="1324"/>
      <c r="AM45" s="1324"/>
      <c r="AN45" s="1324"/>
      <c r="AO45" s="1324"/>
      <c r="AP45" s="1324"/>
      <c r="AQ45" s="380"/>
      <c r="AR45" s="1324" t="s">
        <v>243</v>
      </c>
      <c r="AS45" s="1324"/>
      <c r="AT45" s="1324"/>
      <c r="AU45" s="1324"/>
      <c r="AV45" s="1324"/>
      <c r="AW45" s="1324"/>
      <c r="AX45" s="1324"/>
      <c r="AY45" s="1324"/>
      <c r="AZ45" s="1324"/>
      <c r="BA45" s="1324"/>
      <c r="BB45" s="380"/>
      <c r="BC45" s="1324" t="s">
        <v>243</v>
      </c>
      <c r="BD45" s="1324"/>
      <c r="BE45" s="1324"/>
      <c r="BF45" s="1324"/>
      <c r="BG45" s="1324"/>
      <c r="BH45" s="1324"/>
      <c r="BI45" s="1324"/>
      <c r="BJ45" s="1324"/>
      <c r="BK45" s="1324"/>
      <c r="BL45" s="1324"/>
      <c r="BM45" s="1324"/>
      <c r="BN45" s="1324"/>
      <c r="BO45" s="1324"/>
      <c r="BP45" s="1324"/>
      <c r="BQ45" s="381"/>
      <c r="BR45" s="1305">
        <v>1906</v>
      </c>
      <c r="BS45" s="1305"/>
      <c r="BT45" s="1305"/>
      <c r="BU45" s="1305"/>
      <c r="BV45" s="1305"/>
      <c r="BW45" s="1305"/>
      <c r="BX45" s="1305"/>
      <c r="BY45" s="1305"/>
      <c r="BZ45" s="1305"/>
      <c r="CA45" s="1305"/>
      <c r="CB45" s="1305"/>
      <c r="CC45" s="380"/>
    </row>
    <row r="46" spans="1:81" ht="13.35" customHeight="1">
      <c r="A46" s="369"/>
      <c r="B46" s="369" t="s">
        <v>409</v>
      </c>
      <c r="C46" s="1324" t="s">
        <v>243</v>
      </c>
      <c r="D46" s="1324"/>
      <c r="E46" s="1324"/>
      <c r="F46" s="1324"/>
      <c r="G46" s="1324"/>
      <c r="H46" s="1324"/>
      <c r="I46" s="380"/>
      <c r="J46" s="1306">
        <v>220</v>
      </c>
      <c r="K46" s="1306"/>
      <c r="L46" s="1306"/>
      <c r="M46" s="1306"/>
      <c r="N46" s="1306"/>
      <c r="O46" s="1306"/>
      <c r="P46" s="380"/>
      <c r="Q46" s="1305">
        <v>5122</v>
      </c>
      <c r="R46" s="1305"/>
      <c r="S46" s="1305"/>
      <c r="T46" s="1305"/>
      <c r="U46" s="1305"/>
      <c r="V46" s="1305"/>
      <c r="W46" s="1305"/>
      <c r="X46" s="1305"/>
      <c r="Y46" s="380"/>
      <c r="Z46" s="1305">
        <v>2572</v>
      </c>
      <c r="AA46" s="1305"/>
      <c r="AB46" s="1305"/>
      <c r="AC46" s="1305"/>
      <c r="AD46" s="1305"/>
      <c r="AE46" s="1305"/>
      <c r="AF46" s="1305"/>
      <c r="AG46" s="1305"/>
      <c r="AH46" s="380"/>
      <c r="AI46" s="1324" t="s">
        <v>243</v>
      </c>
      <c r="AJ46" s="1324"/>
      <c r="AK46" s="1324"/>
      <c r="AL46" s="1324"/>
      <c r="AM46" s="1324"/>
      <c r="AN46" s="1324"/>
      <c r="AO46" s="1324"/>
      <c r="AP46" s="1324"/>
      <c r="AQ46" s="380"/>
      <c r="AR46" s="1324" t="s">
        <v>243</v>
      </c>
      <c r="AS46" s="1324"/>
      <c r="AT46" s="1324"/>
      <c r="AU46" s="1324"/>
      <c r="AV46" s="1324"/>
      <c r="AW46" s="1324"/>
      <c r="AX46" s="1324"/>
      <c r="AY46" s="1324"/>
      <c r="AZ46" s="1324"/>
      <c r="BA46" s="1324"/>
      <c r="BB46" s="381"/>
      <c r="BC46" s="1324" t="s">
        <v>243</v>
      </c>
      <c r="BD46" s="1324"/>
      <c r="BE46" s="1324"/>
      <c r="BF46" s="1324"/>
      <c r="BG46" s="1324"/>
      <c r="BH46" s="1324"/>
      <c r="BI46" s="1324"/>
      <c r="BJ46" s="1324"/>
      <c r="BK46" s="1324"/>
      <c r="BL46" s="1324"/>
      <c r="BM46" s="1324"/>
      <c r="BN46" s="1324"/>
      <c r="BO46" s="1324"/>
      <c r="BP46" s="1324"/>
      <c r="BQ46" s="381"/>
      <c r="BR46" s="1305">
        <v>1831</v>
      </c>
      <c r="BS46" s="1305"/>
      <c r="BT46" s="1305"/>
      <c r="BU46" s="1305"/>
      <c r="BV46" s="1305"/>
      <c r="BW46" s="1305"/>
      <c r="BX46" s="1305"/>
      <c r="BY46" s="1305"/>
      <c r="BZ46" s="1305"/>
      <c r="CA46" s="1305"/>
      <c r="CB46" s="1305"/>
      <c r="CC46" s="380"/>
    </row>
    <row r="47" spans="1:81" ht="13.35" customHeight="1">
      <c r="A47" s="369"/>
      <c r="B47" s="369"/>
      <c r="C47" s="380"/>
      <c r="D47" s="380"/>
      <c r="E47" s="380"/>
      <c r="F47" s="380"/>
      <c r="G47" s="380"/>
      <c r="H47" s="380"/>
      <c r="I47" s="380"/>
      <c r="J47" s="381"/>
      <c r="K47" s="381"/>
      <c r="L47" s="381"/>
      <c r="M47" s="381"/>
      <c r="N47" s="381"/>
      <c r="O47" s="381"/>
      <c r="P47" s="380"/>
      <c r="Q47" s="382"/>
      <c r="R47" s="382"/>
      <c r="S47" s="382"/>
      <c r="T47" s="382"/>
      <c r="U47" s="382"/>
      <c r="V47" s="382"/>
      <c r="W47" s="382"/>
      <c r="X47" s="382"/>
      <c r="Y47" s="380"/>
      <c r="Z47" s="382"/>
      <c r="AA47" s="382"/>
      <c r="AB47" s="382"/>
      <c r="AC47" s="382"/>
      <c r="AD47" s="382"/>
      <c r="AE47" s="382"/>
      <c r="AF47" s="382"/>
      <c r="AG47" s="382"/>
      <c r="AH47" s="380"/>
      <c r="AI47" s="380"/>
      <c r="AJ47" s="380"/>
      <c r="AK47" s="380"/>
      <c r="AL47" s="380"/>
      <c r="AM47" s="380"/>
      <c r="AN47" s="380"/>
      <c r="AO47" s="380"/>
      <c r="AP47" s="380"/>
      <c r="AQ47" s="380"/>
      <c r="AR47" s="380"/>
      <c r="AS47" s="380"/>
      <c r="AT47" s="380"/>
      <c r="AU47" s="380"/>
      <c r="AV47" s="380"/>
      <c r="AW47" s="380"/>
      <c r="AX47" s="380"/>
      <c r="AY47" s="380"/>
      <c r="AZ47" s="380"/>
      <c r="BA47" s="380"/>
      <c r="BB47" s="381"/>
      <c r="BC47" s="380"/>
      <c r="BD47" s="380"/>
      <c r="BE47" s="380"/>
      <c r="BF47" s="380"/>
      <c r="BG47" s="380"/>
      <c r="BH47" s="380"/>
      <c r="BI47" s="380"/>
      <c r="BJ47" s="380"/>
      <c r="BK47" s="380"/>
      <c r="BL47" s="380"/>
      <c r="BM47" s="380"/>
      <c r="BN47" s="380"/>
      <c r="BO47" s="380"/>
      <c r="BP47" s="380"/>
      <c r="BQ47" s="381"/>
      <c r="BR47" s="382"/>
      <c r="BS47" s="382"/>
      <c r="BT47" s="382"/>
      <c r="BU47" s="382"/>
      <c r="BV47" s="382"/>
      <c r="BW47" s="382"/>
      <c r="BX47" s="382"/>
      <c r="BY47" s="382"/>
      <c r="BZ47" s="382"/>
      <c r="CA47" s="382"/>
      <c r="CB47" s="382"/>
      <c r="CC47" s="380"/>
    </row>
    <row r="48" spans="1:81" ht="13.35" customHeight="1">
      <c r="A48" s="369">
        <v>2017</v>
      </c>
      <c r="B48" s="369" t="s">
        <v>410</v>
      </c>
      <c r="C48" s="1324" t="s">
        <v>243</v>
      </c>
      <c r="D48" s="1324"/>
      <c r="E48" s="1324"/>
      <c r="F48" s="1324"/>
      <c r="G48" s="1324"/>
      <c r="H48" s="1324"/>
      <c r="I48" s="380"/>
      <c r="J48" s="1306">
        <v>260</v>
      </c>
      <c r="K48" s="1306"/>
      <c r="L48" s="1306"/>
      <c r="M48" s="1306"/>
      <c r="N48" s="1306"/>
      <c r="O48" s="1306"/>
      <c r="P48" s="380"/>
      <c r="Q48" s="1305">
        <v>7525</v>
      </c>
      <c r="R48" s="1305"/>
      <c r="S48" s="1305"/>
      <c r="T48" s="1305"/>
      <c r="U48" s="1305"/>
      <c r="V48" s="1305"/>
      <c r="W48" s="1305"/>
      <c r="X48" s="1305"/>
      <c r="Y48" s="380"/>
      <c r="Z48" s="1305">
        <v>3503</v>
      </c>
      <c r="AA48" s="1305"/>
      <c r="AB48" s="1305"/>
      <c r="AC48" s="1305"/>
      <c r="AD48" s="1305"/>
      <c r="AE48" s="1305"/>
      <c r="AF48" s="1305"/>
      <c r="AG48" s="1305"/>
      <c r="AH48" s="380"/>
      <c r="AI48" s="1324" t="s">
        <v>243</v>
      </c>
      <c r="AJ48" s="1324"/>
      <c r="AK48" s="1324"/>
      <c r="AL48" s="1324"/>
      <c r="AM48" s="1324"/>
      <c r="AN48" s="1324"/>
      <c r="AO48" s="1324"/>
      <c r="AP48" s="1324"/>
      <c r="AQ48" s="380"/>
      <c r="AR48" s="1324" t="s">
        <v>243</v>
      </c>
      <c r="AS48" s="1324"/>
      <c r="AT48" s="1324"/>
      <c r="AU48" s="1324"/>
      <c r="AV48" s="1324"/>
      <c r="AW48" s="1324"/>
      <c r="AX48" s="1324"/>
      <c r="AY48" s="1324"/>
      <c r="AZ48" s="1324"/>
      <c r="BA48" s="1324"/>
      <c r="BB48" s="380"/>
      <c r="BC48" s="1324" t="s">
        <v>243</v>
      </c>
      <c r="BD48" s="1324"/>
      <c r="BE48" s="1324"/>
      <c r="BF48" s="1324"/>
      <c r="BG48" s="1324"/>
      <c r="BH48" s="1324"/>
      <c r="BI48" s="1324"/>
      <c r="BJ48" s="1324"/>
      <c r="BK48" s="1324"/>
      <c r="BL48" s="1324"/>
      <c r="BM48" s="1324"/>
      <c r="BN48" s="1324"/>
      <c r="BO48" s="1324"/>
      <c r="BP48" s="1324"/>
      <c r="BQ48" s="381"/>
      <c r="BR48" s="1305">
        <v>2198</v>
      </c>
      <c r="BS48" s="1305"/>
      <c r="BT48" s="1305"/>
      <c r="BU48" s="1305"/>
      <c r="BV48" s="1305"/>
      <c r="BW48" s="1305"/>
      <c r="BX48" s="1305"/>
      <c r="BY48" s="1305"/>
      <c r="BZ48" s="1305"/>
      <c r="CA48" s="1305"/>
      <c r="CB48" s="1305"/>
      <c r="CC48" s="380"/>
    </row>
    <row r="49" spans="1:81" ht="13.35" customHeight="1">
      <c r="A49" s="369"/>
      <c r="B49" s="369" t="s">
        <v>50</v>
      </c>
      <c r="C49" s="1324" t="s">
        <v>243</v>
      </c>
      <c r="D49" s="1324"/>
      <c r="E49" s="1324"/>
      <c r="F49" s="1324"/>
      <c r="G49" s="1324"/>
      <c r="H49" s="1324"/>
      <c r="I49" s="380"/>
      <c r="J49" s="1306">
        <v>301</v>
      </c>
      <c r="K49" s="1306"/>
      <c r="L49" s="1306"/>
      <c r="M49" s="1306"/>
      <c r="N49" s="1306"/>
      <c r="O49" s="1306"/>
      <c r="P49" s="380"/>
      <c r="Q49" s="1305">
        <v>7552</v>
      </c>
      <c r="R49" s="1305"/>
      <c r="S49" s="1305"/>
      <c r="T49" s="1305"/>
      <c r="U49" s="1305"/>
      <c r="V49" s="1305"/>
      <c r="W49" s="1305"/>
      <c r="X49" s="1305"/>
      <c r="Y49" s="380"/>
      <c r="Z49" s="1305">
        <v>3700</v>
      </c>
      <c r="AA49" s="1305"/>
      <c r="AB49" s="1305"/>
      <c r="AC49" s="1305"/>
      <c r="AD49" s="1305"/>
      <c r="AE49" s="1305"/>
      <c r="AF49" s="1305"/>
      <c r="AG49" s="1305"/>
      <c r="AH49" s="380"/>
      <c r="AI49" s="1324" t="s">
        <v>243</v>
      </c>
      <c r="AJ49" s="1324"/>
      <c r="AK49" s="1324"/>
      <c r="AL49" s="1324"/>
      <c r="AM49" s="1324"/>
      <c r="AN49" s="1324"/>
      <c r="AO49" s="1324"/>
      <c r="AP49" s="1324"/>
      <c r="AQ49" s="380"/>
      <c r="AR49" s="1324" t="s">
        <v>243</v>
      </c>
      <c r="AS49" s="1324"/>
      <c r="AT49" s="1324"/>
      <c r="AU49" s="1324"/>
      <c r="AV49" s="1324"/>
      <c r="AW49" s="1324"/>
      <c r="AX49" s="1324"/>
      <c r="AY49" s="1324"/>
      <c r="AZ49" s="1324"/>
      <c r="BA49" s="1324"/>
      <c r="BB49" s="380"/>
      <c r="BC49" s="1324" t="s">
        <v>243</v>
      </c>
      <c r="BD49" s="1324"/>
      <c r="BE49" s="1324"/>
      <c r="BF49" s="1324"/>
      <c r="BG49" s="1324"/>
      <c r="BH49" s="1324"/>
      <c r="BI49" s="1324"/>
      <c r="BJ49" s="1324"/>
      <c r="BK49" s="1324"/>
      <c r="BL49" s="1324"/>
      <c r="BM49" s="1324"/>
      <c r="BN49" s="1324"/>
      <c r="BO49" s="1324"/>
      <c r="BP49" s="1324"/>
      <c r="BQ49" s="381"/>
      <c r="BR49" s="1305">
        <v>2338</v>
      </c>
      <c r="BS49" s="1305"/>
      <c r="BT49" s="1305"/>
      <c r="BU49" s="1305"/>
      <c r="BV49" s="1305"/>
      <c r="BW49" s="1305"/>
      <c r="BX49" s="1305"/>
      <c r="BY49" s="1305"/>
      <c r="BZ49" s="1305"/>
      <c r="CA49" s="1305"/>
      <c r="CB49" s="1305"/>
      <c r="CC49" s="380"/>
    </row>
    <row r="50" spans="1:81" ht="13.35" customHeight="1">
      <c r="A50" s="369"/>
      <c r="B50" s="369" t="s">
        <v>242</v>
      </c>
      <c r="C50" s="1324" t="s">
        <v>243</v>
      </c>
      <c r="D50" s="1324"/>
      <c r="E50" s="1324"/>
      <c r="F50" s="1324"/>
      <c r="G50" s="1324"/>
      <c r="H50" s="1324"/>
      <c r="I50" s="380"/>
      <c r="J50" s="1306">
        <v>263</v>
      </c>
      <c r="K50" s="1306"/>
      <c r="L50" s="1303"/>
      <c r="M50" s="1303"/>
      <c r="N50" s="1303"/>
      <c r="O50" s="1303"/>
      <c r="P50" s="472"/>
      <c r="Q50" s="1304">
        <v>6949</v>
      </c>
      <c r="R50" s="1304"/>
      <c r="S50" s="1304"/>
      <c r="T50" s="1304"/>
      <c r="U50" s="1304"/>
      <c r="V50" s="1304"/>
      <c r="W50" s="1304"/>
      <c r="X50" s="1304"/>
      <c r="Y50" s="472"/>
      <c r="Z50" s="1304">
        <v>2969</v>
      </c>
      <c r="AA50" s="1304"/>
      <c r="AB50" s="1304"/>
      <c r="AC50" s="1304"/>
      <c r="AD50" s="1304"/>
      <c r="AE50" s="1304"/>
      <c r="AF50" s="1304"/>
      <c r="AG50" s="1304"/>
      <c r="AH50" s="472"/>
      <c r="AI50" s="1325" t="s">
        <v>243</v>
      </c>
      <c r="AJ50" s="1325"/>
      <c r="AK50" s="1325"/>
      <c r="AL50" s="1325"/>
      <c r="AM50" s="1325"/>
      <c r="AN50" s="1325"/>
      <c r="AO50" s="1325"/>
      <c r="AP50" s="1325"/>
      <c r="AQ50" s="472"/>
      <c r="AR50" s="1325" t="s">
        <v>243</v>
      </c>
      <c r="AS50" s="1325"/>
      <c r="AT50" s="1325"/>
      <c r="AU50" s="1325"/>
      <c r="AV50" s="1325"/>
      <c r="AW50" s="1325"/>
      <c r="AX50" s="1325"/>
      <c r="AY50" s="1325"/>
      <c r="AZ50" s="1325"/>
      <c r="BA50" s="1325"/>
      <c r="BB50" s="472"/>
      <c r="BC50" s="1325" t="s">
        <v>243</v>
      </c>
      <c r="BD50" s="1325"/>
      <c r="BE50" s="1325"/>
      <c r="BF50" s="1325"/>
      <c r="BG50" s="1325"/>
      <c r="BH50" s="1325"/>
      <c r="BI50" s="1325"/>
      <c r="BJ50" s="1325"/>
      <c r="BK50" s="1325"/>
      <c r="BL50" s="1325"/>
      <c r="BM50" s="1325"/>
      <c r="BN50" s="1325"/>
      <c r="BO50" s="1325"/>
      <c r="BP50" s="1325"/>
      <c r="BQ50" s="389"/>
      <c r="BR50" s="1304">
        <v>1885</v>
      </c>
      <c r="BS50" s="1304"/>
      <c r="BT50" s="1304"/>
      <c r="BU50" s="1304"/>
      <c r="BV50" s="1304"/>
      <c r="BW50" s="1304"/>
      <c r="BX50" s="1304"/>
      <c r="BY50" s="1304"/>
      <c r="BZ50" s="1304"/>
      <c r="CA50" s="1304"/>
      <c r="CB50" s="1305"/>
      <c r="CC50" s="380"/>
    </row>
    <row r="51" spans="1:81" ht="13.35" customHeight="1">
      <c r="A51" s="369"/>
      <c r="B51" s="369" t="s">
        <v>409</v>
      </c>
      <c r="C51" s="1324" t="s">
        <v>243</v>
      </c>
      <c r="D51" s="1324"/>
      <c r="E51" s="1324"/>
      <c r="F51" s="1324"/>
      <c r="G51" s="1324"/>
      <c r="H51" s="1324"/>
      <c r="I51" s="380"/>
      <c r="J51" s="1306">
        <v>251</v>
      </c>
      <c r="K51" s="1306"/>
      <c r="L51" s="1306"/>
      <c r="M51" s="1306"/>
      <c r="N51" s="1306"/>
      <c r="O51" s="1306"/>
      <c r="P51" s="380"/>
      <c r="Q51" s="1305">
        <v>6047</v>
      </c>
      <c r="R51" s="1305"/>
      <c r="S51" s="1305"/>
      <c r="T51" s="1305"/>
      <c r="U51" s="1305"/>
      <c r="V51" s="1305"/>
      <c r="W51" s="1305"/>
      <c r="X51" s="1305"/>
      <c r="Y51" s="380"/>
      <c r="Z51" s="1305">
        <v>2947</v>
      </c>
      <c r="AA51" s="1305"/>
      <c r="AB51" s="1305"/>
      <c r="AC51" s="1305"/>
      <c r="AD51" s="1305"/>
      <c r="AE51" s="1305"/>
      <c r="AF51" s="1305"/>
      <c r="AG51" s="1305"/>
      <c r="AH51" s="380"/>
      <c r="AI51" s="1324" t="s">
        <v>243</v>
      </c>
      <c r="AJ51" s="1324"/>
      <c r="AK51" s="1324"/>
      <c r="AL51" s="1324"/>
      <c r="AM51" s="1324"/>
      <c r="AN51" s="1324"/>
      <c r="AO51" s="1324"/>
      <c r="AP51" s="1324"/>
      <c r="AQ51" s="380"/>
      <c r="AR51" s="1324" t="s">
        <v>243</v>
      </c>
      <c r="AS51" s="1324"/>
      <c r="AT51" s="1324"/>
      <c r="AU51" s="1324"/>
      <c r="AV51" s="1324"/>
      <c r="AW51" s="1324"/>
      <c r="AX51" s="1324"/>
      <c r="AY51" s="1324"/>
      <c r="AZ51" s="1324"/>
      <c r="BA51" s="1324"/>
      <c r="BB51" s="380"/>
      <c r="BC51" s="1324" t="s">
        <v>243</v>
      </c>
      <c r="BD51" s="1324"/>
      <c r="BE51" s="1324"/>
      <c r="BF51" s="1324"/>
      <c r="BG51" s="1324"/>
      <c r="BH51" s="1324"/>
      <c r="BI51" s="1324"/>
      <c r="BJ51" s="1324"/>
      <c r="BK51" s="1324"/>
      <c r="BL51" s="1324"/>
      <c r="BM51" s="1324"/>
      <c r="BN51" s="1324"/>
      <c r="BO51" s="1324"/>
      <c r="BP51" s="1324"/>
      <c r="BQ51" s="381"/>
      <c r="BR51" s="1305">
        <v>1747</v>
      </c>
      <c r="BS51" s="1305"/>
      <c r="BT51" s="1305"/>
      <c r="BU51" s="1305"/>
      <c r="BV51" s="1305"/>
      <c r="BW51" s="1305"/>
      <c r="BX51" s="1305"/>
      <c r="BY51" s="1305"/>
      <c r="BZ51" s="1305"/>
      <c r="CA51" s="1305"/>
      <c r="CB51" s="1305"/>
      <c r="CC51" s="380"/>
    </row>
    <row r="52" spans="1:81" s="571" customFormat="1" ht="13.35" customHeight="1">
      <c r="A52" s="570"/>
      <c r="B52" s="570"/>
      <c r="C52" s="572"/>
      <c r="D52" s="572"/>
      <c r="E52" s="572"/>
      <c r="F52" s="572"/>
      <c r="G52" s="572"/>
      <c r="H52" s="572"/>
      <c r="I52" s="572"/>
      <c r="J52" s="574"/>
      <c r="K52" s="574"/>
      <c r="L52" s="574"/>
      <c r="M52" s="574"/>
      <c r="N52" s="574"/>
      <c r="O52" s="574"/>
      <c r="P52" s="572"/>
      <c r="Q52" s="573"/>
      <c r="R52" s="573"/>
      <c r="S52" s="573"/>
      <c r="T52" s="573"/>
      <c r="U52" s="573"/>
      <c r="V52" s="573"/>
      <c r="W52" s="573"/>
      <c r="X52" s="573"/>
      <c r="Y52" s="572"/>
      <c r="Z52" s="573"/>
      <c r="AA52" s="573"/>
      <c r="AB52" s="573"/>
      <c r="AC52" s="573"/>
      <c r="AD52" s="573"/>
      <c r="AE52" s="573"/>
      <c r="AF52" s="573"/>
      <c r="AG52" s="573"/>
      <c r="AH52" s="572"/>
      <c r="AI52" s="572"/>
      <c r="AJ52" s="572"/>
      <c r="AK52" s="572"/>
      <c r="AL52" s="572"/>
      <c r="AM52" s="572"/>
      <c r="AN52" s="572"/>
      <c r="AO52" s="572"/>
      <c r="AP52" s="572"/>
      <c r="AQ52" s="572"/>
      <c r="AR52" s="572"/>
      <c r="AS52" s="572"/>
      <c r="AT52" s="572"/>
      <c r="AU52" s="572"/>
      <c r="AV52" s="572"/>
      <c r="AW52" s="572"/>
      <c r="AX52" s="572"/>
      <c r="AY52" s="572"/>
      <c r="AZ52" s="572"/>
      <c r="BA52" s="572"/>
      <c r="BB52" s="572"/>
      <c r="BC52" s="572"/>
      <c r="BD52" s="572"/>
      <c r="BE52" s="572"/>
      <c r="BF52" s="572"/>
      <c r="BG52" s="572"/>
      <c r="BH52" s="572"/>
      <c r="BI52" s="572"/>
      <c r="BJ52" s="572"/>
      <c r="BK52" s="572"/>
      <c r="BL52" s="572"/>
      <c r="BM52" s="572"/>
      <c r="BN52" s="572"/>
      <c r="BO52" s="572"/>
      <c r="BP52" s="572"/>
      <c r="BQ52" s="574"/>
      <c r="BR52" s="573"/>
      <c r="BS52" s="573"/>
      <c r="BT52" s="573"/>
      <c r="BU52" s="573"/>
      <c r="BV52" s="573"/>
      <c r="BW52" s="573"/>
      <c r="BX52" s="573"/>
      <c r="BY52" s="573"/>
      <c r="BZ52" s="573"/>
      <c r="CA52" s="573"/>
      <c r="CB52" s="573"/>
      <c r="CC52" s="572"/>
    </row>
    <row r="53" spans="1:81" s="571" customFormat="1" ht="13.35" customHeight="1">
      <c r="A53" s="570">
        <v>2018</v>
      </c>
      <c r="B53" s="570" t="s">
        <v>410</v>
      </c>
      <c r="C53" s="1324" t="s">
        <v>243</v>
      </c>
      <c r="D53" s="1324"/>
      <c r="E53" s="1324"/>
      <c r="F53" s="1324"/>
      <c r="G53" s="1324"/>
      <c r="H53" s="1324"/>
      <c r="I53" s="572"/>
      <c r="J53" s="1306">
        <v>279</v>
      </c>
      <c r="K53" s="1306"/>
      <c r="L53" s="1306"/>
      <c r="M53" s="1306"/>
      <c r="N53" s="1306"/>
      <c r="O53" s="1306"/>
      <c r="P53" s="572"/>
      <c r="Q53" s="1305">
        <v>8198</v>
      </c>
      <c r="R53" s="1305"/>
      <c r="S53" s="1305"/>
      <c r="T53" s="1305"/>
      <c r="U53" s="1305"/>
      <c r="V53" s="1305"/>
      <c r="W53" s="1305"/>
      <c r="X53" s="1305"/>
      <c r="Y53" s="572"/>
      <c r="Z53" s="1305">
        <v>3767</v>
      </c>
      <c r="AA53" s="1305"/>
      <c r="AB53" s="1305"/>
      <c r="AC53" s="1305"/>
      <c r="AD53" s="1305"/>
      <c r="AE53" s="1305"/>
      <c r="AF53" s="1305"/>
      <c r="AG53" s="1305"/>
      <c r="AH53" s="572"/>
      <c r="AI53" s="1324" t="s">
        <v>243</v>
      </c>
      <c r="AJ53" s="1324"/>
      <c r="AK53" s="1324"/>
      <c r="AL53" s="1324"/>
      <c r="AM53" s="1324"/>
      <c r="AN53" s="1324"/>
      <c r="AO53" s="1324"/>
      <c r="AP53" s="1324"/>
      <c r="AQ53" s="572"/>
      <c r="AR53" s="1324" t="s">
        <v>243</v>
      </c>
      <c r="AS53" s="1324"/>
      <c r="AT53" s="1324"/>
      <c r="AU53" s="1324"/>
      <c r="AV53" s="1324"/>
      <c r="AW53" s="1324"/>
      <c r="AX53" s="1324"/>
      <c r="AY53" s="1324"/>
      <c r="AZ53" s="1324"/>
      <c r="BA53" s="1324"/>
      <c r="BB53" s="572"/>
      <c r="BC53" s="1324" t="s">
        <v>243</v>
      </c>
      <c r="BD53" s="1324"/>
      <c r="BE53" s="1324"/>
      <c r="BF53" s="1324"/>
      <c r="BG53" s="1324"/>
      <c r="BH53" s="1324"/>
      <c r="BI53" s="1324"/>
      <c r="BJ53" s="1324"/>
      <c r="BK53" s="1324"/>
      <c r="BL53" s="1324"/>
      <c r="BM53" s="1324"/>
      <c r="BN53" s="1324"/>
      <c r="BO53" s="1324"/>
      <c r="BP53" s="1324"/>
      <c r="BQ53" s="574"/>
      <c r="BR53" s="1305">
        <v>2180</v>
      </c>
      <c r="BS53" s="1305"/>
      <c r="BT53" s="1305"/>
      <c r="BU53" s="1305"/>
      <c r="BV53" s="1305"/>
      <c r="BW53" s="1305"/>
      <c r="BX53" s="1305"/>
      <c r="BY53" s="1305"/>
      <c r="BZ53" s="1305"/>
      <c r="CA53" s="1305"/>
      <c r="CB53" s="1305"/>
      <c r="CC53" s="572"/>
    </row>
    <row r="54" spans="1:81" s="719" customFormat="1" ht="13.35" customHeight="1">
      <c r="A54" s="720"/>
      <c r="B54" s="720" t="s">
        <v>50</v>
      </c>
      <c r="C54" s="1324" t="s">
        <v>243</v>
      </c>
      <c r="D54" s="1324"/>
      <c r="E54" s="1324"/>
      <c r="F54" s="1324"/>
      <c r="G54" s="1324"/>
      <c r="H54" s="1324"/>
      <c r="I54" s="716"/>
      <c r="J54" s="1306">
        <v>277</v>
      </c>
      <c r="K54" s="1306"/>
      <c r="L54" s="1306"/>
      <c r="M54" s="1306"/>
      <c r="N54" s="1306"/>
      <c r="O54" s="1306"/>
      <c r="P54" s="716"/>
      <c r="Q54" s="1305">
        <v>8194</v>
      </c>
      <c r="R54" s="1305"/>
      <c r="S54" s="1305"/>
      <c r="T54" s="1305"/>
      <c r="U54" s="1305"/>
      <c r="V54" s="1305"/>
      <c r="W54" s="1305"/>
      <c r="X54" s="1305"/>
      <c r="Y54" s="716"/>
      <c r="Z54" s="1305">
        <v>3760</v>
      </c>
      <c r="AA54" s="1305"/>
      <c r="AB54" s="1305"/>
      <c r="AC54" s="1305"/>
      <c r="AD54" s="1305"/>
      <c r="AE54" s="1305"/>
      <c r="AF54" s="1305"/>
      <c r="AG54" s="1305"/>
      <c r="AH54" s="716"/>
      <c r="AI54" s="1324" t="s">
        <v>243</v>
      </c>
      <c r="AJ54" s="1324"/>
      <c r="AK54" s="1324"/>
      <c r="AL54" s="1324"/>
      <c r="AM54" s="1324"/>
      <c r="AN54" s="1324"/>
      <c r="AO54" s="1324"/>
      <c r="AP54" s="1324"/>
      <c r="AQ54" s="716"/>
      <c r="AR54" s="1324" t="s">
        <v>243</v>
      </c>
      <c r="AS54" s="1324"/>
      <c r="AT54" s="1324"/>
      <c r="AU54" s="1324"/>
      <c r="AV54" s="1324"/>
      <c r="AW54" s="1324"/>
      <c r="AX54" s="1324"/>
      <c r="AY54" s="1324"/>
      <c r="AZ54" s="1324"/>
      <c r="BA54" s="1324"/>
      <c r="BB54" s="716"/>
      <c r="BC54" s="1324" t="s">
        <v>243</v>
      </c>
      <c r="BD54" s="1324"/>
      <c r="BE54" s="1324"/>
      <c r="BF54" s="1324"/>
      <c r="BG54" s="1324"/>
      <c r="BH54" s="1324"/>
      <c r="BI54" s="1324"/>
      <c r="BJ54" s="1324"/>
      <c r="BK54" s="1324"/>
      <c r="BL54" s="1324"/>
      <c r="BM54" s="1324"/>
      <c r="BN54" s="1324"/>
      <c r="BO54" s="1324"/>
      <c r="BP54" s="1324"/>
      <c r="BQ54" s="717"/>
      <c r="BR54" s="1305">
        <v>2355</v>
      </c>
      <c r="BS54" s="1305"/>
      <c r="BT54" s="1305"/>
      <c r="BU54" s="1305"/>
      <c r="BV54" s="1305"/>
      <c r="BW54" s="1305"/>
      <c r="BX54" s="1305"/>
      <c r="BY54" s="1305"/>
      <c r="BZ54" s="1305"/>
      <c r="CA54" s="1305"/>
      <c r="CB54" s="1305"/>
      <c r="CC54" s="716"/>
    </row>
    <row r="55" spans="1:81" ht="13.35" customHeight="1">
      <c r="A55" s="369"/>
      <c r="B55" s="369"/>
      <c r="C55" s="1324"/>
      <c r="D55" s="1324"/>
      <c r="E55" s="1324"/>
      <c r="F55" s="1324"/>
      <c r="G55" s="1324"/>
      <c r="H55" s="1324"/>
      <c r="I55" s="380"/>
      <c r="J55" s="1324"/>
      <c r="K55" s="1324"/>
      <c r="L55" s="1324"/>
      <c r="M55" s="1324"/>
      <c r="N55" s="1324"/>
      <c r="O55" s="1324"/>
      <c r="P55" s="380"/>
      <c r="Q55" s="1324"/>
      <c r="R55" s="1324"/>
      <c r="S55" s="1324"/>
      <c r="T55" s="1324"/>
      <c r="U55" s="1324"/>
      <c r="V55" s="1324"/>
      <c r="W55" s="1324"/>
      <c r="X55" s="1324"/>
      <c r="Y55" s="380"/>
      <c r="Z55" s="1305"/>
      <c r="AA55" s="1305"/>
      <c r="AB55" s="1305"/>
      <c r="AC55" s="1305"/>
      <c r="AD55" s="1305"/>
      <c r="AE55" s="1305"/>
      <c r="AF55" s="1305"/>
      <c r="AG55" s="1305"/>
      <c r="AH55" s="380"/>
      <c r="AI55" s="1324"/>
      <c r="AJ55" s="1324"/>
      <c r="AK55" s="1324"/>
      <c r="AL55" s="1324"/>
      <c r="AM55" s="1324"/>
      <c r="AN55" s="1324"/>
      <c r="AO55" s="1324"/>
      <c r="AP55" s="1324"/>
      <c r="AQ55" s="380"/>
      <c r="AR55" s="1324"/>
      <c r="AS55" s="1324"/>
      <c r="AT55" s="1324"/>
      <c r="AU55" s="1324"/>
      <c r="AV55" s="1324"/>
      <c r="AW55" s="1324"/>
      <c r="AX55" s="1324"/>
      <c r="AY55" s="1324"/>
      <c r="AZ55" s="1324"/>
      <c r="BA55" s="1324"/>
      <c r="BB55" s="380"/>
      <c r="BC55" s="1324"/>
      <c r="BD55" s="1324"/>
      <c r="BE55" s="1324"/>
      <c r="BF55" s="1324"/>
      <c r="BG55" s="1324"/>
      <c r="BH55" s="1324"/>
      <c r="BI55" s="1324"/>
      <c r="BJ55" s="1324"/>
      <c r="BK55" s="1324"/>
      <c r="BL55" s="1324"/>
      <c r="BM55" s="1324"/>
      <c r="BN55" s="1324"/>
      <c r="BO55" s="1324"/>
      <c r="BP55" s="1324"/>
      <c r="BQ55" s="380"/>
      <c r="BR55" s="1305"/>
      <c r="BS55" s="1305"/>
      <c r="BT55" s="1305"/>
      <c r="BU55" s="1305"/>
      <c r="BV55" s="1305"/>
      <c r="BW55" s="1305"/>
      <c r="BX55" s="1305"/>
      <c r="BY55" s="1305"/>
      <c r="BZ55" s="1305"/>
      <c r="CA55" s="1305"/>
      <c r="CB55" s="1305"/>
      <c r="CC55" s="380"/>
    </row>
    <row r="56" spans="1:81" s="231" customFormat="1" ht="6" customHeight="1">
      <c r="A56" s="1321" t="s">
        <v>1065</v>
      </c>
      <c r="B56" s="1322"/>
      <c r="C56" s="955" t="s">
        <v>51</v>
      </c>
      <c r="D56" s="1312"/>
      <c r="E56" s="1312"/>
      <c r="F56" s="1312"/>
      <c r="G56" s="1312"/>
      <c r="H56" s="1312"/>
      <c r="I56" s="1312"/>
      <c r="J56" s="1312"/>
      <c r="K56" s="1312"/>
      <c r="L56" s="1312"/>
      <c r="M56" s="1312"/>
      <c r="N56" s="1312"/>
      <c r="O56" s="1312"/>
      <c r="P56" s="1312"/>
      <c r="Q56" s="1312"/>
      <c r="R56" s="1312"/>
      <c r="S56" s="1312"/>
      <c r="T56" s="1312"/>
      <c r="U56" s="1312"/>
      <c r="V56" s="1312"/>
      <c r="W56" s="1312"/>
      <c r="X56" s="1312"/>
      <c r="Y56" s="1312"/>
      <c r="Z56" s="1312"/>
      <c r="AA56" s="1312"/>
      <c r="AB56" s="1312"/>
      <c r="AC56" s="1312"/>
      <c r="AD56" s="1312"/>
      <c r="AE56" s="1312"/>
      <c r="AF56" s="1312"/>
      <c r="AG56" s="1312"/>
      <c r="AH56" s="1312"/>
      <c r="AI56" s="1312"/>
      <c r="AJ56" s="1312"/>
      <c r="AK56" s="1312"/>
      <c r="AL56" s="1312"/>
      <c r="AM56" s="1312"/>
      <c r="AN56" s="1312"/>
      <c r="AO56" s="1312"/>
      <c r="AP56" s="1312"/>
      <c r="AQ56" s="1312"/>
      <c r="AR56" s="1312"/>
      <c r="AS56" s="1312"/>
      <c r="AT56" s="1312"/>
      <c r="AU56" s="1312"/>
      <c r="AV56" s="1312"/>
      <c r="AW56" s="1312"/>
      <c r="AX56" s="1312"/>
      <c r="AY56" s="1312"/>
      <c r="AZ56" s="1312"/>
      <c r="BA56" s="1312"/>
      <c r="BB56" s="1312"/>
      <c r="BC56" s="1312"/>
      <c r="BD56" s="1312"/>
      <c r="BE56" s="1312"/>
      <c r="BF56" s="1312"/>
      <c r="BG56" s="1312"/>
      <c r="BH56" s="1312"/>
      <c r="BI56" s="1312"/>
      <c r="BJ56" s="1312"/>
      <c r="BK56" s="1312"/>
      <c r="BL56" s="1312"/>
      <c r="BM56" s="1312"/>
      <c r="BN56" s="1312"/>
      <c r="BO56" s="1312"/>
      <c r="BP56" s="1312"/>
      <c r="BQ56" s="1312"/>
      <c r="BR56" s="1312"/>
      <c r="BS56" s="1312"/>
      <c r="BT56" s="1312"/>
      <c r="BU56" s="1312"/>
      <c r="BV56" s="1312"/>
      <c r="BW56" s="1312"/>
      <c r="BX56" s="1312"/>
      <c r="BY56" s="1312"/>
      <c r="BZ56" s="1312"/>
      <c r="CA56" s="1312"/>
      <c r="CB56" s="1312"/>
      <c r="CC56" s="1312"/>
    </row>
    <row r="57" spans="1:81" s="231" customFormat="1" ht="6" customHeight="1">
      <c r="A57" s="1316"/>
      <c r="B57" s="1317"/>
      <c r="C57" s="956"/>
      <c r="D57" s="1313"/>
      <c r="E57" s="1313"/>
      <c r="F57" s="1313"/>
      <c r="G57" s="1313"/>
      <c r="H57" s="1313"/>
      <c r="I57" s="1313"/>
      <c r="J57" s="1313"/>
      <c r="K57" s="1313"/>
      <c r="L57" s="1313"/>
      <c r="M57" s="1313"/>
      <c r="N57" s="1313"/>
      <c r="O57" s="1313"/>
      <c r="P57" s="1313"/>
      <c r="Q57" s="1313"/>
      <c r="R57" s="1313"/>
      <c r="S57" s="1313"/>
      <c r="T57" s="1313"/>
      <c r="U57" s="1313"/>
      <c r="V57" s="1313"/>
      <c r="W57" s="1313"/>
      <c r="X57" s="1313"/>
      <c r="Y57" s="1313"/>
      <c r="Z57" s="1313"/>
      <c r="AA57" s="1313"/>
      <c r="AB57" s="1313"/>
      <c r="AC57" s="1313"/>
      <c r="AD57" s="1313"/>
      <c r="AE57" s="1313"/>
      <c r="AF57" s="1313"/>
      <c r="AG57" s="1313"/>
      <c r="AH57" s="1313"/>
      <c r="AI57" s="1313"/>
      <c r="AJ57" s="1313"/>
      <c r="AK57" s="1313"/>
      <c r="AL57" s="1313"/>
      <c r="AM57" s="1313"/>
      <c r="AN57" s="1313"/>
      <c r="AO57" s="1313"/>
      <c r="AP57" s="1313"/>
      <c r="AQ57" s="1313"/>
      <c r="AR57" s="1313"/>
      <c r="AS57" s="1313"/>
      <c r="AT57" s="1313"/>
      <c r="AU57" s="1313"/>
      <c r="AV57" s="1313"/>
      <c r="AW57" s="1313"/>
      <c r="AX57" s="1313"/>
      <c r="AY57" s="1313"/>
      <c r="AZ57" s="1313"/>
      <c r="BA57" s="1313"/>
      <c r="BB57" s="1313"/>
      <c r="BC57" s="1313"/>
      <c r="BD57" s="1313"/>
      <c r="BE57" s="1313"/>
      <c r="BF57" s="1313"/>
      <c r="BG57" s="1313"/>
      <c r="BH57" s="1313"/>
      <c r="BI57" s="1313"/>
      <c r="BJ57" s="1313"/>
      <c r="BK57" s="1313"/>
      <c r="BL57" s="1313"/>
      <c r="BM57" s="1313"/>
      <c r="BN57" s="1313"/>
      <c r="BO57" s="1313"/>
      <c r="BP57" s="1313"/>
      <c r="BQ57" s="1313"/>
      <c r="BR57" s="1313"/>
      <c r="BS57" s="1313"/>
      <c r="BT57" s="1313"/>
      <c r="BU57" s="1313"/>
      <c r="BV57" s="1313"/>
      <c r="BW57" s="1313"/>
      <c r="BX57" s="1313"/>
      <c r="BY57" s="1313"/>
      <c r="BZ57" s="1313"/>
      <c r="CA57" s="1313"/>
      <c r="CB57" s="1313"/>
      <c r="CC57" s="1313"/>
    </row>
    <row r="58" spans="1:81" s="231" customFormat="1" ht="6" customHeight="1">
      <c r="A58" s="1316"/>
      <c r="B58" s="1317"/>
      <c r="C58" s="957"/>
      <c r="D58" s="1314"/>
      <c r="E58" s="1314"/>
      <c r="F58" s="1314"/>
      <c r="G58" s="1314"/>
      <c r="H58" s="1314"/>
      <c r="I58" s="1314"/>
      <c r="J58" s="1314"/>
      <c r="K58" s="1314"/>
      <c r="L58" s="1314"/>
      <c r="M58" s="1314"/>
      <c r="N58" s="1314"/>
      <c r="O58" s="1314"/>
      <c r="P58" s="1314"/>
      <c r="Q58" s="1314"/>
      <c r="R58" s="1314"/>
      <c r="S58" s="1314"/>
      <c r="T58" s="1314"/>
      <c r="U58" s="1314"/>
      <c r="V58" s="1314"/>
      <c r="W58" s="1314"/>
      <c r="X58" s="1314"/>
      <c r="Y58" s="1314"/>
      <c r="Z58" s="1314"/>
      <c r="AA58" s="1314"/>
      <c r="AB58" s="1314"/>
      <c r="AC58" s="1314"/>
      <c r="AD58" s="1314"/>
      <c r="AE58" s="1314"/>
      <c r="AF58" s="1314"/>
      <c r="AG58" s="1314"/>
      <c r="AH58" s="1314"/>
      <c r="AI58" s="1314"/>
      <c r="AJ58" s="1314"/>
      <c r="AK58" s="1314"/>
      <c r="AL58" s="1314"/>
      <c r="AM58" s="1314"/>
      <c r="AN58" s="1314"/>
      <c r="AO58" s="1314"/>
      <c r="AP58" s="1314"/>
      <c r="AQ58" s="1314"/>
      <c r="AR58" s="1314"/>
      <c r="AS58" s="1314"/>
      <c r="AT58" s="1314"/>
      <c r="AU58" s="1314"/>
      <c r="AV58" s="1314"/>
      <c r="AW58" s="1314"/>
      <c r="AX58" s="1314"/>
      <c r="AY58" s="1314"/>
      <c r="AZ58" s="1314"/>
      <c r="BA58" s="1314"/>
      <c r="BB58" s="1314"/>
      <c r="BC58" s="1314"/>
      <c r="BD58" s="1314"/>
      <c r="BE58" s="1314"/>
      <c r="BF58" s="1314"/>
      <c r="BG58" s="1314"/>
      <c r="BH58" s="1314"/>
      <c r="BI58" s="1314"/>
      <c r="BJ58" s="1314"/>
      <c r="BK58" s="1314"/>
      <c r="BL58" s="1314"/>
      <c r="BM58" s="1314"/>
      <c r="BN58" s="1314"/>
      <c r="BO58" s="1314"/>
      <c r="BP58" s="1314"/>
      <c r="BQ58" s="1314"/>
      <c r="BR58" s="1314"/>
      <c r="BS58" s="1314"/>
      <c r="BT58" s="1314"/>
      <c r="BU58" s="1314"/>
      <c r="BV58" s="1314"/>
      <c r="BW58" s="1314"/>
      <c r="BX58" s="1314"/>
      <c r="BY58" s="1314"/>
      <c r="BZ58" s="1314"/>
      <c r="CA58" s="1314"/>
      <c r="CB58" s="1314"/>
      <c r="CC58" s="1314"/>
    </row>
    <row r="59" spans="1:81" ht="6" customHeight="1">
      <c r="A59" s="1316"/>
      <c r="B59" s="1317"/>
      <c r="C59" s="358"/>
      <c r="D59" s="376"/>
      <c r="E59" s="376"/>
      <c r="F59" s="376"/>
      <c r="G59" s="376"/>
      <c r="H59" s="376"/>
      <c r="I59" s="355"/>
      <c r="J59" s="358"/>
      <c r="K59" s="376"/>
      <c r="L59" s="376"/>
      <c r="M59" s="376"/>
      <c r="N59" s="376"/>
      <c r="O59" s="376"/>
      <c r="P59" s="355"/>
      <c r="Q59" s="358"/>
      <c r="R59" s="376"/>
      <c r="S59" s="370"/>
      <c r="T59" s="370"/>
      <c r="U59" s="370"/>
      <c r="V59" s="370"/>
      <c r="W59" s="370"/>
      <c r="X59" s="370"/>
      <c r="Y59" s="371"/>
      <c r="Z59" s="379"/>
      <c r="AA59" s="370"/>
      <c r="AB59" s="370"/>
      <c r="AC59" s="370"/>
      <c r="AD59" s="370"/>
      <c r="AE59" s="370"/>
      <c r="AF59" s="370"/>
      <c r="AG59" s="370"/>
      <c r="AH59" s="371"/>
      <c r="AI59" s="1323" t="s">
        <v>393</v>
      </c>
      <c r="AJ59" s="1321"/>
      <c r="AK59" s="1321"/>
      <c r="AL59" s="1321"/>
      <c r="AM59" s="1321"/>
      <c r="AN59" s="1321"/>
      <c r="AO59" s="1321"/>
      <c r="AP59" s="1321"/>
      <c r="AQ59" s="1321"/>
      <c r="AR59" s="1321"/>
      <c r="AS59" s="1321"/>
      <c r="AT59" s="1321"/>
      <c r="AU59" s="1322"/>
      <c r="AV59" s="370"/>
      <c r="AW59" s="370"/>
      <c r="AX59" s="370"/>
      <c r="AY59" s="370"/>
      <c r="AZ59" s="370"/>
      <c r="BA59" s="370"/>
      <c r="BB59" s="370"/>
      <c r="BC59" s="370"/>
      <c r="BD59" s="370"/>
      <c r="BE59" s="370"/>
      <c r="BF59" s="370"/>
      <c r="BG59" s="371"/>
      <c r="BH59" s="379"/>
      <c r="BI59" s="370"/>
      <c r="BJ59" s="370"/>
      <c r="BK59" s="370"/>
      <c r="BL59" s="370"/>
      <c r="BM59" s="370"/>
      <c r="BN59" s="370"/>
      <c r="BO59" s="370"/>
      <c r="BP59" s="370"/>
      <c r="BQ59" s="370"/>
      <c r="BR59" s="371"/>
      <c r="BS59" s="370"/>
      <c r="BT59" s="370"/>
      <c r="BU59" s="370"/>
      <c r="BV59" s="370"/>
      <c r="BW59" s="370"/>
      <c r="BX59" s="370"/>
      <c r="BY59" s="370"/>
      <c r="BZ59" s="370"/>
      <c r="CA59" s="370"/>
      <c r="CB59" s="370"/>
      <c r="CC59" s="370"/>
    </row>
    <row r="60" spans="1:81" ht="6" customHeight="1">
      <c r="A60" s="1316"/>
      <c r="B60" s="1317"/>
      <c r="C60" s="359"/>
      <c r="D60" s="377"/>
      <c r="E60" s="377"/>
      <c r="F60" s="377"/>
      <c r="G60" s="377"/>
      <c r="H60" s="377"/>
      <c r="I60" s="356"/>
      <c r="J60" s="359"/>
      <c r="K60" s="377"/>
      <c r="L60" s="377"/>
      <c r="M60" s="377"/>
      <c r="N60" s="377"/>
      <c r="O60" s="377"/>
      <c r="P60" s="356"/>
      <c r="Q60" s="956" t="s">
        <v>371</v>
      </c>
      <c r="R60" s="1313"/>
      <c r="S60" s="1313"/>
      <c r="T60" s="1313"/>
      <c r="U60" s="1313"/>
      <c r="V60" s="1313"/>
      <c r="W60" s="1313"/>
      <c r="X60" s="1313"/>
      <c r="Y60" s="953"/>
      <c r="Z60" s="383"/>
      <c r="AA60" s="372"/>
      <c r="AB60" s="372"/>
      <c r="AC60" s="372"/>
      <c r="AD60" s="372"/>
      <c r="AE60" s="372"/>
      <c r="AF60" s="372"/>
      <c r="AG60" s="372"/>
      <c r="AH60" s="373"/>
      <c r="AI60" s="1315"/>
      <c r="AJ60" s="1316"/>
      <c r="AK60" s="1316"/>
      <c r="AL60" s="1316"/>
      <c r="AM60" s="1316"/>
      <c r="AN60" s="1316"/>
      <c r="AO60" s="1316"/>
      <c r="AP60" s="1316"/>
      <c r="AQ60" s="1316"/>
      <c r="AR60" s="1316"/>
      <c r="AS60" s="1316"/>
      <c r="AT60" s="1316"/>
      <c r="AU60" s="1317"/>
      <c r="AV60" s="1315" t="s">
        <v>564</v>
      </c>
      <c r="AW60" s="1316"/>
      <c r="AX60" s="1316"/>
      <c r="AY60" s="1316"/>
      <c r="AZ60" s="1316"/>
      <c r="BA60" s="1316"/>
      <c r="BB60" s="1316"/>
      <c r="BC60" s="1316"/>
      <c r="BD60" s="1316"/>
      <c r="BE60" s="1316"/>
      <c r="BF60" s="1316"/>
      <c r="BG60" s="1317"/>
      <c r="BH60" s="1315" t="s">
        <v>565</v>
      </c>
      <c r="BI60" s="1316"/>
      <c r="BJ60" s="1316"/>
      <c r="BK60" s="1316"/>
      <c r="BL60" s="1316"/>
      <c r="BM60" s="1316"/>
      <c r="BN60" s="1316"/>
      <c r="BO60" s="1316"/>
      <c r="BP60" s="1316"/>
      <c r="BQ60" s="1316"/>
      <c r="BR60" s="1317"/>
      <c r="BS60" s="372"/>
      <c r="BT60" s="372"/>
      <c r="BU60" s="372"/>
      <c r="BV60" s="372"/>
      <c r="BW60" s="372"/>
      <c r="BX60" s="372"/>
      <c r="BY60" s="372"/>
      <c r="BZ60" s="372"/>
      <c r="CA60" s="372"/>
      <c r="CB60" s="372"/>
      <c r="CC60" s="372"/>
    </row>
    <row r="61" spans="1:81" ht="6" customHeight="1">
      <c r="A61" s="1316"/>
      <c r="B61" s="1317"/>
      <c r="C61" s="359"/>
      <c r="D61" s="377"/>
      <c r="E61" s="377"/>
      <c r="F61" s="377"/>
      <c r="G61" s="377"/>
      <c r="H61" s="377"/>
      <c r="I61" s="356"/>
      <c r="J61" s="956" t="s">
        <v>566</v>
      </c>
      <c r="K61" s="1313"/>
      <c r="L61" s="1313"/>
      <c r="M61" s="1313"/>
      <c r="N61" s="1313"/>
      <c r="O61" s="1313"/>
      <c r="P61" s="953"/>
      <c r="Q61" s="956"/>
      <c r="R61" s="1313"/>
      <c r="S61" s="1313"/>
      <c r="T61" s="1313"/>
      <c r="U61" s="1313"/>
      <c r="V61" s="1313"/>
      <c r="W61" s="1313"/>
      <c r="X61" s="1313"/>
      <c r="Y61" s="953"/>
      <c r="Z61" s="1315" t="s">
        <v>567</v>
      </c>
      <c r="AA61" s="1316"/>
      <c r="AB61" s="1316"/>
      <c r="AC61" s="1316"/>
      <c r="AD61" s="1316"/>
      <c r="AE61" s="1316"/>
      <c r="AF61" s="1316"/>
      <c r="AG61" s="1316"/>
      <c r="AH61" s="1317"/>
      <c r="AI61" s="1315" t="s">
        <v>1037</v>
      </c>
      <c r="AJ61" s="1316"/>
      <c r="AK61" s="1316"/>
      <c r="AL61" s="1316"/>
      <c r="AM61" s="1316"/>
      <c r="AN61" s="1316"/>
      <c r="AO61" s="1316"/>
      <c r="AP61" s="1316"/>
      <c r="AQ61" s="1316"/>
      <c r="AR61" s="1316"/>
      <c r="AS61" s="1316"/>
      <c r="AT61" s="1316"/>
      <c r="AU61" s="1317"/>
      <c r="AV61" s="1315"/>
      <c r="AW61" s="1316"/>
      <c r="AX61" s="1316"/>
      <c r="AY61" s="1316"/>
      <c r="AZ61" s="1316"/>
      <c r="BA61" s="1316"/>
      <c r="BB61" s="1316"/>
      <c r="BC61" s="1316"/>
      <c r="BD61" s="1316"/>
      <c r="BE61" s="1316"/>
      <c r="BF61" s="1316"/>
      <c r="BG61" s="1317"/>
      <c r="BH61" s="1315"/>
      <c r="BI61" s="1316"/>
      <c r="BJ61" s="1316"/>
      <c r="BK61" s="1316"/>
      <c r="BL61" s="1316"/>
      <c r="BM61" s="1316"/>
      <c r="BN61" s="1316"/>
      <c r="BO61" s="1316"/>
      <c r="BP61" s="1316"/>
      <c r="BQ61" s="1316"/>
      <c r="BR61" s="1317"/>
      <c r="BS61" s="372"/>
      <c r="BT61" s="372"/>
      <c r="BU61" s="372"/>
      <c r="BV61" s="372"/>
      <c r="BW61" s="372"/>
      <c r="BX61" s="372"/>
      <c r="BY61" s="372"/>
      <c r="BZ61" s="372"/>
      <c r="CA61" s="372"/>
      <c r="CB61" s="372"/>
      <c r="CC61" s="372"/>
    </row>
    <row r="62" spans="1:81" ht="6" customHeight="1">
      <c r="A62" s="1316"/>
      <c r="B62" s="1317"/>
      <c r="C62" s="359"/>
      <c r="D62" s="377"/>
      <c r="E62" s="377"/>
      <c r="F62" s="377"/>
      <c r="G62" s="377"/>
      <c r="H62" s="377"/>
      <c r="I62" s="356"/>
      <c r="J62" s="956"/>
      <c r="K62" s="1313"/>
      <c r="L62" s="1313"/>
      <c r="M62" s="1313"/>
      <c r="N62" s="1313"/>
      <c r="O62" s="1313"/>
      <c r="P62" s="953"/>
      <c r="Q62" s="956" t="s">
        <v>1038</v>
      </c>
      <c r="R62" s="1313"/>
      <c r="S62" s="1313"/>
      <c r="T62" s="1313"/>
      <c r="U62" s="1313"/>
      <c r="V62" s="1313"/>
      <c r="W62" s="1313"/>
      <c r="X62" s="1313"/>
      <c r="Y62" s="953"/>
      <c r="Z62" s="1315"/>
      <c r="AA62" s="1316"/>
      <c r="AB62" s="1316"/>
      <c r="AC62" s="1316"/>
      <c r="AD62" s="1316"/>
      <c r="AE62" s="1316"/>
      <c r="AF62" s="1316"/>
      <c r="AG62" s="1316"/>
      <c r="AH62" s="1317"/>
      <c r="AI62" s="1315"/>
      <c r="AJ62" s="1316"/>
      <c r="AK62" s="1316"/>
      <c r="AL62" s="1316"/>
      <c r="AM62" s="1316"/>
      <c r="AN62" s="1316"/>
      <c r="AO62" s="1316"/>
      <c r="AP62" s="1316"/>
      <c r="AQ62" s="1316"/>
      <c r="AR62" s="1316"/>
      <c r="AS62" s="1316"/>
      <c r="AT62" s="1316"/>
      <c r="AU62" s="1317"/>
      <c r="AV62" s="1315" t="s">
        <v>1039</v>
      </c>
      <c r="AW62" s="1316"/>
      <c r="AX62" s="1316"/>
      <c r="AY62" s="1316"/>
      <c r="AZ62" s="1316"/>
      <c r="BA62" s="1316"/>
      <c r="BB62" s="1316"/>
      <c r="BC62" s="1316"/>
      <c r="BD62" s="1316"/>
      <c r="BE62" s="1316"/>
      <c r="BF62" s="1316"/>
      <c r="BG62" s="1317"/>
      <c r="BH62" s="1315" t="s">
        <v>1040</v>
      </c>
      <c r="BI62" s="1316"/>
      <c r="BJ62" s="1316"/>
      <c r="BK62" s="1316"/>
      <c r="BL62" s="1316"/>
      <c r="BM62" s="1316"/>
      <c r="BN62" s="1316"/>
      <c r="BO62" s="1316"/>
      <c r="BP62" s="1316"/>
      <c r="BQ62" s="1316"/>
      <c r="BR62" s="1317"/>
      <c r="BS62" s="372"/>
      <c r="BT62" s="372"/>
      <c r="BU62" s="372"/>
      <c r="BV62" s="372"/>
      <c r="BW62" s="372"/>
      <c r="BX62" s="372"/>
      <c r="BY62" s="372"/>
      <c r="BZ62" s="372"/>
      <c r="CA62" s="372"/>
      <c r="CB62" s="372"/>
      <c r="CC62" s="372"/>
    </row>
    <row r="63" spans="1:81" ht="6" customHeight="1">
      <c r="A63" s="1316"/>
      <c r="B63" s="1317"/>
      <c r="C63" s="359"/>
      <c r="D63" s="377"/>
      <c r="E63" s="377"/>
      <c r="F63" s="377"/>
      <c r="G63" s="377"/>
      <c r="H63" s="377"/>
      <c r="I63" s="356"/>
      <c r="J63" s="956" t="s">
        <v>1041</v>
      </c>
      <c r="K63" s="1313"/>
      <c r="L63" s="1313"/>
      <c r="M63" s="1313"/>
      <c r="N63" s="1313"/>
      <c r="O63" s="1313"/>
      <c r="P63" s="953"/>
      <c r="Q63" s="956"/>
      <c r="R63" s="1313"/>
      <c r="S63" s="1313"/>
      <c r="T63" s="1313"/>
      <c r="U63" s="1313"/>
      <c r="V63" s="1313"/>
      <c r="W63" s="1313"/>
      <c r="X63" s="1313"/>
      <c r="Y63" s="953"/>
      <c r="Z63" s="1315" t="s">
        <v>1042</v>
      </c>
      <c r="AA63" s="1316"/>
      <c r="AB63" s="1316"/>
      <c r="AC63" s="1316"/>
      <c r="AD63" s="1316"/>
      <c r="AE63" s="1316"/>
      <c r="AF63" s="1316"/>
      <c r="AG63" s="1316"/>
      <c r="AH63" s="1317"/>
      <c r="AI63" s="1315" t="s">
        <v>1043</v>
      </c>
      <c r="AJ63" s="1316"/>
      <c r="AK63" s="1316"/>
      <c r="AL63" s="1316"/>
      <c r="AM63" s="1316"/>
      <c r="AN63" s="1316"/>
      <c r="AO63" s="1316"/>
      <c r="AP63" s="1316"/>
      <c r="AQ63" s="1316"/>
      <c r="AR63" s="1316"/>
      <c r="AS63" s="1316"/>
      <c r="AT63" s="1316"/>
      <c r="AU63" s="1317"/>
      <c r="AV63" s="1315"/>
      <c r="AW63" s="1316"/>
      <c r="AX63" s="1316"/>
      <c r="AY63" s="1316"/>
      <c r="AZ63" s="1316"/>
      <c r="BA63" s="1316"/>
      <c r="BB63" s="1316"/>
      <c r="BC63" s="1316"/>
      <c r="BD63" s="1316"/>
      <c r="BE63" s="1316"/>
      <c r="BF63" s="1316"/>
      <c r="BG63" s="1317"/>
      <c r="BH63" s="1315"/>
      <c r="BI63" s="1316"/>
      <c r="BJ63" s="1316"/>
      <c r="BK63" s="1316"/>
      <c r="BL63" s="1316"/>
      <c r="BM63" s="1316"/>
      <c r="BN63" s="1316"/>
      <c r="BO63" s="1316"/>
      <c r="BP63" s="1316"/>
      <c r="BQ63" s="1316"/>
      <c r="BR63" s="1317"/>
      <c r="BS63" s="1315" t="s">
        <v>1044</v>
      </c>
      <c r="BT63" s="1316"/>
      <c r="BU63" s="1316"/>
      <c r="BV63" s="1316"/>
      <c r="BW63" s="1316"/>
      <c r="BX63" s="1316"/>
      <c r="BY63" s="1316"/>
      <c r="BZ63" s="1316"/>
      <c r="CA63" s="1316"/>
      <c r="CB63" s="1316"/>
      <c r="CC63" s="1316"/>
    </row>
    <row r="64" spans="1:81" ht="6" customHeight="1">
      <c r="A64" s="1316"/>
      <c r="B64" s="1317"/>
      <c r="C64" s="359"/>
      <c r="D64" s="377"/>
      <c r="E64" s="377"/>
      <c r="F64" s="377"/>
      <c r="G64" s="377"/>
      <c r="H64" s="377"/>
      <c r="I64" s="356"/>
      <c r="J64" s="956"/>
      <c r="K64" s="1313"/>
      <c r="L64" s="1313"/>
      <c r="M64" s="1313"/>
      <c r="N64" s="1313"/>
      <c r="O64" s="1313"/>
      <c r="P64" s="953"/>
      <c r="Q64" s="956" t="s">
        <v>1045</v>
      </c>
      <c r="R64" s="1313"/>
      <c r="S64" s="1313"/>
      <c r="T64" s="1313"/>
      <c r="U64" s="1313"/>
      <c r="V64" s="1313"/>
      <c r="W64" s="1313"/>
      <c r="X64" s="1313"/>
      <c r="Y64" s="953"/>
      <c r="Z64" s="1315"/>
      <c r="AA64" s="1316"/>
      <c r="AB64" s="1316"/>
      <c r="AC64" s="1316"/>
      <c r="AD64" s="1316"/>
      <c r="AE64" s="1316"/>
      <c r="AF64" s="1316"/>
      <c r="AG64" s="1316"/>
      <c r="AH64" s="1317"/>
      <c r="AI64" s="1315"/>
      <c r="AJ64" s="1316"/>
      <c r="AK64" s="1316"/>
      <c r="AL64" s="1316"/>
      <c r="AM64" s="1316"/>
      <c r="AN64" s="1316"/>
      <c r="AO64" s="1316"/>
      <c r="AP64" s="1316"/>
      <c r="AQ64" s="1316"/>
      <c r="AR64" s="1316"/>
      <c r="AS64" s="1316"/>
      <c r="AT64" s="1316"/>
      <c r="AU64" s="1317"/>
      <c r="AV64" s="1315" t="s">
        <v>1071</v>
      </c>
      <c r="AW64" s="1316"/>
      <c r="AX64" s="1316"/>
      <c r="AY64" s="1316"/>
      <c r="AZ64" s="1316"/>
      <c r="BA64" s="1316"/>
      <c r="BB64" s="1316"/>
      <c r="BC64" s="1316"/>
      <c r="BD64" s="1316"/>
      <c r="BE64" s="1316"/>
      <c r="BF64" s="1316"/>
      <c r="BG64" s="1317"/>
      <c r="BH64" s="1315" t="s">
        <v>1072</v>
      </c>
      <c r="BI64" s="1316"/>
      <c r="BJ64" s="1316"/>
      <c r="BK64" s="1316"/>
      <c r="BL64" s="1316"/>
      <c r="BM64" s="1316"/>
      <c r="BN64" s="1316"/>
      <c r="BO64" s="1316"/>
      <c r="BP64" s="1316"/>
      <c r="BQ64" s="1316"/>
      <c r="BR64" s="1317"/>
      <c r="BS64" s="1315"/>
      <c r="BT64" s="1316"/>
      <c r="BU64" s="1316"/>
      <c r="BV64" s="1316"/>
      <c r="BW64" s="1316"/>
      <c r="BX64" s="1316"/>
      <c r="BY64" s="1316"/>
      <c r="BZ64" s="1316"/>
      <c r="CA64" s="1316"/>
      <c r="CB64" s="1316"/>
      <c r="CC64" s="1316"/>
    </row>
    <row r="65" spans="1:81" ht="6" customHeight="1">
      <c r="A65" s="1316"/>
      <c r="B65" s="1317"/>
      <c r="C65" s="956" t="s">
        <v>1073</v>
      </c>
      <c r="D65" s="1313"/>
      <c r="E65" s="1313"/>
      <c r="F65" s="1313"/>
      <c r="G65" s="1313"/>
      <c r="H65" s="1313"/>
      <c r="I65" s="953"/>
      <c r="J65" s="956" t="s">
        <v>1074</v>
      </c>
      <c r="K65" s="1313"/>
      <c r="L65" s="1313"/>
      <c r="M65" s="1313"/>
      <c r="N65" s="1313"/>
      <c r="O65" s="1313"/>
      <c r="P65" s="953"/>
      <c r="Q65" s="956"/>
      <c r="R65" s="1313"/>
      <c r="S65" s="1313"/>
      <c r="T65" s="1313"/>
      <c r="U65" s="1313"/>
      <c r="V65" s="1313"/>
      <c r="W65" s="1313"/>
      <c r="X65" s="1313"/>
      <c r="Y65" s="953"/>
      <c r="Z65" s="1315" t="s">
        <v>1075</v>
      </c>
      <c r="AA65" s="1316"/>
      <c r="AB65" s="1316"/>
      <c r="AC65" s="1316"/>
      <c r="AD65" s="1316"/>
      <c r="AE65" s="1316"/>
      <c r="AF65" s="1316"/>
      <c r="AG65" s="1316"/>
      <c r="AH65" s="1317"/>
      <c r="AI65" s="1315" t="s">
        <v>1076</v>
      </c>
      <c r="AJ65" s="1316"/>
      <c r="AK65" s="1316"/>
      <c r="AL65" s="1316"/>
      <c r="AM65" s="1316"/>
      <c r="AN65" s="1316"/>
      <c r="AO65" s="1316"/>
      <c r="AP65" s="1316"/>
      <c r="AQ65" s="1316"/>
      <c r="AR65" s="1316"/>
      <c r="AS65" s="1316"/>
      <c r="AT65" s="1316"/>
      <c r="AU65" s="1317"/>
      <c r="AV65" s="1315"/>
      <c r="AW65" s="1316"/>
      <c r="AX65" s="1316"/>
      <c r="AY65" s="1316"/>
      <c r="AZ65" s="1316"/>
      <c r="BA65" s="1316"/>
      <c r="BB65" s="1316"/>
      <c r="BC65" s="1316"/>
      <c r="BD65" s="1316"/>
      <c r="BE65" s="1316"/>
      <c r="BF65" s="1316"/>
      <c r="BG65" s="1317"/>
      <c r="BH65" s="1315"/>
      <c r="BI65" s="1316"/>
      <c r="BJ65" s="1316"/>
      <c r="BK65" s="1316"/>
      <c r="BL65" s="1316"/>
      <c r="BM65" s="1316"/>
      <c r="BN65" s="1316"/>
      <c r="BO65" s="1316"/>
      <c r="BP65" s="1316"/>
      <c r="BQ65" s="1316"/>
      <c r="BR65" s="1317"/>
      <c r="BS65" s="1315" t="s">
        <v>52</v>
      </c>
      <c r="BT65" s="1316"/>
      <c r="BU65" s="1316"/>
      <c r="BV65" s="1316"/>
      <c r="BW65" s="1316"/>
      <c r="BX65" s="1316"/>
      <c r="BY65" s="1316"/>
      <c r="BZ65" s="1316"/>
      <c r="CA65" s="1316"/>
      <c r="CB65" s="1316"/>
      <c r="CC65" s="1316"/>
    </row>
    <row r="66" spans="1:81" ht="6" customHeight="1">
      <c r="A66" s="1316"/>
      <c r="B66" s="1317"/>
      <c r="C66" s="956"/>
      <c r="D66" s="1313"/>
      <c r="E66" s="1313"/>
      <c r="F66" s="1313"/>
      <c r="G66" s="1313"/>
      <c r="H66" s="1313"/>
      <c r="I66" s="953"/>
      <c r="J66" s="956"/>
      <c r="K66" s="1313"/>
      <c r="L66" s="1313"/>
      <c r="M66" s="1313"/>
      <c r="N66" s="1313"/>
      <c r="O66" s="1313"/>
      <c r="P66" s="953"/>
      <c r="Q66" s="956" t="s">
        <v>35</v>
      </c>
      <c r="R66" s="1313"/>
      <c r="S66" s="1313"/>
      <c r="T66" s="1313"/>
      <c r="U66" s="1313"/>
      <c r="V66" s="1313"/>
      <c r="W66" s="1313"/>
      <c r="X66" s="1313"/>
      <c r="Y66" s="953"/>
      <c r="Z66" s="1315"/>
      <c r="AA66" s="1316"/>
      <c r="AB66" s="1316"/>
      <c r="AC66" s="1316"/>
      <c r="AD66" s="1316"/>
      <c r="AE66" s="1316"/>
      <c r="AF66" s="1316"/>
      <c r="AG66" s="1316"/>
      <c r="AH66" s="1317"/>
      <c r="AI66" s="1315"/>
      <c r="AJ66" s="1316"/>
      <c r="AK66" s="1316"/>
      <c r="AL66" s="1316"/>
      <c r="AM66" s="1316"/>
      <c r="AN66" s="1316"/>
      <c r="AO66" s="1316"/>
      <c r="AP66" s="1316"/>
      <c r="AQ66" s="1316"/>
      <c r="AR66" s="1316"/>
      <c r="AS66" s="1316"/>
      <c r="AT66" s="1316"/>
      <c r="AU66" s="1317"/>
      <c r="AV66" s="1315" t="s">
        <v>36</v>
      </c>
      <c r="AW66" s="1316"/>
      <c r="AX66" s="1316"/>
      <c r="AY66" s="1316"/>
      <c r="AZ66" s="1316"/>
      <c r="BA66" s="1316"/>
      <c r="BB66" s="1316"/>
      <c r="BC66" s="1316"/>
      <c r="BD66" s="1316"/>
      <c r="BE66" s="1316"/>
      <c r="BF66" s="1316"/>
      <c r="BG66" s="1317"/>
      <c r="BH66" s="1315" t="s">
        <v>1010</v>
      </c>
      <c r="BI66" s="1316"/>
      <c r="BJ66" s="1316"/>
      <c r="BK66" s="1316"/>
      <c r="BL66" s="1316"/>
      <c r="BM66" s="1316"/>
      <c r="BN66" s="1316"/>
      <c r="BO66" s="1316"/>
      <c r="BP66" s="1316"/>
      <c r="BQ66" s="1316"/>
      <c r="BR66" s="1317"/>
      <c r="BS66" s="1315"/>
      <c r="BT66" s="1316"/>
      <c r="BU66" s="1316"/>
      <c r="BV66" s="1316"/>
      <c r="BW66" s="1316"/>
      <c r="BX66" s="1316"/>
      <c r="BY66" s="1316"/>
      <c r="BZ66" s="1316"/>
      <c r="CA66" s="1316"/>
      <c r="CB66" s="1316"/>
      <c r="CC66" s="1316"/>
    </row>
    <row r="67" spans="1:81" ht="6" customHeight="1">
      <c r="A67" s="1316"/>
      <c r="B67" s="1317"/>
      <c r="C67" s="956" t="s">
        <v>1224</v>
      </c>
      <c r="D67" s="1313"/>
      <c r="E67" s="1313"/>
      <c r="F67" s="1313"/>
      <c r="G67" s="1313"/>
      <c r="H67" s="1313"/>
      <c r="I67" s="953"/>
      <c r="J67" s="956" t="s">
        <v>491</v>
      </c>
      <c r="K67" s="1313"/>
      <c r="L67" s="1313"/>
      <c r="M67" s="1313"/>
      <c r="N67" s="1313"/>
      <c r="O67" s="1313"/>
      <c r="P67" s="953"/>
      <c r="Q67" s="956"/>
      <c r="R67" s="1313"/>
      <c r="S67" s="1313"/>
      <c r="T67" s="1313"/>
      <c r="U67" s="1313"/>
      <c r="V67" s="1313"/>
      <c r="W67" s="1313"/>
      <c r="X67" s="1313"/>
      <c r="Y67" s="953"/>
      <c r="Z67" s="1315" t="s">
        <v>492</v>
      </c>
      <c r="AA67" s="1316"/>
      <c r="AB67" s="1316"/>
      <c r="AC67" s="1316"/>
      <c r="AD67" s="1316"/>
      <c r="AE67" s="1316"/>
      <c r="AF67" s="1316"/>
      <c r="AG67" s="1316"/>
      <c r="AH67" s="1317"/>
      <c r="AI67" s="1315" t="s">
        <v>493</v>
      </c>
      <c r="AJ67" s="1316"/>
      <c r="AK67" s="1316"/>
      <c r="AL67" s="1316"/>
      <c r="AM67" s="1316"/>
      <c r="AN67" s="1316"/>
      <c r="AO67" s="1316"/>
      <c r="AP67" s="1316"/>
      <c r="AQ67" s="1316"/>
      <c r="AR67" s="1316"/>
      <c r="AS67" s="1316"/>
      <c r="AT67" s="1316"/>
      <c r="AU67" s="1317"/>
      <c r="AV67" s="1315"/>
      <c r="AW67" s="1316"/>
      <c r="AX67" s="1316"/>
      <c r="AY67" s="1316"/>
      <c r="AZ67" s="1316"/>
      <c r="BA67" s="1316"/>
      <c r="BB67" s="1316"/>
      <c r="BC67" s="1316"/>
      <c r="BD67" s="1316"/>
      <c r="BE67" s="1316"/>
      <c r="BF67" s="1316"/>
      <c r="BG67" s="1317"/>
      <c r="BH67" s="1315"/>
      <c r="BI67" s="1316"/>
      <c r="BJ67" s="1316"/>
      <c r="BK67" s="1316"/>
      <c r="BL67" s="1316"/>
      <c r="BM67" s="1316"/>
      <c r="BN67" s="1316"/>
      <c r="BO67" s="1316"/>
      <c r="BP67" s="1316"/>
      <c r="BQ67" s="1316"/>
      <c r="BR67" s="1317"/>
      <c r="BS67" s="1315" t="s">
        <v>500</v>
      </c>
      <c r="BT67" s="1316"/>
      <c r="BU67" s="1316"/>
      <c r="BV67" s="1316"/>
      <c r="BW67" s="1316"/>
      <c r="BX67" s="1316"/>
      <c r="BY67" s="1316"/>
      <c r="BZ67" s="1316"/>
      <c r="CA67" s="1316"/>
      <c r="CB67" s="1316"/>
      <c r="CC67" s="1316"/>
    </row>
    <row r="68" spans="1:81" ht="6" customHeight="1">
      <c r="A68" s="1316"/>
      <c r="B68" s="1317"/>
      <c r="C68" s="956"/>
      <c r="D68" s="1313"/>
      <c r="E68" s="1313"/>
      <c r="F68" s="1313"/>
      <c r="G68" s="1313"/>
      <c r="H68" s="1313"/>
      <c r="I68" s="953"/>
      <c r="J68" s="956"/>
      <c r="K68" s="1313"/>
      <c r="L68" s="1313"/>
      <c r="M68" s="1313"/>
      <c r="N68" s="1313"/>
      <c r="O68" s="1313"/>
      <c r="P68" s="953"/>
      <c r="Q68" s="956" t="s">
        <v>501</v>
      </c>
      <c r="R68" s="1313"/>
      <c r="S68" s="1313"/>
      <c r="T68" s="1313"/>
      <c r="U68" s="1313"/>
      <c r="V68" s="1313"/>
      <c r="W68" s="1313"/>
      <c r="X68" s="1313"/>
      <c r="Y68" s="953"/>
      <c r="Z68" s="1315"/>
      <c r="AA68" s="1316"/>
      <c r="AB68" s="1316"/>
      <c r="AC68" s="1316"/>
      <c r="AD68" s="1316"/>
      <c r="AE68" s="1316"/>
      <c r="AF68" s="1316"/>
      <c r="AG68" s="1316"/>
      <c r="AH68" s="1317"/>
      <c r="AI68" s="1315"/>
      <c r="AJ68" s="1316"/>
      <c r="AK68" s="1316"/>
      <c r="AL68" s="1316"/>
      <c r="AM68" s="1316"/>
      <c r="AN68" s="1316"/>
      <c r="AO68" s="1316"/>
      <c r="AP68" s="1316"/>
      <c r="AQ68" s="1316"/>
      <c r="AR68" s="1316"/>
      <c r="AS68" s="1316"/>
      <c r="AT68" s="1316"/>
      <c r="AU68" s="1317"/>
      <c r="AV68" s="1315" t="s">
        <v>983</v>
      </c>
      <c r="AW68" s="1316"/>
      <c r="AX68" s="1316"/>
      <c r="AY68" s="1316"/>
      <c r="AZ68" s="1316"/>
      <c r="BA68" s="1316"/>
      <c r="BB68" s="1316"/>
      <c r="BC68" s="1316"/>
      <c r="BD68" s="1316"/>
      <c r="BE68" s="1316"/>
      <c r="BF68" s="1316"/>
      <c r="BG68" s="1317"/>
      <c r="BH68" s="1315" t="s">
        <v>984</v>
      </c>
      <c r="BI68" s="1316"/>
      <c r="BJ68" s="1316"/>
      <c r="BK68" s="1316"/>
      <c r="BL68" s="1316"/>
      <c r="BM68" s="1316"/>
      <c r="BN68" s="1316"/>
      <c r="BO68" s="1316"/>
      <c r="BP68" s="1316"/>
      <c r="BQ68" s="1316"/>
      <c r="BR68" s="1317"/>
      <c r="BS68" s="1315"/>
      <c r="BT68" s="1316"/>
      <c r="BU68" s="1316"/>
      <c r="BV68" s="1316"/>
      <c r="BW68" s="1316"/>
      <c r="BX68" s="1316"/>
      <c r="BY68" s="1316"/>
      <c r="BZ68" s="1316"/>
      <c r="CA68" s="1316"/>
      <c r="CB68" s="1316"/>
      <c r="CC68" s="1316"/>
    </row>
    <row r="69" spans="1:81" ht="6" customHeight="1">
      <c r="A69" s="1316"/>
      <c r="B69" s="1317"/>
      <c r="C69" s="359"/>
      <c r="D69" s="377"/>
      <c r="E69" s="377"/>
      <c r="F69" s="377"/>
      <c r="G69" s="377"/>
      <c r="H69" s="377"/>
      <c r="I69" s="356"/>
      <c r="J69" s="956" t="s">
        <v>685</v>
      </c>
      <c r="K69" s="1313"/>
      <c r="L69" s="1313"/>
      <c r="M69" s="1313"/>
      <c r="N69" s="1313"/>
      <c r="O69" s="1313"/>
      <c r="P69" s="953"/>
      <c r="Q69" s="956"/>
      <c r="R69" s="1313"/>
      <c r="S69" s="1313"/>
      <c r="T69" s="1313"/>
      <c r="U69" s="1313"/>
      <c r="V69" s="1313"/>
      <c r="W69" s="1313"/>
      <c r="X69" s="1313"/>
      <c r="Y69" s="953"/>
      <c r="Z69" s="1315" t="s">
        <v>985</v>
      </c>
      <c r="AA69" s="1316"/>
      <c r="AB69" s="1316"/>
      <c r="AC69" s="1316"/>
      <c r="AD69" s="1316"/>
      <c r="AE69" s="1316"/>
      <c r="AF69" s="1316"/>
      <c r="AG69" s="1316"/>
      <c r="AH69" s="1317"/>
      <c r="AI69" s="1315" t="s">
        <v>986</v>
      </c>
      <c r="AJ69" s="1316"/>
      <c r="AK69" s="1316"/>
      <c r="AL69" s="1316"/>
      <c r="AM69" s="1316"/>
      <c r="AN69" s="1316"/>
      <c r="AO69" s="1316"/>
      <c r="AP69" s="1316"/>
      <c r="AQ69" s="1316"/>
      <c r="AR69" s="1316"/>
      <c r="AS69" s="1316"/>
      <c r="AT69" s="1316"/>
      <c r="AU69" s="1317"/>
      <c r="AV69" s="1315"/>
      <c r="AW69" s="1316"/>
      <c r="AX69" s="1316"/>
      <c r="AY69" s="1316"/>
      <c r="AZ69" s="1316"/>
      <c r="BA69" s="1316"/>
      <c r="BB69" s="1316"/>
      <c r="BC69" s="1316"/>
      <c r="BD69" s="1316"/>
      <c r="BE69" s="1316"/>
      <c r="BF69" s="1316"/>
      <c r="BG69" s="1317"/>
      <c r="BH69" s="1315"/>
      <c r="BI69" s="1316"/>
      <c r="BJ69" s="1316"/>
      <c r="BK69" s="1316"/>
      <c r="BL69" s="1316"/>
      <c r="BM69" s="1316"/>
      <c r="BN69" s="1316"/>
      <c r="BO69" s="1316"/>
      <c r="BP69" s="1316"/>
      <c r="BQ69" s="1316"/>
      <c r="BR69" s="1317"/>
      <c r="BS69" s="1315" t="s">
        <v>987</v>
      </c>
      <c r="BT69" s="1316"/>
      <c r="BU69" s="1316"/>
      <c r="BV69" s="1316"/>
      <c r="BW69" s="1316"/>
      <c r="BX69" s="1316"/>
      <c r="BY69" s="1316"/>
      <c r="BZ69" s="1316"/>
      <c r="CA69" s="1316"/>
      <c r="CB69" s="1316"/>
      <c r="CC69" s="1316"/>
    </row>
    <row r="70" spans="1:81" ht="6" customHeight="1">
      <c r="A70" s="1316"/>
      <c r="B70" s="1317"/>
      <c r="C70" s="359"/>
      <c r="D70" s="377"/>
      <c r="E70" s="377"/>
      <c r="F70" s="377"/>
      <c r="G70" s="377"/>
      <c r="H70" s="377"/>
      <c r="I70" s="356"/>
      <c r="J70" s="956"/>
      <c r="K70" s="1313"/>
      <c r="L70" s="1313"/>
      <c r="M70" s="1313"/>
      <c r="N70" s="1313"/>
      <c r="O70" s="1313"/>
      <c r="P70" s="953"/>
      <c r="Q70" s="956" t="s">
        <v>671</v>
      </c>
      <c r="R70" s="1313"/>
      <c r="S70" s="1313"/>
      <c r="T70" s="1313"/>
      <c r="U70" s="1313"/>
      <c r="V70" s="1313"/>
      <c r="W70" s="1313"/>
      <c r="X70" s="1313"/>
      <c r="Y70" s="953"/>
      <c r="Z70" s="1315"/>
      <c r="AA70" s="1316"/>
      <c r="AB70" s="1316"/>
      <c r="AC70" s="1316"/>
      <c r="AD70" s="1316"/>
      <c r="AE70" s="1316"/>
      <c r="AF70" s="1316"/>
      <c r="AG70" s="1316"/>
      <c r="AH70" s="1317"/>
      <c r="AI70" s="1315"/>
      <c r="AJ70" s="1316"/>
      <c r="AK70" s="1316"/>
      <c r="AL70" s="1316"/>
      <c r="AM70" s="1316"/>
      <c r="AN70" s="1316"/>
      <c r="AO70" s="1316"/>
      <c r="AP70" s="1316"/>
      <c r="AQ70" s="1316"/>
      <c r="AR70" s="1316"/>
      <c r="AS70" s="1316"/>
      <c r="AT70" s="1316"/>
      <c r="AU70" s="1317"/>
      <c r="AV70" s="1315" t="s">
        <v>223</v>
      </c>
      <c r="AW70" s="1316"/>
      <c r="AX70" s="1316"/>
      <c r="AY70" s="1316"/>
      <c r="AZ70" s="1316"/>
      <c r="BA70" s="1316"/>
      <c r="BB70" s="1316"/>
      <c r="BC70" s="1316"/>
      <c r="BD70" s="1316"/>
      <c r="BE70" s="1316"/>
      <c r="BF70" s="1316"/>
      <c r="BG70" s="1317"/>
      <c r="BH70" s="1315" t="s">
        <v>985</v>
      </c>
      <c r="BI70" s="1316"/>
      <c r="BJ70" s="1316"/>
      <c r="BK70" s="1316"/>
      <c r="BL70" s="1316"/>
      <c r="BM70" s="1316"/>
      <c r="BN70" s="1316"/>
      <c r="BO70" s="1316"/>
      <c r="BP70" s="1316"/>
      <c r="BQ70" s="1316"/>
      <c r="BR70" s="1317"/>
      <c r="BS70" s="1315"/>
      <c r="BT70" s="1316"/>
      <c r="BU70" s="1316"/>
      <c r="BV70" s="1316"/>
      <c r="BW70" s="1316"/>
      <c r="BX70" s="1316"/>
      <c r="BY70" s="1316"/>
      <c r="BZ70" s="1316"/>
      <c r="CA70" s="1316"/>
      <c r="CB70" s="1316"/>
      <c r="CC70" s="1316"/>
    </row>
    <row r="71" spans="1:81" ht="6" customHeight="1">
      <c r="A71" s="1316"/>
      <c r="B71" s="1317"/>
      <c r="C71" s="359"/>
      <c r="D71" s="377"/>
      <c r="E71" s="377"/>
      <c r="F71" s="377"/>
      <c r="G71" s="377"/>
      <c r="H71" s="377"/>
      <c r="I71" s="356"/>
      <c r="J71" s="956" t="s">
        <v>1225</v>
      </c>
      <c r="K71" s="1313"/>
      <c r="L71" s="1313"/>
      <c r="M71" s="1313"/>
      <c r="N71" s="1313"/>
      <c r="O71" s="1313"/>
      <c r="P71" s="953"/>
      <c r="Q71" s="956"/>
      <c r="R71" s="1313"/>
      <c r="S71" s="1313"/>
      <c r="T71" s="1313"/>
      <c r="U71" s="1313"/>
      <c r="V71" s="1313"/>
      <c r="W71" s="1313"/>
      <c r="X71" s="1313"/>
      <c r="Y71" s="953"/>
      <c r="Z71" s="1315" t="s">
        <v>224</v>
      </c>
      <c r="AA71" s="1316"/>
      <c r="AB71" s="1316"/>
      <c r="AC71" s="1316"/>
      <c r="AD71" s="1316"/>
      <c r="AE71" s="1316"/>
      <c r="AF71" s="1316"/>
      <c r="AG71" s="1316"/>
      <c r="AH71" s="1317"/>
      <c r="AI71" s="1315" t="s">
        <v>225</v>
      </c>
      <c r="AJ71" s="1316"/>
      <c r="AK71" s="1316"/>
      <c r="AL71" s="1316"/>
      <c r="AM71" s="1316"/>
      <c r="AN71" s="1316"/>
      <c r="AO71" s="1316"/>
      <c r="AP71" s="1316"/>
      <c r="AQ71" s="1316"/>
      <c r="AR71" s="1316"/>
      <c r="AS71" s="1316"/>
      <c r="AT71" s="1316"/>
      <c r="AU71" s="1317"/>
      <c r="AV71" s="1315"/>
      <c r="AW71" s="1316"/>
      <c r="AX71" s="1316"/>
      <c r="AY71" s="1316"/>
      <c r="AZ71" s="1316"/>
      <c r="BA71" s="1316"/>
      <c r="BB71" s="1316"/>
      <c r="BC71" s="1316"/>
      <c r="BD71" s="1316"/>
      <c r="BE71" s="1316"/>
      <c r="BF71" s="1316"/>
      <c r="BG71" s="1317"/>
      <c r="BH71" s="1315"/>
      <c r="BI71" s="1316"/>
      <c r="BJ71" s="1316"/>
      <c r="BK71" s="1316"/>
      <c r="BL71" s="1316"/>
      <c r="BM71" s="1316"/>
      <c r="BN71" s="1316"/>
      <c r="BO71" s="1316"/>
      <c r="BP71" s="1316"/>
      <c r="BQ71" s="1316"/>
      <c r="BR71" s="1317"/>
      <c r="BS71" s="383"/>
      <c r="BT71" s="372"/>
      <c r="BU71" s="372"/>
      <c r="BV71" s="372"/>
      <c r="BW71" s="372"/>
      <c r="BX71" s="372"/>
      <c r="BY71" s="372"/>
      <c r="BZ71" s="372"/>
      <c r="CA71" s="372"/>
      <c r="CB71" s="372"/>
      <c r="CC71" s="372"/>
    </row>
    <row r="72" spans="1:81" ht="6" customHeight="1">
      <c r="A72" s="1316"/>
      <c r="B72" s="1317"/>
      <c r="C72" s="359"/>
      <c r="D72" s="377"/>
      <c r="E72" s="377"/>
      <c r="F72" s="377"/>
      <c r="G72" s="377"/>
      <c r="H72" s="377"/>
      <c r="I72" s="356"/>
      <c r="J72" s="956"/>
      <c r="K72" s="1313"/>
      <c r="L72" s="1313"/>
      <c r="M72" s="1313"/>
      <c r="N72" s="1313"/>
      <c r="O72" s="1313"/>
      <c r="P72" s="953"/>
      <c r="Q72" s="956" t="s">
        <v>226</v>
      </c>
      <c r="R72" s="1313"/>
      <c r="S72" s="1313"/>
      <c r="T72" s="1313"/>
      <c r="U72" s="1313"/>
      <c r="V72" s="1313"/>
      <c r="W72" s="1313"/>
      <c r="X72" s="1313"/>
      <c r="Y72" s="953"/>
      <c r="Z72" s="1315"/>
      <c r="AA72" s="1316"/>
      <c r="AB72" s="1316"/>
      <c r="AC72" s="1316"/>
      <c r="AD72" s="1316"/>
      <c r="AE72" s="1316"/>
      <c r="AF72" s="1316"/>
      <c r="AG72" s="1316"/>
      <c r="AH72" s="1317"/>
      <c r="AI72" s="1315"/>
      <c r="AJ72" s="1316"/>
      <c r="AK72" s="1316"/>
      <c r="AL72" s="1316"/>
      <c r="AM72" s="1316"/>
      <c r="AN72" s="1316"/>
      <c r="AO72" s="1316"/>
      <c r="AP72" s="1316"/>
      <c r="AQ72" s="1316"/>
      <c r="AR72" s="1316"/>
      <c r="AS72" s="1316"/>
      <c r="AT72" s="1316"/>
      <c r="AU72" s="1317"/>
      <c r="AV72" s="1315" t="s">
        <v>971</v>
      </c>
      <c r="AW72" s="1316"/>
      <c r="AX72" s="1316"/>
      <c r="AY72" s="1316"/>
      <c r="AZ72" s="1316"/>
      <c r="BA72" s="1316"/>
      <c r="BB72" s="1316"/>
      <c r="BC72" s="1316"/>
      <c r="BD72" s="1316"/>
      <c r="BE72" s="1316"/>
      <c r="BF72" s="1316"/>
      <c r="BG72" s="1317"/>
      <c r="BH72" s="1315" t="s">
        <v>835</v>
      </c>
      <c r="BI72" s="1316"/>
      <c r="BJ72" s="1316"/>
      <c r="BK72" s="1316"/>
      <c r="BL72" s="1316"/>
      <c r="BM72" s="1316"/>
      <c r="BN72" s="1316"/>
      <c r="BO72" s="1316"/>
      <c r="BP72" s="1316"/>
      <c r="BQ72" s="1316"/>
      <c r="BR72" s="1317"/>
      <c r="BS72" s="383"/>
      <c r="BT72" s="372"/>
      <c r="BU72" s="372"/>
      <c r="BV72" s="372"/>
      <c r="BW72" s="372"/>
      <c r="BX72" s="372"/>
      <c r="BY72" s="372"/>
      <c r="BZ72" s="372"/>
      <c r="CA72" s="372"/>
      <c r="CB72" s="372"/>
      <c r="CC72" s="372"/>
    </row>
    <row r="73" spans="1:81" ht="6" customHeight="1">
      <c r="A73" s="1316"/>
      <c r="B73" s="1317"/>
      <c r="C73" s="359"/>
      <c r="D73" s="377"/>
      <c r="E73" s="377"/>
      <c r="F73" s="377"/>
      <c r="G73" s="377"/>
      <c r="H73" s="377"/>
      <c r="I73" s="356"/>
      <c r="J73" s="359"/>
      <c r="K73" s="377"/>
      <c r="L73" s="377"/>
      <c r="M73" s="377"/>
      <c r="N73" s="377"/>
      <c r="O73" s="377"/>
      <c r="P73" s="356"/>
      <c r="Q73" s="956"/>
      <c r="R73" s="1313"/>
      <c r="S73" s="1313"/>
      <c r="T73" s="1313"/>
      <c r="U73" s="1313"/>
      <c r="V73" s="1313"/>
      <c r="W73" s="1313"/>
      <c r="X73" s="1313"/>
      <c r="Y73" s="953"/>
      <c r="Z73" s="383"/>
      <c r="AA73" s="372"/>
      <c r="AB73" s="372"/>
      <c r="AC73" s="372"/>
      <c r="AD73" s="372"/>
      <c r="AE73" s="372"/>
      <c r="AF73" s="372"/>
      <c r="AG73" s="372"/>
      <c r="AH73" s="373"/>
      <c r="AI73" s="1315" t="s">
        <v>836</v>
      </c>
      <c r="AJ73" s="1316"/>
      <c r="AK73" s="1316"/>
      <c r="AL73" s="1316"/>
      <c r="AM73" s="1316"/>
      <c r="AN73" s="1316"/>
      <c r="AO73" s="1316"/>
      <c r="AP73" s="1316"/>
      <c r="AQ73" s="1316"/>
      <c r="AR73" s="1316"/>
      <c r="AS73" s="1316"/>
      <c r="AT73" s="1316"/>
      <c r="AU73" s="1317"/>
      <c r="AV73" s="1315"/>
      <c r="AW73" s="1316"/>
      <c r="AX73" s="1316"/>
      <c r="AY73" s="1316"/>
      <c r="AZ73" s="1316"/>
      <c r="BA73" s="1316"/>
      <c r="BB73" s="1316"/>
      <c r="BC73" s="1316"/>
      <c r="BD73" s="1316"/>
      <c r="BE73" s="1316"/>
      <c r="BF73" s="1316"/>
      <c r="BG73" s="1317"/>
      <c r="BH73" s="1315"/>
      <c r="BI73" s="1316"/>
      <c r="BJ73" s="1316"/>
      <c r="BK73" s="1316"/>
      <c r="BL73" s="1316"/>
      <c r="BM73" s="1316"/>
      <c r="BN73" s="1316"/>
      <c r="BO73" s="1316"/>
      <c r="BP73" s="1316"/>
      <c r="BQ73" s="1316"/>
      <c r="BR73" s="1317"/>
      <c r="BS73" s="372"/>
      <c r="BT73" s="372"/>
      <c r="BU73" s="372"/>
      <c r="BV73" s="372"/>
      <c r="BW73" s="372"/>
      <c r="BX73" s="372"/>
      <c r="BY73" s="372"/>
      <c r="BZ73" s="372"/>
      <c r="CA73" s="372"/>
      <c r="CB73" s="372"/>
      <c r="CC73" s="372"/>
    </row>
    <row r="74" spans="1:81" ht="6" customHeight="1">
      <c r="A74" s="1316"/>
      <c r="B74" s="1317"/>
      <c r="C74" s="360"/>
      <c r="D74" s="378"/>
      <c r="E74" s="378"/>
      <c r="F74" s="378"/>
      <c r="G74" s="378"/>
      <c r="H74" s="378"/>
      <c r="I74" s="357"/>
      <c r="J74" s="360"/>
      <c r="K74" s="378"/>
      <c r="L74" s="378"/>
      <c r="M74" s="378"/>
      <c r="N74" s="378"/>
      <c r="O74" s="378"/>
      <c r="P74" s="357"/>
      <c r="Q74" s="360"/>
      <c r="R74" s="378"/>
      <c r="S74" s="374"/>
      <c r="T74" s="374"/>
      <c r="U74" s="374"/>
      <c r="V74" s="374"/>
      <c r="W74" s="374"/>
      <c r="X74" s="374"/>
      <c r="Y74" s="375"/>
      <c r="Z74" s="384"/>
      <c r="AA74" s="374"/>
      <c r="AB74" s="374"/>
      <c r="AC74" s="374"/>
      <c r="AD74" s="374"/>
      <c r="AE74" s="374"/>
      <c r="AF74" s="374"/>
      <c r="AG74" s="374"/>
      <c r="AH74" s="375"/>
      <c r="AI74" s="1318"/>
      <c r="AJ74" s="1319"/>
      <c r="AK74" s="1319"/>
      <c r="AL74" s="1319"/>
      <c r="AM74" s="1319"/>
      <c r="AN74" s="1319"/>
      <c r="AO74" s="1319"/>
      <c r="AP74" s="1319"/>
      <c r="AQ74" s="1319"/>
      <c r="AR74" s="1319"/>
      <c r="AS74" s="1319"/>
      <c r="AT74" s="1319"/>
      <c r="AU74" s="1320"/>
      <c r="AV74" s="374"/>
      <c r="AW74" s="374"/>
      <c r="AX74" s="374"/>
      <c r="AY74" s="374"/>
      <c r="AZ74" s="374"/>
      <c r="BA74" s="374"/>
      <c r="BB74" s="374"/>
      <c r="BC74" s="374"/>
      <c r="BD74" s="374"/>
      <c r="BE74" s="374"/>
      <c r="BF74" s="374"/>
      <c r="BG74" s="375"/>
      <c r="BH74" s="384"/>
      <c r="BI74" s="374"/>
      <c r="BJ74" s="374"/>
      <c r="BK74" s="374"/>
      <c r="BL74" s="374"/>
      <c r="BM74" s="374"/>
      <c r="BN74" s="374"/>
      <c r="BO74" s="374"/>
      <c r="BP74" s="374"/>
      <c r="BQ74" s="374"/>
      <c r="BR74" s="375"/>
      <c r="BS74" s="374"/>
      <c r="BT74" s="374"/>
      <c r="BU74" s="374"/>
      <c r="BV74" s="374"/>
      <c r="BW74" s="374"/>
      <c r="BX74" s="374"/>
      <c r="BY74" s="374"/>
      <c r="BZ74" s="374"/>
      <c r="CA74" s="374"/>
      <c r="CB74" s="374"/>
      <c r="CC74" s="374"/>
    </row>
    <row r="75" spans="1:81" ht="6" customHeight="1">
      <c r="A75" s="1316"/>
      <c r="B75" s="1317"/>
      <c r="C75" s="955" t="s">
        <v>837</v>
      </c>
      <c r="D75" s="1312"/>
      <c r="E75" s="1312"/>
      <c r="F75" s="1312"/>
      <c r="G75" s="1312"/>
      <c r="H75" s="1312"/>
      <c r="I75" s="1312"/>
      <c r="J75" s="1312"/>
      <c r="K75" s="1312"/>
      <c r="L75" s="1312"/>
      <c r="M75" s="1312"/>
      <c r="N75" s="1312"/>
      <c r="O75" s="1312"/>
      <c r="P75" s="1312"/>
      <c r="Q75" s="1312"/>
      <c r="R75" s="1312"/>
      <c r="S75" s="1312"/>
      <c r="T75" s="1312"/>
      <c r="U75" s="1312"/>
      <c r="V75" s="1312"/>
      <c r="W75" s="1312"/>
      <c r="X75" s="1312"/>
      <c r="Y75" s="952"/>
      <c r="Z75" s="955" t="s">
        <v>442</v>
      </c>
      <c r="AA75" s="1312"/>
      <c r="AB75" s="1312"/>
      <c r="AC75" s="1312"/>
      <c r="AD75" s="1312"/>
      <c r="AE75" s="1312"/>
      <c r="AF75" s="1312"/>
      <c r="AG75" s="1312"/>
      <c r="AH75" s="952"/>
      <c r="AI75" s="955" t="s">
        <v>443</v>
      </c>
      <c r="AJ75" s="1312"/>
      <c r="AK75" s="1312"/>
      <c r="AL75" s="1312"/>
      <c r="AM75" s="1312"/>
      <c r="AN75" s="1312"/>
      <c r="AO75" s="1312"/>
      <c r="AP75" s="1312"/>
      <c r="AQ75" s="1312"/>
      <c r="AR75" s="1312"/>
      <c r="AS75" s="1312"/>
      <c r="AT75" s="1312"/>
      <c r="AU75" s="952"/>
      <c r="AV75" s="955" t="s">
        <v>837</v>
      </c>
      <c r="AW75" s="1312"/>
      <c r="AX75" s="1312"/>
      <c r="AY75" s="1312"/>
      <c r="AZ75" s="1312"/>
      <c r="BA75" s="1312"/>
      <c r="BB75" s="1312"/>
      <c r="BC75" s="1312"/>
      <c r="BD75" s="1312"/>
      <c r="BE75" s="1312"/>
      <c r="BF75" s="1312"/>
      <c r="BG75" s="952"/>
      <c r="BH75" s="955" t="s">
        <v>444</v>
      </c>
      <c r="BI75" s="1312"/>
      <c r="BJ75" s="1312"/>
      <c r="BK75" s="1312"/>
      <c r="BL75" s="1312"/>
      <c r="BM75" s="1312"/>
      <c r="BN75" s="1312"/>
      <c r="BO75" s="1312"/>
      <c r="BP75" s="1312"/>
      <c r="BQ75" s="1312"/>
      <c r="BR75" s="952"/>
      <c r="BS75" s="955" t="s">
        <v>837</v>
      </c>
      <c r="BT75" s="1312"/>
      <c r="BU75" s="1312"/>
      <c r="BV75" s="1312"/>
      <c r="BW75" s="1312"/>
      <c r="BX75" s="1312"/>
      <c r="BY75" s="1312"/>
      <c r="BZ75" s="1312"/>
      <c r="CA75" s="1312"/>
      <c r="CB75" s="1312"/>
      <c r="CC75" s="1312"/>
    </row>
    <row r="76" spans="1:81" ht="6" customHeight="1">
      <c r="A76" s="1316"/>
      <c r="B76" s="1317"/>
      <c r="C76" s="956"/>
      <c r="D76" s="1313"/>
      <c r="E76" s="1313"/>
      <c r="F76" s="1313"/>
      <c r="G76" s="1313"/>
      <c r="H76" s="1313"/>
      <c r="I76" s="1313"/>
      <c r="J76" s="1313"/>
      <c r="K76" s="1313"/>
      <c r="L76" s="1313"/>
      <c r="M76" s="1313"/>
      <c r="N76" s="1313"/>
      <c r="O76" s="1313"/>
      <c r="P76" s="1313"/>
      <c r="Q76" s="1313"/>
      <c r="R76" s="1313"/>
      <c r="S76" s="1313"/>
      <c r="T76" s="1313"/>
      <c r="U76" s="1313"/>
      <c r="V76" s="1313"/>
      <c r="W76" s="1313"/>
      <c r="X76" s="1313"/>
      <c r="Y76" s="953"/>
      <c r="Z76" s="956"/>
      <c r="AA76" s="1313"/>
      <c r="AB76" s="1313"/>
      <c r="AC76" s="1313"/>
      <c r="AD76" s="1313"/>
      <c r="AE76" s="1313"/>
      <c r="AF76" s="1313"/>
      <c r="AG76" s="1313"/>
      <c r="AH76" s="953"/>
      <c r="AI76" s="956"/>
      <c r="AJ76" s="1313"/>
      <c r="AK76" s="1313"/>
      <c r="AL76" s="1313"/>
      <c r="AM76" s="1313"/>
      <c r="AN76" s="1313"/>
      <c r="AO76" s="1313"/>
      <c r="AP76" s="1313"/>
      <c r="AQ76" s="1313"/>
      <c r="AR76" s="1313"/>
      <c r="AS76" s="1313"/>
      <c r="AT76" s="1313"/>
      <c r="AU76" s="953"/>
      <c r="AV76" s="956"/>
      <c r="AW76" s="1313"/>
      <c r="AX76" s="1313"/>
      <c r="AY76" s="1313"/>
      <c r="AZ76" s="1313"/>
      <c r="BA76" s="1313"/>
      <c r="BB76" s="1313"/>
      <c r="BC76" s="1313"/>
      <c r="BD76" s="1313"/>
      <c r="BE76" s="1313"/>
      <c r="BF76" s="1313"/>
      <c r="BG76" s="953"/>
      <c r="BH76" s="956"/>
      <c r="BI76" s="1313"/>
      <c r="BJ76" s="1313"/>
      <c r="BK76" s="1313"/>
      <c r="BL76" s="1313"/>
      <c r="BM76" s="1313"/>
      <c r="BN76" s="1313"/>
      <c r="BO76" s="1313"/>
      <c r="BP76" s="1313"/>
      <c r="BQ76" s="1313"/>
      <c r="BR76" s="953"/>
      <c r="BS76" s="956"/>
      <c r="BT76" s="1313"/>
      <c r="BU76" s="1313"/>
      <c r="BV76" s="1313"/>
      <c r="BW76" s="1313"/>
      <c r="BX76" s="1313"/>
      <c r="BY76" s="1313"/>
      <c r="BZ76" s="1313"/>
      <c r="CA76" s="1313"/>
      <c r="CB76" s="1313"/>
      <c r="CC76" s="1313"/>
    </row>
    <row r="77" spans="1:81" ht="6" customHeight="1">
      <c r="A77" s="1319"/>
      <c r="B77" s="1320"/>
      <c r="C77" s="957"/>
      <c r="D77" s="1314"/>
      <c r="E77" s="1314"/>
      <c r="F77" s="1314"/>
      <c r="G77" s="1314"/>
      <c r="H77" s="1314"/>
      <c r="I77" s="1314"/>
      <c r="J77" s="1314"/>
      <c r="K77" s="1314"/>
      <c r="L77" s="1314"/>
      <c r="M77" s="1314"/>
      <c r="N77" s="1314"/>
      <c r="O77" s="1314"/>
      <c r="P77" s="1314"/>
      <c r="Q77" s="1314"/>
      <c r="R77" s="1314"/>
      <c r="S77" s="1314"/>
      <c r="T77" s="1314"/>
      <c r="U77" s="1314"/>
      <c r="V77" s="1314"/>
      <c r="W77" s="1314"/>
      <c r="X77" s="1314"/>
      <c r="Y77" s="954"/>
      <c r="Z77" s="957"/>
      <c r="AA77" s="1314"/>
      <c r="AB77" s="1314"/>
      <c r="AC77" s="1314"/>
      <c r="AD77" s="1314"/>
      <c r="AE77" s="1314"/>
      <c r="AF77" s="1314"/>
      <c r="AG77" s="1314"/>
      <c r="AH77" s="954"/>
      <c r="AI77" s="957"/>
      <c r="AJ77" s="1314"/>
      <c r="AK77" s="1314"/>
      <c r="AL77" s="1314"/>
      <c r="AM77" s="1314"/>
      <c r="AN77" s="1314"/>
      <c r="AO77" s="1314"/>
      <c r="AP77" s="1314"/>
      <c r="AQ77" s="1314"/>
      <c r="AR77" s="1314"/>
      <c r="AS77" s="1314"/>
      <c r="AT77" s="1314"/>
      <c r="AU77" s="954"/>
      <c r="AV77" s="957"/>
      <c r="AW77" s="1314"/>
      <c r="AX77" s="1314"/>
      <c r="AY77" s="1314"/>
      <c r="AZ77" s="1314"/>
      <c r="BA77" s="1314"/>
      <c r="BB77" s="1314"/>
      <c r="BC77" s="1314"/>
      <c r="BD77" s="1314"/>
      <c r="BE77" s="1314"/>
      <c r="BF77" s="1314"/>
      <c r="BG77" s="954"/>
      <c r="BH77" s="957"/>
      <c r="BI77" s="1314"/>
      <c r="BJ77" s="1314"/>
      <c r="BK77" s="1314"/>
      <c r="BL77" s="1314"/>
      <c r="BM77" s="1314"/>
      <c r="BN77" s="1314"/>
      <c r="BO77" s="1314"/>
      <c r="BP77" s="1314"/>
      <c r="BQ77" s="1314"/>
      <c r="BR77" s="954"/>
      <c r="BS77" s="957"/>
      <c r="BT77" s="1314"/>
      <c r="BU77" s="1314"/>
      <c r="BV77" s="1314"/>
      <c r="BW77" s="1314"/>
      <c r="BX77" s="1314"/>
      <c r="BY77" s="1314"/>
      <c r="BZ77" s="1314"/>
      <c r="CA77" s="1314"/>
      <c r="CB77" s="1314"/>
      <c r="CC77" s="1314"/>
    </row>
    <row r="78" spans="1:81" ht="13.35" customHeight="1">
      <c r="A78" s="369"/>
      <c r="B78" s="369"/>
      <c r="C78" s="1311"/>
      <c r="D78" s="1311"/>
      <c r="E78" s="1311"/>
      <c r="F78" s="1311"/>
      <c r="G78" s="1311"/>
      <c r="H78" s="1311"/>
      <c r="I78" s="382"/>
      <c r="J78" s="1311"/>
      <c r="K78" s="1311"/>
      <c r="L78" s="1311"/>
      <c r="M78" s="1311"/>
      <c r="N78" s="1311"/>
      <c r="O78" s="1311"/>
      <c r="P78" s="382"/>
      <c r="Q78" s="1311"/>
      <c r="R78" s="1311"/>
      <c r="S78" s="1311"/>
      <c r="T78" s="1311"/>
      <c r="U78" s="1311"/>
      <c r="V78" s="1311"/>
      <c r="W78" s="1311"/>
      <c r="X78" s="1311"/>
      <c r="Y78" s="382"/>
      <c r="Z78" s="1311"/>
      <c r="AA78" s="1311"/>
      <c r="AB78" s="1311"/>
      <c r="AC78" s="1311"/>
      <c r="AD78" s="1311"/>
      <c r="AE78" s="1311"/>
      <c r="AF78" s="1311"/>
      <c r="AG78" s="1311"/>
      <c r="AH78" s="382"/>
      <c r="AI78" s="1311"/>
      <c r="AJ78" s="1311"/>
      <c r="AK78" s="1311"/>
      <c r="AL78" s="1311"/>
      <c r="AM78" s="1311"/>
      <c r="AN78" s="1311"/>
      <c r="AO78" s="1311"/>
      <c r="AP78" s="1311"/>
      <c r="AQ78" s="1311"/>
      <c r="AR78" s="1311"/>
      <c r="AS78" s="1311"/>
      <c r="AT78" s="1311"/>
      <c r="AU78" s="382"/>
      <c r="AV78" s="1311"/>
      <c r="AW78" s="1311"/>
      <c r="AX78" s="1311"/>
      <c r="AY78" s="1311"/>
      <c r="AZ78" s="1311"/>
      <c r="BA78" s="1311"/>
      <c r="BB78" s="1311"/>
      <c r="BC78" s="1311"/>
      <c r="BD78" s="1311"/>
      <c r="BE78" s="1311"/>
      <c r="BF78" s="1311"/>
      <c r="BG78" s="382"/>
      <c r="BH78" s="1311"/>
      <c r="BI78" s="1311"/>
      <c r="BJ78" s="1311"/>
      <c r="BK78" s="1311"/>
      <c r="BL78" s="1311"/>
      <c r="BM78" s="1311"/>
      <c r="BN78" s="1311"/>
      <c r="BO78" s="1311"/>
      <c r="BP78" s="1311"/>
      <c r="BQ78" s="1311"/>
      <c r="BR78" s="382"/>
      <c r="BS78" s="1311"/>
      <c r="BT78" s="1311"/>
      <c r="BU78" s="1311"/>
      <c r="BV78" s="1311"/>
      <c r="BW78" s="1311"/>
      <c r="BX78" s="1311"/>
      <c r="BY78" s="1311"/>
      <c r="BZ78" s="1311"/>
      <c r="CA78" s="1311"/>
      <c r="CB78" s="1311"/>
      <c r="CC78" s="382"/>
    </row>
    <row r="79" spans="1:81" ht="13.35" customHeight="1">
      <c r="A79" s="369">
        <v>2013</v>
      </c>
      <c r="B79" s="369" t="s">
        <v>50</v>
      </c>
      <c r="C79" s="1305">
        <v>21123</v>
      </c>
      <c r="D79" s="1305"/>
      <c r="E79" s="1305"/>
      <c r="F79" s="1305"/>
      <c r="G79" s="1305"/>
      <c r="H79" s="1309"/>
      <c r="I79" s="1309"/>
      <c r="J79" s="1305">
        <v>23640</v>
      </c>
      <c r="K79" s="1305"/>
      <c r="L79" s="1305"/>
      <c r="M79" s="1305"/>
      <c r="N79" s="1305"/>
      <c r="O79" s="1309"/>
      <c r="P79" s="1309"/>
      <c r="Q79" s="1305">
        <v>1247</v>
      </c>
      <c r="R79" s="1305"/>
      <c r="S79" s="1305"/>
      <c r="T79" s="1305"/>
      <c r="U79" s="1305"/>
      <c r="V79" s="1305"/>
      <c r="W79" s="1305"/>
      <c r="X79" s="1305"/>
      <c r="Y79" s="1305"/>
      <c r="Z79" s="1305">
        <v>2052</v>
      </c>
      <c r="AA79" s="1305"/>
      <c r="AB79" s="1305"/>
      <c r="AC79" s="1305"/>
      <c r="AD79" s="1305"/>
      <c r="AE79" s="1305"/>
      <c r="AF79" s="1305"/>
      <c r="AG79" s="1305"/>
      <c r="AH79" s="1305"/>
      <c r="AI79" s="1306">
        <v>176</v>
      </c>
      <c r="AJ79" s="1306"/>
      <c r="AK79" s="1306"/>
      <c r="AL79" s="1306"/>
      <c r="AM79" s="1306"/>
      <c r="AN79" s="1306"/>
      <c r="AO79" s="1306"/>
      <c r="AP79" s="1306"/>
      <c r="AQ79" s="1306"/>
      <c r="AR79" s="1306"/>
      <c r="AS79" s="1306"/>
      <c r="AT79" s="1306"/>
      <c r="AU79" s="1306"/>
      <c r="AV79" s="1306">
        <v>41</v>
      </c>
      <c r="AW79" s="1306"/>
      <c r="AX79" s="1306"/>
      <c r="AY79" s="1306"/>
      <c r="AZ79" s="1306"/>
      <c r="BA79" s="1306"/>
      <c r="BB79" s="1306"/>
      <c r="BC79" s="1306"/>
      <c r="BD79" s="1306"/>
      <c r="BE79" s="1306"/>
      <c r="BF79" s="381"/>
      <c r="BG79" s="382"/>
      <c r="BH79" s="1306">
        <v>14722</v>
      </c>
      <c r="BI79" s="1306"/>
      <c r="BJ79" s="1306"/>
      <c r="BK79" s="1306"/>
      <c r="BL79" s="1306"/>
      <c r="BM79" s="1306"/>
      <c r="BN79" s="1306"/>
      <c r="BO79" s="1306"/>
      <c r="BP79" s="1306"/>
      <c r="BQ79" s="1306"/>
      <c r="BR79" s="1306"/>
      <c r="BS79" s="1305">
        <v>8886</v>
      </c>
      <c r="BT79" s="1305"/>
      <c r="BU79" s="1305"/>
      <c r="BV79" s="1305"/>
      <c r="BW79" s="1305"/>
      <c r="BX79" s="1305"/>
      <c r="BY79" s="1305"/>
      <c r="BZ79" s="1305"/>
      <c r="CA79" s="1305"/>
      <c r="CB79" s="382"/>
      <c r="CC79" s="382"/>
    </row>
    <row r="80" spans="1:81" ht="13.35" customHeight="1">
      <c r="A80" s="369"/>
      <c r="B80" s="369" t="s">
        <v>242</v>
      </c>
      <c r="C80" s="1305">
        <v>22596</v>
      </c>
      <c r="D80" s="1305"/>
      <c r="E80" s="1305"/>
      <c r="F80" s="1305"/>
      <c r="G80" s="1305"/>
      <c r="H80" s="1309"/>
      <c r="I80" s="1309"/>
      <c r="J80" s="1305">
        <v>26258</v>
      </c>
      <c r="K80" s="1305"/>
      <c r="L80" s="1305"/>
      <c r="M80" s="1305"/>
      <c r="N80" s="1305"/>
      <c r="O80" s="1309"/>
      <c r="P80" s="1309"/>
      <c r="Q80" s="1305">
        <v>1824</v>
      </c>
      <c r="R80" s="1305"/>
      <c r="S80" s="1305"/>
      <c r="T80" s="1305"/>
      <c r="U80" s="1305"/>
      <c r="V80" s="1305"/>
      <c r="W80" s="1305"/>
      <c r="X80" s="1305"/>
      <c r="Y80" s="1305"/>
      <c r="Z80" s="1305">
        <v>2057</v>
      </c>
      <c r="AA80" s="1305"/>
      <c r="AB80" s="1305"/>
      <c r="AC80" s="1305"/>
      <c r="AD80" s="1305"/>
      <c r="AE80" s="1305"/>
      <c r="AF80" s="1305"/>
      <c r="AG80" s="1305"/>
      <c r="AH80" s="1305"/>
      <c r="AI80" s="1306">
        <v>191</v>
      </c>
      <c r="AJ80" s="1306"/>
      <c r="AK80" s="1306"/>
      <c r="AL80" s="1306"/>
      <c r="AM80" s="1306"/>
      <c r="AN80" s="1306"/>
      <c r="AO80" s="1306"/>
      <c r="AP80" s="1306"/>
      <c r="AQ80" s="1306"/>
      <c r="AR80" s="1306"/>
      <c r="AS80" s="1306"/>
      <c r="AT80" s="1306"/>
      <c r="AU80" s="1306"/>
      <c r="AV80" s="1306">
        <v>42</v>
      </c>
      <c r="AW80" s="1306"/>
      <c r="AX80" s="1306"/>
      <c r="AY80" s="1306"/>
      <c r="AZ80" s="1306"/>
      <c r="BA80" s="1306"/>
      <c r="BB80" s="1306"/>
      <c r="BC80" s="1306"/>
      <c r="BD80" s="1306"/>
      <c r="BE80" s="1306"/>
      <c r="BF80" s="381"/>
      <c r="BG80" s="382"/>
      <c r="BH80" s="1306">
        <v>13958</v>
      </c>
      <c r="BI80" s="1306"/>
      <c r="BJ80" s="1306"/>
      <c r="BK80" s="1306"/>
      <c r="BL80" s="1306"/>
      <c r="BM80" s="1306"/>
      <c r="BN80" s="1306"/>
      <c r="BO80" s="1306"/>
      <c r="BP80" s="1306"/>
      <c r="BQ80" s="1306"/>
      <c r="BR80" s="1306"/>
      <c r="BS80" s="1305">
        <v>9363</v>
      </c>
      <c r="BT80" s="1305"/>
      <c r="BU80" s="1305"/>
      <c r="BV80" s="1305"/>
      <c r="BW80" s="1305"/>
      <c r="BX80" s="1305"/>
      <c r="BY80" s="1305"/>
      <c r="BZ80" s="1305"/>
      <c r="CA80" s="1305"/>
      <c r="CB80" s="382"/>
      <c r="CC80" s="382"/>
    </row>
    <row r="81" spans="1:81" ht="13.35" customHeight="1">
      <c r="A81" s="369"/>
      <c r="B81" s="369" t="s">
        <v>409</v>
      </c>
      <c r="C81" s="1305">
        <v>19064</v>
      </c>
      <c r="D81" s="1305"/>
      <c r="E81" s="1305"/>
      <c r="F81" s="1305"/>
      <c r="G81" s="1305"/>
      <c r="H81" s="1309"/>
      <c r="I81" s="1309"/>
      <c r="J81" s="1305">
        <v>21168</v>
      </c>
      <c r="K81" s="1305"/>
      <c r="L81" s="1305"/>
      <c r="M81" s="1305"/>
      <c r="N81" s="1305"/>
      <c r="O81" s="1309"/>
      <c r="P81" s="1309"/>
      <c r="Q81" s="1305">
        <v>1611</v>
      </c>
      <c r="R81" s="1305"/>
      <c r="S81" s="1305"/>
      <c r="T81" s="1305"/>
      <c r="U81" s="1305"/>
      <c r="V81" s="1305"/>
      <c r="W81" s="1305"/>
      <c r="X81" s="1305"/>
      <c r="Y81" s="1305"/>
      <c r="Z81" s="1305">
        <v>1933</v>
      </c>
      <c r="AA81" s="1305"/>
      <c r="AB81" s="1305"/>
      <c r="AC81" s="1305"/>
      <c r="AD81" s="1305"/>
      <c r="AE81" s="1305"/>
      <c r="AF81" s="1305"/>
      <c r="AG81" s="1305"/>
      <c r="AH81" s="1305"/>
      <c r="AI81" s="1306">
        <v>148</v>
      </c>
      <c r="AJ81" s="1306"/>
      <c r="AK81" s="1306"/>
      <c r="AL81" s="1306"/>
      <c r="AM81" s="1306"/>
      <c r="AN81" s="1306"/>
      <c r="AO81" s="1306"/>
      <c r="AP81" s="1306"/>
      <c r="AQ81" s="1306"/>
      <c r="AR81" s="1306"/>
      <c r="AS81" s="1306"/>
      <c r="AT81" s="1306"/>
      <c r="AU81" s="1306"/>
      <c r="AV81" s="1306">
        <v>39</v>
      </c>
      <c r="AW81" s="1306"/>
      <c r="AX81" s="1306"/>
      <c r="AY81" s="1306"/>
      <c r="AZ81" s="1306"/>
      <c r="BA81" s="1306"/>
      <c r="BB81" s="1306"/>
      <c r="BC81" s="1306"/>
      <c r="BD81" s="1306"/>
      <c r="BE81" s="1306"/>
      <c r="BF81" s="381"/>
      <c r="BG81" s="382"/>
      <c r="BH81" s="1306">
        <v>13288</v>
      </c>
      <c r="BI81" s="1306"/>
      <c r="BJ81" s="1306"/>
      <c r="BK81" s="1306"/>
      <c r="BL81" s="1306"/>
      <c r="BM81" s="1306"/>
      <c r="BN81" s="1306"/>
      <c r="BO81" s="1306"/>
      <c r="BP81" s="1306"/>
      <c r="BQ81" s="1306"/>
      <c r="BR81" s="1306"/>
      <c r="BS81" s="1305">
        <v>7923</v>
      </c>
      <c r="BT81" s="1305"/>
      <c r="BU81" s="1305"/>
      <c r="BV81" s="1305"/>
      <c r="BW81" s="1305"/>
      <c r="BX81" s="1305"/>
      <c r="BY81" s="1305"/>
      <c r="BZ81" s="1305"/>
      <c r="CA81" s="1305"/>
      <c r="CB81" s="382"/>
      <c r="CC81" s="382"/>
    </row>
    <row r="82" spans="1:81" ht="13.35" customHeight="1">
      <c r="A82" s="369"/>
      <c r="B82" s="369"/>
      <c r="C82" s="382"/>
      <c r="D82" s="382"/>
      <c r="E82" s="382"/>
      <c r="F82" s="382"/>
      <c r="G82" s="382"/>
      <c r="H82" s="385"/>
      <c r="I82" s="385"/>
      <c r="J82" s="382"/>
      <c r="K82" s="382"/>
      <c r="L82" s="382"/>
      <c r="M82" s="382"/>
      <c r="N82" s="382"/>
      <c r="O82" s="385"/>
      <c r="P82" s="385"/>
      <c r="Q82" s="382"/>
      <c r="R82" s="382"/>
      <c r="S82" s="382"/>
      <c r="T82" s="382"/>
      <c r="U82" s="382"/>
      <c r="V82" s="382"/>
      <c r="W82" s="382"/>
      <c r="X82" s="382"/>
      <c r="Y82" s="382"/>
      <c r="Z82" s="382"/>
      <c r="AA82" s="382"/>
      <c r="AB82" s="382"/>
      <c r="AC82" s="382"/>
      <c r="AD82" s="382"/>
      <c r="AE82" s="382"/>
      <c r="AF82" s="382"/>
      <c r="AG82" s="382"/>
      <c r="AH82" s="382"/>
      <c r="AI82" s="381"/>
      <c r="AJ82" s="381"/>
      <c r="AK82" s="381"/>
      <c r="AL82" s="381"/>
      <c r="AM82" s="381"/>
      <c r="AN82" s="381"/>
      <c r="AO82" s="381"/>
      <c r="AP82" s="381"/>
      <c r="AQ82" s="381"/>
      <c r="AR82" s="381"/>
      <c r="AS82" s="381"/>
      <c r="AT82" s="381"/>
      <c r="AU82" s="381"/>
      <c r="AV82" s="381"/>
      <c r="AW82" s="381"/>
      <c r="AX82" s="381"/>
      <c r="AY82" s="381"/>
      <c r="AZ82" s="381"/>
      <c r="BA82" s="381"/>
      <c r="BB82" s="381"/>
      <c r="BC82" s="381"/>
      <c r="BD82" s="381"/>
      <c r="BE82" s="381"/>
      <c r="BF82" s="381"/>
      <c r="BG82" s="382"/>
      <c r="BH82" s="381"/>
      <c r="BI82" s="381"/>
      <c r="BJ82" s="381"/>
      <c r="BK82" s="381"/>
      <c r="BL82" s="381"/>
      <c r="BM82" s="381"/>
      <c r="BN82" s="381"/>
      <c r="BO82" s="381"/>
      <c r="BP82" s="381"/>
      <c r="BQ82" s="381"/>
      <c r="BR82" s="381"/>
      <c r="BS82" s="382"/>
      <c r="BT82" s="382"/>
      <c r="BU82" s="382"/>
      <c r="BV82" s="382"/>
      <c r="BW82" s="382"/>
      <c r="BX82" s="382"/>
      <c r="BY82" s="382"/>
      <c r="BZ82" s="382"/>
      <c r="CA82" s="382"/>
      <c r="CB82" s="382"/>
      <c r="CC82" s="382"/>
    </row>
    <row r="83" spans="1:81" ht="13.35" customHeight="1">
      <c r="A83" s="369">
        <v>2014</v>
      </c>
      <c r="B83" s="369" t="s">
        <v>410</v>
      </c>
      <c r="C83" s="1305">
        <v>15610</v>
      </c>
      <c r="D83" s="1305"/>
      <c r="E83" s="1305"/>
      <c r="F83" s="1305"/>
      <c r="G83" s="1305"/>
      <c r="H83" s="1309"/>
      <c r="I83" s="1309"/>
      <c r="J83" s="1305">
        <v>14666</v>
      </c>
      <c r="K83" s="1305"/>
      <c r="L83" s="1305"/>
      <c r="M83" s="1305"/>
      <c r="N83" s="1305"/>
      <c r="O83" s="1309"/>
      <c r="P83" s="1309"/>
      <c r="Q83" s="1305">
        <v>517</v>
      </c>
      <c r="R83" s="1305"/>
      <c r="S83" s="1305"/>
      <c r="T83" s="1305"/>
      <c r="U83" s="1305"/>
      <c r="V83" s="1305"/>
      <c r="W83" s="1305"/>
      <c r="X83" s="1305"/>
      <c r="Y83" s="1305"/>
      <c r="Z83" s="1305">
        <v>1097</v>
      </c>
      <c r="AA83" s="1305"/>
      <c r="AB83" s="1305"/>
      <c r="AC83" s="1305"/>
      <c r="AD83" s="1305"/>
      <c r="AE83" s="1305"/>
      <c r="AF83" s="1305"/>
      <c r="AG83" s="1305"/>
      <c r="AH83" s="1305"/>
      <c r="AI83" s="1306">
        <v>145</v>
      </c>
      <c r="AJ83" s="1306"/>
      <c r="AK83" s="1306"/>
      <c r="AL83" s="1306"/>
      <c r="AM83" s="1306"/>
      <c r="AN83" s="1306"/>
      <c r="AO83" s="1306"/>
      <c r="AP83" s="1306"/>
      <c r="AQ83" s="1306"/>
      <c r="AR83" s="1306"/>
      <c r="AS83" s="1306"/>
      <c r="AT83" s="1306"/>
      <c r="AU83" s="1306"/>
      <c r="AV83" s="1306" t="s">
        <v>243</v>
      </c>
      <c r="AW83" s="1306"/>
      <c r="AX83" s="1306"/>
      <c r="AY83" s="1306"/>
      <c r="AZ83" s="1306"/>
      <c r="BA83" s="1306"/>
      <c r="BB83" s="1306"/>
      <c r="BC83" s="1306"/>
      <c r="BD83" s="1306"/>
      <c r="BE83" s="1306"/>
      <c r="BF83" s="381"/>
      <c r="BG83" s="382"/>
      <c r="BH83" s="1306">
        <v>14171</v>
      </c>
      <c r="BI83" s="1306"/>
      <c r="BJ83" s="1306"/>
      <c r="BK83" s="1306"/>
      <c r="BL83" s="1306"/>
      <c r="BM83" s="1306"/>
      <c r="BN83" s="1306"/>
      <c r="BO83" s="1306"/>
      <c r="BP83" s="1306"/>
      <c r="BQ83" s="1306"/>
      <c r="BR83" s="1306"/>
      <c r="BS83" s="1305">
        <v>6148</v>
      </c>
      <c r="BT83" s="1305"/>
      <c r="BU83" s="1305"/>
      <c r="BV83" s="1305"/>
      <c r="BW83" s="1305"/>
      <c r="BX83" s="1305"/>
      <c r="BY83" s="1305"/>
      <c r="BZ83" s="1305"/>
      <c r="CA83" s="1305"/>
      <c r="CB83" s="382"/>
      <c r="CC83" s="382"/>
    </row>
    <row r="84" spans="1:81" ht="13.35" customHeight="1">
      <c r="A84" s="369"/>
      <c r="B84" s="369" t="s">
        <v>50</v>
      </c>
      <c r="C84" s="1305">
        <v>22100</v>
      </c>
      <c r="D84" s="1305"/>
      <c r="E84" s="1305"/>
      <c r="F84" s="1305"/>
      <c r="G84" s="1305"/>
      <c r="H84" s="1309"/>
      <c r="I84" s="1309"/>
      <c r="J84" s="1305">
        <v>21964</v>
      </c>
      <c r="K84" s="1305"/>
      <c r="L84" s="1305"/>
      <c r="M84" s="1305"/>
      <c r="N84" s="1305"/>
      <c r="O84" s="1309"/>
      <c r="P84" s="1309"/>
      <c r="Q84" s="1305">
        <v>1238</v>
      </c>
      <c r="R84" s="1305"/>
      <c r="S84" s="1305"/>
      <c r="T84" s="1305"/>
      <c r="U84" s="1305"/>
      <c r="V84" s="1305"/>
      <c r="W84" s="1305"/>
      <c r="X84" s="1305"/>
      <c r="Y84" s="1305"/>
      <c r="Z84" s="1305">
        <v>2070</v>
      </c>
      <c r="AA84" s="1305"/>
      <c r="AB84" s="1305"/>
      <c r="AC84" s="1305"/>
      <c r="AD84" s="1305"/>
      <c r="AE84" s="1305"/>
      <c r="AF84" s="1305"/>
      <c r="AG84" s="1305"/>
      <c r="AH84" s="1305"/>
      <c r="AI84" s="1306">
        <v>191</v>
      </c>
      <c r="AJ84" s="1306"/>
      <c r="AK84" s="1306"/>
      <c r="AL84" s="1306"/>
      <c r="AM84" s="1306"/>
      <c r="AN84" s="1306"/>
      <c r="AO84" s="1306"/>
      <c r="AP84" s="1306"/>
      <c r="AQ84" s="1306"/>
      <c r="AR84" s="1306"/>
      <c r="AS84" s="1306"/>
      <c r="AT84" s="1306"/>
      <c r="AU84" s="1306"/>
      <c r="AV84" s="1306" t="s">
        <v>243</v>
      </c>
      <c r="AW84" s="1306"/>
      <c r="AX84" s="1306"/>
      <c r="AY84" s="1306"/>
      <c r="AZ84" s="1306"/>
      <c r="BA84" s="1306"/>
      <c r="BB84" s="1306"/>
      <c r="BC84" s="1306"/>
      <c r="BD84" s="1306"/>
      <c r="BE84" s="1306"/>
      <c r="BF84" s="381"/>
      <c r="BG84" s="382"/>
      <c r="BH84" s="1306" t="s">
        <v>243</v>
      </c>
      <c r="BI84" s="1306"/>
      <c r="BJ84" s="1306"/>
      <c r="BK84" s="1306"/>
      <c r="BL84" s="1306"/>
      <c r="BM84" s="1306"/>
      <c r="BN84" s="1306"/>
      <c r="BO84" s="1306"/>
      <c r="BP84" s="1306"/>
      <c r="BQ84" s="1306"/>
      <c r="BR84" s="1306"/>
      <c r="BS84" s="1305">
        <v>8741</v>
      </c>
      <c r="BT84" s="1305"/>
      <c r="BU84" s="1305"/>
      <c r="BV84" s="1305"/>
      <c r="BW84" s="1305"/>
      <c r="BX84" s="1305"/>
      <c r="BY84" s="1305"/>
      <c r="BZ84" s="1305"/>
      <c r="CA84" s="1305"/>
      <c r="CB84" s="382"/>
      <c r="CC84" s="382"/>
    </row>
    <row r="85" spans="1:81" ht="13.35" customHeight="1">
      <c r="A85" s="369"/>
      <c r="B85" s="369" t="s">
        <v>242</v>
      </c>
      <c r="C85" s="1305">
        <v>22817</v>
      </c>
      <c r="D85" s="1305"/>
      <c r="E85" s="1305"/>
      <c r="F85" s="1305"/>
      <c r="G85" s="1305"/>
      <c r="H85" s="1309"/>
      <c r="I85" s="1309"/>
      <c r="J85" s="1305">
        <v>23386</v>
      </c>
      <c r="K85" s="1305"/>
      <c r="L85" s="1305"/>
      <c r="M85" s="1305"/>
      <c r="N85" s="1305"/>
      <c r="O85" s="1309"/>
      <c r="P85" s="1309"/>
      <c r="Q85" s="1305">
        <v>1803</v>
      </c>
      <c r="R85" s="1305"/>
      <c r="S85" s="1305"/>
      <c r="T85" s="1305"/>
      <c r="U85" s="1305"/>
      <c r="V85" s="1305"/>
      <c r="W85" s="1305"/>
      <c r="X85" s="1305"/>
      <c r="Y85" s="1305"/>
      <c r="Z85" s="1305">
        <v>2117</v>
      </c>
      <c r="AA85" s="1305"/>
      <c r="AB85" s="1305"/>
      <c r="AC85" s="1305"/>
      <c r="AD85" s="1305"/>
      <c r="AE85" s="1305"/>
      <c r="AF85" s="1305"/>
      <c r="AG85" s="1305"/>
      <c r="AH85" s="1305"/>
      <c r="AI85" s="1306">
        <v>183</v>
      </c>
      <c r="AJ85" s="1306"/>
      <c r="AK85" s="1306"/>
      <c r="AL85" s="1306"/>
      <c r="AM85" s="1306"/>
      <c r="AN85" s="1306"/>
      <c r="AO85" s="1306"/>
      <c r="AP85" s="1306"/>
      <c r="AQ85" s="1306"/>
      <c r="AR85" s="1306"/>
      <c r="AS85" s="1306"/>
      <c r="AT85" s="1306"/>
      <c r="AU85" s="1306"/>
      <c r="AV85" s="1306" t="s">
        <v>243</v>
      </c>
      <c r="AW85" s="1306"/>
      <c r="AX85" s="1306"/>
      <c r="AY85" s="1306"/>
      <c r="AZ85" s="1306"/>
      <c r="BA85" s="1306"/>
      <c r="BB85" s="1306"/>
      <c r="BC85" s="1306"/>
      <c r="BD85" s="1306"/>
      <c r="BE85" s="1306"/>
      <c r="BF85" s="381"/>
      <c r="BG85" s="382"/>
      <c r="BH85" s="1306">
        <v>13412</v>
      </c>
      <c r="BI85" s="1306"/>
      <c r="BJ85" s="1306"/>
      <c r="BK85" s="1306"/>
      <c r="BL85" s="1306"/>
      <c r="BM85" s="1306"/>
      <c r="BN85" s="1306"/>
      <c r="BO85" s="1306"/>
      <c r="BP85" s="1306"/>
      <c r="BQ85" s="1306"/>
      <c r="BR85" s="1306"/>
      <c r="BS85" s="1305">
        <v>8959</v>
      </c>
      <c r="BT85" s="1305"/>
      <c r="BU85" s="1305"/>
      <c r="BV85" s="1305"/>
      <c r="BW85" s="1305"/>
      <c r="BX85" s="1305"/>
      <c r="BY85" s="1305"/>
      <c r="BZ85" s="1305"/>
      <c r="CA85" s="1305"/>
      <c r="CB85" s="382"/>
      <c r="CC85" s="382"/>
    </row>
    <row r="86" spans="1:81" ht="13.35" customHeight="1">
      <c r="A86" s="369"/>
      <c r="B86" s="369" t="s">
        <v>409</v>
      </c>
      <c r="C86" s="1305">
        <v>19417</v>
      </c>
      <c r="D86" s="1305"/>
      <c r="E86" s="1305"/>
      <c r="F86" s="1305"/>
      <c r="G86" s="1305"/>
      <c r="H86" s="1309"/>
      <c r="I86" s="1309"/>
      <c r="J86" s="1305">
        <v>20394</v>
      </c>
      <c r="K86" s="1305"/>
      <c r="L86" s="1305"/>
      <c r="M86" s="1305"/>
      <c r="N86" s="1305"/>
      <c r="O86" s="1309"/>
      <c r="P86" s="1309"/>
      <c r="Q86" s="1305">
        <v>1352</v>
      </c>
      <c r="R86" s="1305"/>
      <c r="S86" s="1305"/>
      <c r="T86" s="1305"/>
      <c r="U86" s="1305"/>
      <c r="V86" s="1305"/>
      <c r="W86" s="1305"/>
      <c r="X86" s="1305"/>
      <c r="Y86" s="1305"/>
      <c r="Z86" s="1305">
        <v>1685</v>
      </c>
      <c r="AA86" s="1305"/>
      <c r="AB86" s="1305"/>
      <c r="AC86" s="1305"/>
      <c r="AD86" s="1305"/>
      <c r="AE86" s="1305"/>
      <c r="AF86" s="1305"/>
      <c r="AG86" s="1305"/>
      <c r="AH86" s="1305"/>
      <c r="AI86" s="1306">
        <v>141</v>
      </c>
      <c r="AJ86" s="1306"/>
      <c r="AK86" s="1306"/>
      <c r="AL86" s="1306"/>
      <c r="AM86" s="1306"/>
      <c r="AN86" s="1306"/>
      <c r="AO86" s="1306"/>
      <c r="AP86" s="1306"/>
      <c r="AQ86" s="1306"/>
      <c r="AR86" s="1306"/>
      <c r="AS86" s="1306"/>
      <c r="AT86" s="1306"/>
      <c r="AU86" s="1306"/>
      <c r="AV86" s="1306" t="s">
        <v>243</v>
      </c>
      <c r="AW86" s="1306"/>
      <c r="AX86" s="1306"/>
      <c r="AY86" s="1306"/>
      <c r="AZ86" s="1306"/>
      <c r="BA86" s="1306"/>
      <c r="BB86" s="1306"/>
      <c r="BC86" s="1306"/>
      <c r="BD86" s="1306"/>
      <c r="BE86" s="1306"/>
      <c r="BF86" s="381"/>
      <c r="BG86" s="382"/>
      <c r="BH86" s="1306">
        <v>12439</v>
      </c>
      <c r="BI86" s="1306"/>
      <c r="BJ86" s="1306"/>
      <c r="BK86" s="1306"/>
      <c r="BL86" s="1306"/>
      <c r="BM86" s="1306"/>
      <c r="BN86" s="1306"/>
      <c r="BO86" s="1306"/>
      <c r="BP86" s="1306"/>
      <c r="BQ86" s="1306"/>
      <c r="BR86" s="1306"/>
      <c r="BS86" s="1305">
        <v>7869</v>
      </c>
      <c r="BT86" s="1305"/>
      <c r="BU86" s="1305"/>
      <c r="BV86" s="1305"/>
      <c r="BW86" s="1305"/>
      <c r="BX86" s="1305"/>
      <c r="BY86" s="1305"/>
      <c r="BZ86" s="1305"/>
      <c r="CA86" s="1305"/>
      <c r="CB86" s="382"/>
      <c r="CC86" s="382"/>
    </row>
    <row r="87" spans="1:81" ht="13.35" customHeight="1">
      <c r="A87" s="369"/>
      <c r="B87" s="369"/>
      <c r="C87" s="382"/>
      <c r="D87" s="382"/>
      <c r="E87" s="382"/>
      <c r="F87" s="382"/>
      <c r="G87" s="382"/>
      <c r="H87" s="385"/>
      <c r="I87" s="385"/>
      <c r="J87" s="382"/>
      <c r="K87" s="382"/>
      <c r="L87" s="382"/>
      <c r="M87" s="382"/>
      <c r="N87" s="382"/>
      <c r="O87" s="385"/>
      <c r="P87" s="385"/>
      <c r="Q87" s="382"/>
      <c r="R87" s="382"/>
      <c r="S87" s="382"/>
      <c r="T87" s="382"/>
      <c r="U87" s="382"/>
      <c r="V87" s="382"/>
      <c r="W87" s="382"/>
      <c r="X87" s="382"/>
      <c r="Y87" s="382"/>
      <c r="Z87" s="382"/>
      <c r="AA87" s="382"/>
      <c r="AB87" s="382"/>
      <c r="AC87" s="382"/>
      <c r="AD87" s="382"/>
      <c r="AE87" s="382"/>
      <c r="AF87" s="382"/>
      <c r="AG87" s="382"/>
      <c r="AH87" s="382"/>
      <c r="AI87" s="381"/>
      <c r="AJ87" s="381"/>
      <c r="AK87" s="381"/>
      <c r="AL87" s="381"/>
      <c r="AM87" s="381"/>
      <c r="AN87" s="381"/>
      <c r="AO87" s="381"/>
      <c r="AP87" s="381"/>
      <c r="AQ87" s="381"/>
      <c r="AR87" s="381"/>
      <c r="AS87" s="381"/>
      <c r="AT87" s="381"/>
      <c r="AU87" s="381"/>
      <c r="AV87" s="381"/>
      <c r="AW87" s="381"/>
      <c r="AX87" s="381"/>
      <c r="AY87" s="381"/>
      <c r="AZ87" s="381"/>
      <c r="BA87" s="381"/>
      <c r="BB87" s="381"/>
      <c r="BC87" s="381"/>
      <c r="BD87" s="381"/>
      <c r="BE87" s="381"/>
      <c r="BF87" s="381"/>
      <c r="BG87" s="382"/>
      <c r="BH87" s="381"/>
      <c r="BI87" s="381"/>
      <c r="BJ87" s="381"/>
      <c r="BK87" s="381"/>
      <c r="BL87" s="381"/>
      <c r="BM87" s="381"/>
      <c r="BN87" s="381"/>
      <c r="BO87" s="381"/>
      <c r="BP87" s="381"/>
      <c r="BQ87" s="381"/>
      <c r="BR87" s="381"/>
      <c r="BS87" s="382"/>
      <c r="BT87" s="382"/>
      <c r="BU87" s="382"/>
      <c r="BV87" s="382"/>
      <c r="BW87" s="382"/>
      <c r="BX87" s="382"/>
      <c r="BY87" s="382"/>
      <c r="BZ87" s="382"/>
      <c r="CA87" s="382"/>
      <c r="CB87" s="382"/>
      <c r="CC87" s="382"/>
    </row>
    <row r="88" spans="1:81" ht="13.35" customHeight="1">
      <c r="A88" s="369">
        <v>2015</v>
      </c>
      <c r="B88" s="369" t="s">
        <v>410</v>
      </c>
      <c r="C88" s="1305">
        <v>14139</v>
      </c>
      <c r="D88" s="1305"/>
      <c r="E88" s="1305"/>
      <c r="F88" s="1305"/>
      <c r="G88" s="1305"/>
      <c r="H88" s="1309"/>
      <c r="I88" s="1309"/>
      <c r="J88" s="1305">
        <v>13317</v>
      </c>
      <c r="K88" s="1305"/>
      <c r="L88" s="1305"/>
      <c r="M88" s="1305"/>
      <c r="N88" s="1305"/>
      <c r="O88" s="1309"/>
      <c r="P88" s="1309"/>
      <c r="Q88" s="1305">
        <v>358</v>
      </c>
      <c r="R88" s="1305"/>
      <c r="S88" s="1305"/>
      <c r="T88" s="1305"/>
      <c r="U88" s="1305"/>
      <c r="V88" s="1305"/>
      <c r="W88" s="1305"/>
      <c r="X88" s="1305"/>
      <c r="Y88" s="1305"/>
      <c r="Z88" s="1305">
        <v>946</v>
      </c>
      <c r="AA88" s="1305"/>
      <c r="AB88" s="1305"/>
      <c r="AC88" s="1305"/>
      <c r="AD88" s="1305"/>
      <c r="AE88" s="1305"/>
      <c r="AF88" s="1305"/>
      <c r="AG88" s="1305"/>
      <c r="AH88" s="1305"/>
      <c r="AI88" s="1306">
        <v>123</v>
      </c>
      <c r="AJ88" s="1306"/>
      <c r="AK88" s="1306"/>
      <c r="AL88" s="1306"/>
      <c r="AM88" s="1306"/>
      <c r="AN88" s="1306"/>
      <c r="AO88" s="1306"/>
      <c r="AP88" s="1306"/>
      <c r="AQ88" s="1306"/>
      <c r="AR88" s="1306"/>
      <c r="AS88" s="1306"/>
      <c r="AT88" s="1306"/>
      <c r="AU88" s="1306"/>
      <c r="AV88" s="1306" t="s">
        <v>243</v>
      </c>
      <c r="AW88" s="1306"/>
      <c r="AX88" s="1306"/>
      <c r="AY88" s="1306"/>
      <c r="AZ88" s="1306"/>
      <c r="BA88" s="1306"/>
      <c r="BB88" s="1306"/>
      <c r="BC88" s="1306"/>
      <c r="BD88" s="1306"/>
      <c r="BE88" s="1306"/>
      <c r="BF88" s="381"/>
      <c r="BG88" s="382"/>
      <c r="BH88" s="1306">
        <v>12353</v>
      </c>
      <c r="BI88" s="1306"/>
      <c r="BJ88" s="1306"/>
      <c r="BK88" s="1306"/>
      <c r="BL88" s="1306"/>
      <c r="BM88" s="1306"/>
      <c r="BN88" s="1306"/>
      <c r="BO88" s="1306"/>
      <c r="BP88" s="1306"/>
      <c r="BQ88" s="1306"/>
      <c r="BR88" s="1306"/>
      <c r="BS88" s="1305">
        <v>5698</v>
      </c>
      <c r="BT88" s="1305"/>
      <c r="BU88" s="1305"/>
      <c r="BV88" s="1305"/>
      <c r="BW88" s="1305"/>
      <c r="BX88" s="1305"/>
      <c r="BY88" s="1305"/>
      <c r="BZ88" s="1305"/>
      <c r="CA88" s="1305"/>
      <c r="CB88" s="382"/>
      <c r="CC88" s="382"/>
    </row>
    <row r="89" spans="1:81" ht="13.35" customHeight="1">
      <c r="A89" s="369"/>
      <c r="B89" s="369" t="s">
        <v>50</v>
      </c>
      <c r="C89" s="1305">
        <v>20698</v>
      </c>
      <c r="D89" s="1305"/>
      <c r="E89" s="1305"/>
      <c r="F89" s="1305"/>
      <c r="G89" s="1305"/>
      <c r="H89" s="1309"/>
      <c r="I89" s="1309"/>
      <c r="J89" s="1305">
        <v>21560</v>
      </c>
      <c r="K89" s="1305"/>
      <c r="L89" s="1305"/>
      <c r="M89" s="1305"/>
      <c r="N89" s="1305"/>
      <c r="O89" s="1309"/>
      <c r="P89" s="1309"/>
      <c r="Q89" s="1305">
        <v>1197</v>
      </c>
      <c r="R89" s="1305"/>
      <c r="S89" s="1305"/>
      <c r="T89" s="1305"/>
      <c r="U89" s="1305"/>
      <c r="V89" s="1305"/>
      <c r="W89" s="1305"/>
      <c r="X89" s="1305"/>
      <c r="Y89" s="1305"/>
      <c r="Z89" s="1305">
        <v>2070</v>
      </c>
      <c r="AA89" s="1305"/>
      <c r="AB89" s="1305"/>
      <c r="AC89" s="1305"/>
      <c r="AD89" s="1305"/>
      <c r="AE89" s="1305"/>
      <c r="AF89" s="1305"/>
      <c r="AG89" s="1305"/>
      <c r="AH89" s="1305"/>
      <c r="AI89" s="1306">
        <v>177</v>
      </c>
      <c r="AJ89" s="1306"/>
      <c r="AK89" s="1306"/>
      <c r="AL89" s="1306"/>
      <c r="AM89" s="1306"/>
      <c r="AN89" s="1306"/>
      <c r="AO89" s="1306"/>
      <c r="AP89" s="1306"/>
      <c r="AQ89" s="1306"/>
      <c r="AR89" s="1306"/>
      <c r="AS89" s="1306"/>
      <c r="AT89" s="1306"/>
      <c r="AU89" s="1306"/>
      <c r="AV89" s="1306" t="s">
        <v>243</v>
      </c>
      <c r="AW89" s="1306"/>
      <c r="AX89" s="1306"/>
      <c r="AY89" s="1306"/>
      <c r="AZ89" s="1306"/>
      <c r="BA89" s="1306"/>
      <c r="BB89" s="1306"/>
      <c r="BC89" s="1306"/>
      <c r="BD89" s="1306"/>
      <c r="BE89" s="1306"/>
      <c r="BF89" s="381"/>
      <c r="BG89" s="382"/>
      <c r="BH89" s="1306">
        <v>13223</v>
      </c>
      <c r="BI89" s="1306"/>
      <c r="BJ89" s="1306"/>
      <c r="BK89" s="1306"/>
      <c r="BL89" s="1306"/>
      <c r="BM89" s="1306"/>
      <c r="BN89" s="1306"/>
      <c r="BO89" s="1306"/>
      <c r="BP89" s="1306"/>
      <c r="BQ89" s="1306"/>
      <c r="BR89" s="1306"/>
      <c r="BS89" s="1305">
        <v>8651</v>
      </c>
      <c r="BT89" s="1305"/>
      <c r="BU89" s="1305"/>
      <c r="BV89" s="1305"/>
      <c r="BW89" s="1305"/>
      <c r="BX89" s="1305"/>
      <c r="BY89" s="1305"/>
      <c r="BZ89" s="1305"/>
      <c r="CA89" s="1305"/>
      <c r="CB89" s="382"/>
      <c r="CC89" s="382"/>
    </row>
    <row r="90" spans="1:81" ht="13.35" customHeight="1">
      <c r="A90" s="369"/>
      <c r="B90" s="369" t="s">
        <v>242</v>
      </c>
      <c r="C90" s="1305">
        <v>21419</v>
      </c>
      <c r="D90" s="1305"/>
      <c r="E90" s="1305"/>
      <c r="F90" s="1305"/>
      <c r="G90" s="1305"/>
      <c r="H90" s="1309"/>
      <c r="I90" s="1309"/>
      <c r="J90" s="1305">
        <v>23042</v>
      </c>
      <c r="K90" s="1305"/>
      <c r="L90" s="1305"/>
      <c r="M90" s="1305"/>
      <c r="N90" s="1305"/>
      <c r="O90" s="1309"/>
      <c r="P90" s="1309"/>
      <c r="Q90" s="1305">
        <v>1567</v>
      </c>
      <c r="R90" s="1305"/>
      <c r="S90" s="1305"/>
      <c r="T90" s="1305"/>
      <c r="U90" s="1305"/>
      <c r="V90" s="1305"/>
      <c r="W90" s="1305"/>
      <c r="X90" s="1305"/>
      <c r="Y90" s="1305"/>
      <c r="Z90" s="1305">
        <v>2026</v>
      </c>
      <c r="AA90" s="1305"/>
      <c r="AB90" s="1305"/>
      <c r="AC90" s="1305"/>
      <c r="AD90" s="1305"/>
      <c r="AE90" s="1305"/>
      <c r="AF90" s="1305"/>
      <c r="AG90" s="1305"/>
      <c r="AH90" s="1305"/>
      <c r="AI90" s="1306">
        <v>176</v>
      </c>
      <c r="AJ90" s="1306"/>
      <c r="AK90" s="1306"/>
      <c r="AL90" s="1306"/>
      <c r="AM90" s="1306"/>
      <c r="AN90" s="1306"/>
      <c r="AO90" s="1306"/>
      <c r="AP90" s="1306"/>
      <c r="AQ90" s="1306"/>
      <c r="AR90" s="1306"/>
      <c r="AS90" s="1306"/>
      <c r="AT90" s="1306"/>
      <c r="AU90" s="1306"/>
      <c r="AV90" s="1306" t="s">
        <v>243</v>
      </c>
      <c r="AW90" s="1306"/>
      <c r="AX90" s="1306"/>
      <c r="AY90" s="1306"/>
      <c r="AZ90" s="1306"/>
      <c r="BA90" s="1306"/>
      <c r="BB90" s="1306"/>
      <c r="BC90" s="1306"/>
      <c r="BD90" s="1306"/>
      <c r="BE90" s="1306"/>
      <c r="BF90" s="381"/>
      <c r="BG90" s="382"/>
      <c r="BH90" s="1306">
        <v>12211</v>
      </c>
      <c r="BI90" s="1306"/>
      <c r="BJ90" s="1306"/>
      <c r="BK90" s="1306"/>
      <c r="BL90" s="1306"/>
      <c r="BM90" s="1306"/>
      <c r="BN90" s="1306"/>
      <c r="BO90" s="1306"/>
      <c r="BP90" s="1306"/>
      <c r="BQ90" s="1306"/>
      <c r="BR90" s="1306"/>
      <c r="BS90" s="1305">
        <v>8822</v>
      </c>
      <c r="BT90" s="1305"/>
      <c r="BU90" s="1305"/>
      <c r="BV90" s="1305"/>
      <c r="BW90" s="1305"/>
      <c r="BX90" s="1305"/>
      <c r="BY90" s="1305"/>
      <c r="BZ90" s="1305"/>
      <c r="CA90" s="1305"/>
      <c r="CB90" s="382"/>
      <c r="CC90" s="382"/>
    </row>
    <row r="91" spans="1:81" ht="13.35" customHeight="1">
      <c r="A91" s="369"/>
      <c r="B91" s="369" t="s">
        <v>409</v>
      </c>
      <c r="C91" s="1305">
        <v>19020</v>
      </c>
      <c r="D91" s="1305"/>
      <c r="E91" s="1305"/>
      <c r="F91" s="1305"/>
      <c r="G91" s="1305"/>
      <c r="H91" s="1309"/>
      <c r="I91" s="1309"/>
      <c r="J91" s="1305">
        <v>20457</v>
      </c>
      <c r="K91" s="1305"/>
      <c r="L91" s="1305"/>
      <c r="M91" s="1305"/>
      <c r="N91" s="1305"/>
      <c r="O91" s="1309"/>
      <c r="P91" s="1309"/>
      <c r="Q91" s="1305">
        <v>1387</v>
      </c>
      <c r="R91" s="1305"/>
      <c r="S91" s="1305"/>
      <c r="T91" s="1305"/>
      <c r="U91" s="1305"/>
      <c r="V91" s="1305"/>
      <c r="W91" s="1305"/>
      <c r="X91" s="1305"/>
      <c r="Y91" s="1305"/>
      <c r="Z91" s="1305">
        <v>1821</v>
      </c>
      <c r="AA91" s="1305"/>
      <c r="AB91" s="1305"/>
      <c r="AC91" s="1305"/>
      <c r="AD91" s="1305"/>
      <c r="AE91" s="1305"/>
      <c r="AF91" s="1305"/>
      <c r="AG91" s="1305"/>
      <c r="AH91" s="1305"/>
      <c r="AI91" s="1306">
        <v>150</v>
      </c>
      <c r="AJ91" s="1306"/>
      <c r="AK91" s="1306"/>
      <c r="AL91" s="1306"/>
      <c r="AM91" s="1306"/>
      <c r="AN91" s="1306"/>
      <c r="AO91" s="1306"/>
      <c r="AP91" s="1306"/>
      <c r="AQ91" s="1306"/>
      <c r="AR91" s="1306"/>
      <c r="AS91" s="1306"/>
      <c r="AT91" s="1306"/>
      <c r="AU91" s="1306"/>
      <c r="AV91" s="1306" t="s">
        <v>243</v>
      </c>
      <c r="AW91" s="1306"/>
      <c r="AX91" s="1306"/>
      <c r="AY91" s="1306"/>
      <c r="AZ91" s="1306"/>
      <c r="BA91" s="1306"/>
      <c r="BB91" s="1306"/>
      <c r="BC91" s="1306"/>
      <c r="BD91" s="1306"/>
      <c r="BE91" s="1306"/>
      <c r="BF91" s="381"/>
      <c r="BG91" s="382"/>
      <c r="BH91" s="1306">
        <v>11852</v>
      </c>
      <c r="BI91" s="1306"/>
      <c r="BJ91" s="1306"/>
      <c r="BK91" s="1306"/>
      <c r="BL91" s="1306"/>
      <c r="BM91" s="1306"/>
      <c r="BN91" s="1306"/>
      <c r="BO91" s="1306"/>
      <c r="BP91" s="1306"/>
      <c r="BQ91" s="1306"/>
      <c r="BR91" s="1306"/>
      <c r="BS91" s="1305">
        <v>7990</v>
      </c>
      <c r="BT91" s="1305"/>
      <c r="BU91" s="1305"/>
      <c r="BV91" s="1305"/>
      <c r="BW91" s="1305"/>
      <c r="BX91" s="1305"/>
      <c r="BY91" s="1305"/>
      <c r="BZ91" s="1305"/>
      <c r="CA91" s="1305"/>
      <c r="CB91" s="382"/>
      <c r="CC91" s="382"/>
    </row>
    <row r="92" spans="1:81" ht="13.35" customHeight="1">
      <c r="A92" s="369"/>
      <c r="B92" s="369"/>
      <c r="C92" s="382"/>
      <c r="D92" s="382"/>
      <c r="E92" s="382"/>
      <c r="F92" s="382"/>
      <c r="G92" s="382"/>
      <c r="H92" s="385"/>
      <c r="I92" s="385"/>
      <c r="J92" s="382"/>
      <c r="K92" s="382"/>
      <c r="L92" s="382"/>
      <c r="M92" s="382"/>
      <c r="N92" s="382"/>
      <c r="O92" s="385"/>
      <c r="P92" s="385"/>
      <c r="Q92" s="382"/>
      <c r="R92" s="382"/>
      <c r="S92" s="382"/>
      <c r="T92" s="382"/>
      <c r="U92" s="382"/>
      <c r="V92" s="382"/>
      <c r="W92" s="382"/>
      <c r="X92" s="382"/>
      <c r="Y92" s="382"/>
      <c r="Z92" s="382"/>
      <c r="AA92" s="382"/>
      <c r="AB92" s="382"/>
      <c r="AC92" s="382"/>
      <c r="AD92" s="382"/>
      <c r="AE92" s="382"/>
      <c r="AF92" s="382"/>
      <c r="AG92" s="382"/>
      <c r="AH92" s="382"/>
      <c r="AI92" s="381"/>
      <c r="AJ92" s="381"/>
      <c r="AK92" s="381"/>
      <c r="AL92" s="381"/>
      <c r="AM92" s="381"/>
      <c r="AN92" s="381"/>
      <c r="AO92" s="381"/>
      <c r="AP92" s="381"/>
      <c r="AQ92" s="381"/>
      <c r="AR92" s="381"/>
      <c r="AS92" s="381"/>
      <c r="AT92" s="381"/>
      <c r="AU92" s="381"/>
      <c r="AV92" s="381"/>
      <c r="AW92" s="381"/>
      <c r="AX92" s="381"/>
      <c r="AY92" s="381"/>
      <c r="AZ92" s="381"/>
      <c r="BA92" s="381"/>
      <c r="BB92" s="381"/>
      <c r="BC92" s="381"/>
      <c r="BD92" s="381"/>
      <c r="BE92" s="381"/>
      <c r="BF92" s="381"/>
      <c r="BG92" s="382"/>
      <c r="BH92" s="381"/>
      <c r="BI92" s="381"/>
      <c r="BJ92" s="381"/>
      <c r="BK92" s="381"/>
      <c r="BL92" s="381"/>
      <c r="BM92" s="381"/>
      <c r="BN92" s="381"/>
      <c r="BO92" s="381"/>
      <c r="BP92" s="381"/>
      <c r="BQ92" s="381"/>
      <c r="BR92" s="381"/>
      <c r="BS92" s="382"/>
      <c r="BT92" s="382"/>
      <c r="BU92" s="382"/>
      <c r="BV92" s="382"/>
      <c r="BW92" s="382"/>
      <c r="BX92" s="382"/>
      <c r="BY92" s="382"/>
      <c r="BZ92" s="382"/>
      <c r="CA92" s="382"/>
      <c r="CB92" s="382"/>
      <c r="CC92" s="382"/>
    </row>
    <row r="93" spans="1:81" ht="13.35" customHeight="1">
      <c r="A93" s="369">
        <v>2016</v>
      </c>
      <c r="B93" s="369" t="s">
        <v>410</v>
      </c>
      <c r="C93" s="1305">
        <v>13498</v>
      </c>
      <c r="D93" s="1305"/>
      <c r="E93" s="1305"/>
      <c r="F93" s="1305"/>
      <c r="G93" s="1305"/>
      <c r="H93" s="1309"/>
      <c r="I93" s="1309"/>
      <c r="J93" s="1305">
        <v>13854</v>
      </c>
      <c r="K93" s="1305"/>
      <c r="L93" s="1305"/>
      <c r="M93" s="1305"/>
      <c r="N93" s="1305"/>
      <c r="O93" s="1309"/>
      <c r="P93" s="1309"/>
      <c r="Q93" s="1305">
        <v>394</v>
      </c>
      <c r="R93" s="1305"/>
      <c r="S93" s="1305"/>
      <c r="T93" s="1305"/>
      <c r="U93" s="1305"/>
      <c r="V93" s="1305"/>
      <c r="W93" s="1305"/>
      <c r="X93" s="1305"/>
      <c r="Y93" s="1305"/>
      <c r="Z93" s="1305">
        <v>1206</v>
      </c>
      <c r="AA93" s="1305"/>
      <c r="AB93" s="1305"/>
      <c r="AC93" s="1305"/>
      <c r="AD93" s="1305"/>
      <c r="AE93" s="1305"/>
      <c r="AF93" s="1305"/>
      <c r="AG93" s="1305"/>
      <c r="AH93" s="1305"/>
      <c r="AI93" s="1306">
        <v>128</v>
      </c>
      <c r="AJ93" s="1306"/>
      <c r="AK93" s="1306"/>
      <c r="AL93" s="1306"/>
      <c r="AM93" s="1306"/>
      <c r="AN93" s="1306"/>
      <c r="AO93" s="1306"/>
      <c r="AP93" s="1306"/>
      <c r="AQ93" s="1306"/>
      <c r="AR93" s="1306"/>
      <c r="AS93" s="1306"/>
      <c r="AT93" s="1306"/>
      <c r="AU93" s="1306"/>
      <c r="AV93" s="1306" t="s">
        <v>243</v>
      </c>
      <c r="AW93" s="1306"/>
      <c r="AX93" s="1306"/>
      <c r="AY93" s="1306"/>
      <c r="AZ93" s="1306"/>
      <c r="BA93" s="1306"/>
      <c r="BB93" s="1306"/>
      <c r="BC93" s="1306"/>
      <c r="BD93" s="1306"/>
      <c r="BE93" s="1306"/>
      <c r="BF93" s="381"/>
      <c r="BG93" s="382"/>
      <c r="BH93" s="1306">
        <v>12094</v>
      </c>
      <c r="BI93" s="1306"/>
      <c r="BJ93" s="1306"/>
      <c r="BK93" s="1306"/>
      <c r="BL93" s="1306"/>
      <c r="BM93" s="1306"/>
      <c r="BN93" s="1306"/>
      <c r="BO93" s="1306"/>
      <c r="BP93" s="1306"/>
      <c r="BQ93" s="1306"/>
      <c r="BR93" s="1306"/>
      <c r="BS93" s="1305">
        <v>5858</v>
      </c>
      <c r="BT93" s="1305"/>
      <c r="BU93" s="1305"/>
      <c r="BV93" s="1305"/>
      <c r="BW93" s="1305"/>
      <c r="BX93" s="1305"/>
      <c r="BY93" s="1305"/>
      <c r="BZ93" s="1305"/>
      <c r="CA93" s="1305"/>
      <c r="CB93" s="382"/>
      <c r="CC93" s="382"/>
    </row>
    <row r="94" spans="1:81" ht="13.35" customHeight="1">
      <c r="A94" s="369"/>
      <c r="B94" s="369" t="s">
        <v>50</v>
      </c>
      <c r="C94" s="1305">
        <v>21812</v>
      </c>
      <c r="D94" s="1305"/>
      <c r="E94" s="1305"/>
      <c r="F94" s="1305"/>
      <c r="G94" s="1305"/>
      <c r="H94" s="1309"/>
      <c r="I94" s="1309"/>
      <c r="J94" s="1305">
        <v>23608</v>
      </c>
      <c r="K94" s="1305"/>
      <c r="L94" s="1305"/>
      <c r="M94" s="1305"/>
      <c r="N94" s="1305"/>
      <c r="O94" s="1309"/>
      <c r="P94" s="1309"/>
      <c r="Q94" s="1305">
        <v>1249</v>
      </c>
      <c r="R94" s="1305"/>
      <c r="S94" s="1305"/>
      <c r="T94" s="1305"/>
      <c r="U94" s="1305"/>
      <c r="V94" s="1305"/>
      <c r="W94" s="1305"/>
      <c r="X94" s="1305"/>
      <c r="Y94" s="1305"/>
      <c r="Z94" s="1305">
        <v>2038</v>
      </c>
      <c r="AA94" s="1305"/>
      <c r="AB94" s="1305"/>
      <c r="AC94" s="1305"/>
      <c r="AD94" s="1305"/>
      <c r="AE94" s="1305"/>
      <c r="AF94" s="1305"/>
      <c r="AG94" s="1305"/>
      <c r="AH94" s="1305"/>
      <c r="AI94" s="1306">
        <v>171</v>
      </c>
      <c r="AJ94" s="1306"/>
      <c r="AK94" s="1306"/>
      <c r="AL94" s="1306"/>
      <c r="AM94" s="1306"/>
      <c r="AN94" s="1306"/>
      <c r="AO94" s="1306"/>
      <c r="AP94" s="1306"/>
      <c r="AQ94" s="1306"/>
      <c r="AR94" s="1306"/>
      <c r="AS94" s="1306"/>
      <c r="AT94" s="1306"/>
      <c r="AU94" s="1306"/>
      <c r="AV94" s="1306">
        <v>34</v>
      </c>
      <c r="AW94" s="1306"/>
      <c r="AX94" s="1306"/>
      <c r="AY94" s="1306"/>
      <c r="AZ94" s="1306"/>
      <c r="BA94" s="1306"/>
      <c r="BB94" s="1306"/>
      <c r="BC94" s="1306"/>
      <c r="BD94" s="1306"/>
      <c r="BE94" s="1306"/>
      <c r="BF94" s="381"/>
      <c r="BG94" s="382"/>
      <c r="BH94" s="1306">
        <v>13059</v>
      </c>
      <c r="BI94" s="1306"/>
      <c r="BJ94" s="1306"/>
      <c r="BK94" s="1306"/>
      <c r="BL94" s="1306"/>
      <c r="BM94" s="1306"/>
      <c r="BN94" s="1306"/>
      <c r="BO94" s="1306"/>
      <c r="BP94" s="1306"/>
      <c r="BQ94" s="1306"/>
      <c r="BR94" s="1306"/>
      <c r="BS94" s="1305">
        <v>9145</v>
      </c>
      <c r="BT94" s="1305"/>
      <c r="BU94" s="1305"/>
      <c r="BV94" s="1305"/>
      <c r="BW94" s="1305"/>
      <c r="BX94" s="1305"/>
      <c r="BY94" s="1305"/>
      <c r="BZ94" s="1305"/>
      <c r="CA94" s="1305"/>
      <c r="CB94" s="382"/>
      <c r="CC94" s="382"/>
    </row>
    <row r="95" spans="1:81" ht="13.35" customHeight="1">
      <c r="A95" s="369"/>
      <c r="B95" s="369" t="s">
        <v>242</v>
      </c>
      <c r="C95" s="1305">
        <v>21820</v>
      </c>
      <c r="D95" s="1305"/>
      <c r="E95" s="1305"/>
      <c r="F95" s="1305"/>
      <c r="G95" s="1305"/>
      <c r="H95" s="1309"/>
      <c r="I95" s="1309"/>
      <c r="J95" s="1305">
        <v>24525</v>
      </c>
      <c r="K95" s="1305"/>
      <c r="L95" s="1305"/>
      <c r="M95" s="1305"/>
      <c r="N95" s="1305"/>
      <c r="O95" s="1309"/>
      <c r="P95" s="1309"/>
      <c r="Q95" s="1305">
        <v>1837</v>
      </c>
      <c r="R95" s="1305"/>
      <c r="S95" s="1305"/>
      <c r="T95" s="1305"/>
      <c r="U95" s="1305"/>
      <c r="V95" s="1305"/>
      <c r="W95" s="1305"/>
      <c r="X95" s="1305"/>
      <c r="Y95" s="1305"/>
      <c r="Z95" s="1305">
        <v>2088</v>
      </c>
      <c r="AA95" s="1305"/>
      <c r="AB95" s="1305"/>
      <c r="AC95" s="1305"/>
      <c r="AD95" s="1305"/>
      <c r="AE95" s="1305"/>
      <c r="AF95" s="1305"/>
      <c r="AG95" s="1305"/>
      <c r="AH95" s="1305"/>
      <c r="AI95" s="1306">
        <v>167</v>
      </c>
      <c r="AJ95" s="1306"/>
      <c r="AK95" s="1306"/>
      <c r="AL95" s="1306"/>
      <c r="AM95" s="1306"/>
      <c r="AN95" s="1306"/>
      <c r="AO95" s="1306"/>
      <c r="AP95" s="1306"/>
      <c r="AQ95" s="1306"/>
      <c r="AR95" s="1306"/>
      <c r="AS95" s="1306"/>
      <c r="AT95" s="1306"/>
      <c r="AU95" s="1306"/>
      <c r="AV95" s="1306">
        <v>22</v>
      </c>
      <c r="AW95" s="1306"/>
      <c r="AX95" s="1306"/>
      <c r="AY95" s="1306"/>
      <c r="AZ95" s="1306"/>
      <c r="BA95" s="1306"/>
      <c r="BB95" s="1306"/>
      <c r="BC95" s="1306"/>
      <c r="BD95" s="1306"/>
      <c r="BE95" s="1306"/>
      <c r="BF95" s="381"/>
      <c r="BG95" s="382"/>
      <c r="BH95" s="1306">
        <v>12278</v>
      </c>
      <c r="BI95" s="1306"/>
      <c r="BJ95" s="1306"/>
      <c r="BK95" s="1306"/>
      <c r="BL95" s="1306"/>
      <c r="BM95" s="1306"/>
      <c r="BN95" s="1306"/>
      <c r="BO95" s="1306"/>
      <c r="BP95" s="1306"/>
      <c r="BQ95" s="1306"/>
      <c r="BR95" s="1306"/>
      <c r="BS95" s="1305">
        <v>9259</v>
      </c>
      <c r="BT95" s="1305"/>
      <c r="BU95" s="1305"/>
      <c r="BV95" s="1305"/>
      <c r="BW95" s="1305"/>
      <c r="BX95" s="1305"/>
      <c r="BY95" s="1305"/>
      <c r="BZ95" s="1305"/>
      <c r="CA95" s="1305"/>
      <c r="CB95" s="382"/>
      <c r="CC95" s="382"/>
    </row>
    <row r="96" spans="1:81" ht="13.35" customHeight="1">
      <c r="A96" s="369"/>
      <c r="B96" s="369" t="s">
        <v>409</v>
      </c>
      <c r="C96" s="1305">
        <v>19097</v>
      </c>
      <c r="D96" s="1305"/>
      <c r="E96" s="1305"/>
      <c r="F96" s="1305"/>
      <c r="G96" s="1305"/>
      <c r="H96" s="1309"/>
      <c r="I96" s="1309"/>
      <c r="J96" s="1305">
        <v>20880</v>
      </c>
      <c r="K96" s="1305"/>
      <c r="L96" s="1305"/>
      <c r="M96" s="1305"/>
      <c r="N96" s="1305"/>
      <c r="O96" s="1309"/>
      <c r="P96" s="1309"/>
      <c r="Q96" s="1305">
        <v>1415</v>
      </c>
      <c r="R96" s="1305"/>
      <c r="S96" s="1305"/>
      <c r="T96" s="1305"/>
      <c r="U96" s="1305"/>
      <c r="V96" s="1305"/>
      <c r="W96" s="1305"/>
      <c r="X96" s="1305"/>
      <c r="Y96" s="1305"/>
      <c r="Z96" s="1305">
        <v>1892</v>
      </c>
      <c r="AA96" s="1305"/>
      <c r="AB96" s="1305"/>
      <c r="AC96" s="1305"/>
      <c r="AD96" s="1305"/>
      <c r="AE96" s="1305"/>
      <c r="AF96" s="1305"/>
      <c r="AG96" s="1305"/>
      <c r="AH96" s="1305"/>
      <c r="AI96" s="1306">
        <v>151</v>
      </c>
      <c r="AJ96" s="1306"/>
      <c r="AK96" s="1306"/>
      <c r="AL96" s="1306"/>
      <c r="AM96" s="1306"/>
      <c r="AN96" s="1306"/>
      <c r="AO96" s="1306"/>
      <c r="AP96" s="1306"/>
      <c r="AQ96" s="1306"/>
      <c r="AR96" s="1306"/>
      <c r="AS96" s="1306"/>
      <c r="AT96" s="1306"/>
      <c r="AU96" s="1306"/>
      <c r="AV96" s="1306" t="s">
        <v>243</v>
      </c>
      <c r="AW96" s="1306"/>
      <c r="AX96" s="1306"/>
      <c r="AY96" s="1306"/>
      <c r="AZ96" s="1306"/>
      <c r="BA96" s="1306"/>
      <c r="BB96" s="1306"/>
      <c r="BC96" s="1306"/>
      <c r="BD96" s="1306"/>
      <c r="BE96" s="1306"/>
      <c r="BF96" s="1310"/>
      <c r="BG96" s="1310"/>
      <c r="BH96" s="1306">
        <v>11926</v>
      </c>
      <c r="BI96" s="1306"/>
      <c r="BJ96" s="1306"/>
      <c r="BK96" s="1306"/>
      <c r="BL96" s="1306"/>
      <c r="BM96" s="1306"/>
      <c r="BN96" s="1306"/>
      <c r="BO96" s="1306"/>
      <c r="BP96" s="1306"/>
      <c r="BQ96" s="1306"/>
      <c r="BR96" s="1306"/>
      <c r="BS96" s="1305">
        <v>8412</v>
      </c>
      <c r="BT96" s="1305"/>
      <c r="BU96" s="1305"/>
      <c r="BV96" s="1305"/>
      <c r="BW96" s="1305"/>
      <c r="BX96" s="1305"/>
      <c r="BY96" s="1305"/>
      <c r="BZ96" s="1305"/>
      <c r="CA96" s="1305"/>
      <c r="CB96" s="382"/>
      <c r="CC96" s="382"/>
    </row>
    <row r="97" spans="1:81" ht="13.35" customHeight="1">
      <c r="A97" s="369"/>
      <c r="B97" s="369"/>
      <c r="C97" s="382"/>
      <c r="D97" s="382"/>
      <c r="E97" s="382"/>
      <c r="F97" s="382"/>
      <c r="G97" s="382"/>
      <c r="H97" s="385"/>
      <c r="I97" s="385"/>
      <c r="J97" s="382"/>
      <c r="K97" s="382"/>
      <c r="L97" s="382"/>
      <c r="M97" s="382"/>
      <c r="N97" s="382"/>
      <c r="O97" s="385"/>
      <c r="P97" s="385"/>
      <c r="Q97" s="382"/>
      <c r="R97" s="382"/>
      <c r="S97" s="382"/>
      <c r="T97" s="382"/>
      <c r="U97" s="382"/>
      <c r="V97" s="382"/>
      <c r="W97" s="382"/>
      <c r="X97" s="382"/>
      <c r="Y97" s="382"/>
      <c r="Z97" s="382"/>
      <c r="AA97" s="382"/>
      <c r="AB97" s="382"/>
      <c r="AC97" s="382"/>
      <c r="AD97" s="382"/>
      <c r="AE97" s="382"/>
      <c r="AF97" s="382"/>
      <c r="AG97" s="382"/>
      <c r="AH97" s="382"/>
      <c r="AI97" s="381"/>
      <c r="AJ97" s="381"/>
      <c r="AK97" s="381"/>
      <c r="AL97" s="381"/>
      <c r="AM97" s="381"/>
      <c r="AN97" s="381"/>
      <c r="AO97" s="381"/>
      <c r="AP97" s="381"/>
      <c r="AQ97" s="381"/>
      <c r="AR97" s="381"/>
      <c r="AS97" s="381"/>
      <c r="AT97" s="381"/>
      <c r="AU97" s="381"/>
      <c r="AV97" s="381"/>
      <c r="AW97" s="381"/>
      <c r="AX97" s="381"/>
      <c r="AY97" s="381"/>
      <c r="AZ97" s="381"/>
      <c r="BA97" s="381"/>
      <c r="BB97" s="381"/>
      <c r="BC97" s="381"/>
      <c r="BD97" s="381"/>
      <c r="BE97" s="381"/>
      <c r="BF97" s="381"/>
      <c r="BG97" s="382"/>
      <c r="BH97" s="381"/>
      <c r="BI97" s="381"/>
      <c r="BJ97" s="381"/>
      <c r="BK97" s="381"/>
      <c r="BL97" s="381"/>
      <c r="BM97" s="381"/>
      <c r="BN97" s="381"/>
      <c r="BO97" s="381"/>
      <c r="BP97" s="381"/>
      <c r="BQ97" s="381"/>
      <c r="BR97" s="381"/>
      <c r="BS97" s="382"/>
      <c r="BT97" s="382"/>
      <c r="BU97" s="382"/>
      <c r="BV97" s="382"/>
      <c r="BW97" s="382"/>
      <c r="BX97" s="382"/>
      <c r="BY97" s="382"/>
      <c r="BZ97" s="382"/>
      <c r="CA97" s="382"/>
      <c r="CB97" s="382"/>
      <c r="CC97" s="382"/>
    </row>
    <row r="98" spans="1:81" ht="13.35" customHeight="1">
      <c r="A98" s="369">
        <v>2017</v>
      </c>
      <c r="B98" s="369" t="s">
        <v>410</v>
      </c>
      <c r="C98" s="1305">
        <v>14965</v>
      </c>
      <c r="D98" s="1305"/>
      <c r="E98" s="1305"/>
      <c r="F98" s="1305"/>
      <c r="G98" s="1305"/>
      <c r="H98" s="1309"/>
      <c r="I98" s="1309"/>
      <c r="J98" s="1305">
        <v>14858</v>
      </c>
      <c r="K98" s="1305"/>
      <c r="L98" s="1305"/>
      <c r="M98" s="1305"/>
      <c r="N98" s="1305"/>
      <c r="O98" s="1309"/>
      <c r="P98" s="1309"/>
      <c r="Q98" s="1305">
        <v>475</v>
      </c>
      <c r="R98" s="1305"/>
      <c r="S98" s="1305"/>
      <c r="T98" s="1305"/>
      <c r="U98" s="1305"/>
      <c r="V98" s="1305"/>
      <c r="W98" s="1305"/>
      <c r="X98" s="1305"/>
      <c r="Y98" s="1305"/>
      <c r="Z98" s="1305">
        <v>1380</v>
      </c>
      <c r="AA98" s="1305"/>
      <c r="AB98" s="1305"/>
      <c r="AC98" s="1305"/>
      <c r="AD98" s="1305"/>
      <c r="AE98" s="1305"/>
      <c r="AF98" s="1305"/>
      <c r="AG98" s="1305"/>
      <c r="AH98" s="1305"/>
      <c r="AI98" s="1306">
        <v>133</v>
      </c>
      <c r="AJ98" s="1306"/>
      <c r="AK98" s="1306"/>
      <c r="AL98" s="1306"/>
      <c r="AM98" s="1306"/>
      <c r="AN98" s="1306"/>
      <c r="AO98" s="1306"/>
      <c r="AP98" s="1306"/>
      <c r="AQ98" s="1306"/>
      <c r="AR98" s="1306"/>
      <c r="AS98" s="1306"/>
      <c r="AT98" s="1306"/>
      <c r="AU98" s="1306"/>
      <c r="AV98" s="1306" t="s">
        <v>243</v>
      </c>
      <c r="AW98" s="1306"/>
      <c r="AX98" s="1306"/>
      <c r="AY98" s="1306"/>
      <c r="AZ98" s="1306"/>
      <c r="BA98" s="1306"/>
      <c r="BB98" s="1306"/>
      <c r="BC98" s="1306"/>
      <c r="BD98" s="1306"/>
      <c r="BE98" s="1306"/>
      <c r="BF98" s="381"/>
      <c r="BG98" s="382"/>
      <c r="BH98" s="1306">
        <v>12789</v>
      </c>
      <c r="BI98" s="1306"/>
      <c r="BJ98" s="1306"/>
      <c r="BK98" s="1306"/>
      <c r="BL98" s="1306"/>
      <c r="BM98" s="1306"/>
      <c r="BN98" s="1306"/>
      <c r="BO98" s="1306"/>
      <c r="BP98" s="1306"/>
      <c r="BQ98" s="1306"/>
      <c r="BR98" s="1306"/>
      <c r="BS98" s="1305">
        <v>6281</v>
      </c>
      <c r="BT98" s="1305"/>
      <c r="BU98" s="1305"/>
      <c r="BV98" s="1305"/>
      <c r="BW98" s="1305"/>
      <c r="BX98" s="1305"/>
      <c r="BY98" s="1305"/>
      <c r="BZ98" s="1305"/>
      <c r="CA98" s="1305"/>
      <c r="CB98" s="382"/>
      <c r="CC98" s="382"/>
    </row>
    <row r="99" spans="1:81" ht="13.35" customHeight="1">
      <c r="A99" s="369"/>
      <c r="B99" s="369" t="s">
        <v>50</v>
      </c>
      <c r="C99" s="1305">
        <v>22653</v>
      </c>
      <c r="D99" s="1305"/>
      <c r="E99" s="1305"/>
      <c r="F99" s="1305"/>
      <c r="G99" s="1305"/>
      <c r="H99" s="1309"/>
      <c r="I99" s="1309"/>
      <c r="J99" s="1305">
        <v>23971</v>
      </c>
      <c r="K99" s="1305"/>
      <c r="L99" s="1305"/>
      <c r="M99" s="1305"/>
      <c r="N99" s="1305"/>
      <c r="O99" s="1309"/>
      <c r="P99" s="1309"/>
      <c r="Q99" s="1305">
        <v>1613</v>
      </c>
      <c r="R99" s="1305"/>
      <c r="S99" s="1305"/>
      <c r="T99" s="1305"/>
      <c r="U99" s="1305"/>
      <c r="V99" s="1305"/>
      <c r="W99" s="1305"/>
      <c r="X99" s="1305"/>
      <c r="Y99" s="1305"/>
      <c r="Z99" s="1305">
        <v>2047</v>
      </c>
      <c r="AA99" s="1305"/>
      <c r="AB99" s="1305"/>
      <c r="AC99" s="1305"/>
      <c r="AD99" s="1305"/>
      <c r="AE99" s="1305"/>
      <c r="AF99" s="1305"/>
      <c r="AG99" s="1305"/>
      <c r="AH99" s="1305"/>
      <c r="AI99" s="1306">
        <v>163</v>
      </c>
      <c r="AJ99" s="1306"/>
      <c r="AK99" s="1306"/>
      <c r="AL99" s="1306"/>
      <c r="AM99" s="1306"/>
      <c r="AN99" s="1306"/>
      <c r="AO99" s="1306"/>
      <c r="AP99" s="1306"/>
      <c r="AQ99" s="1306"/>
      <c r="AR99" s="1306"/>
      <c r="AS99" s="1306"/>
      <c r="AT99" s="1306"/>
      <c r="AU99" s="1306"/>
      <c r="AV99" s="1306" t="s">
        <v>243</v>
      </c>
      <c r="AW99" s="1306"/>
      <c r="AX99" s="1306"/>
      <c r="AY99" s="1306"/>
      <c r="AZ99" s="1306"/>
      <c r="BA99" s="1306"/>
      <c r="BB99" s="1306"/>
      <c r="BC99" s="1306"/>
      <c r="BD99" s="1306"/>
      <c r="BE99" s="1306"/>
      <c r="BF99" s="381"/>
      <c r="BG99" s="382"/>
      <c r="BH99" s="1306">
        <v>13372</v>
      </c>
      <c r="BI99" s="1306"/>
      <c r="BJ99" s="1306"/>
      <c r="BK99" s="1306"/>
      <c r="BL99" s="1306"/>
      <c r="BM99" s="1306"/>
      <c r="BN99" s="1306"/>
      <c r="BO99" s="1306"/>
      <c r="BP99" s="1306"/>
      <c r="BQ99" s="1306"/>
      <c r="BR99" s="1306"/>
      <c r="BS99" s="1305">
        <v>9658</v>
      </c>
      <c r="BT99" s="1305"/>
      <c r="BU99" s="1305"/>
      <c r="BV99" s="1305"/>
      <c r="BW99" s="1305"/>
      <c r="BX99" s="1305"/>
      <c r="BY99" s="1305"/>
      <c r="BZ99" s="1305"/>
      <c r="CA99" s="1305"/>
      <c r="CB99" s="382"/>
      <c r="CC99" s="382"/>
    </row>
    <row r="100" spans="1:81" ht="13.35" customHeight="1">
      <c r="A100" s="369"/>
      <c r="B100" s="369" t="s">
        <v>242</v>
      </c>
      <c r="C100" s="1305">
        <v>23223</v>
      </c>
      <c r="D100" s="1305"/>
      <c r="E100" s="1305"/>
      <c r="F100" s="1305"/>
      <c r="G100" s="1305"/>
      <c r="H100" s="1309"/>
      <c r="I100" s="1309"/>
      <c r="J100" s="1305">
        <v>25083</v>
      </c>
      <c r="K100" s="1305"/>
      <c r="L100" s="1305"/>
      <c r="M100" s="1305"/>
      <c r="N100" s="1305"/>
      <c r="O100" s="1309"/>
      <c r="P100" s="1309"/>
      <c r="Q100" s="1305">
        <v>1911</v>
      </c>
      <c r="R100" s="1305"/>
      <c r="S100" s="1305"/>
      <c r="T100" s="1305"/>
      <c r="U100" s="1305"/>
      <c r="V100" s="1305"/>
      <c r="W100" s="1305"/>
      <c r="X100" s="1305"/>
      <c r="Y100" s="1305"/>
      <c r="Z100" s="1305">
        <v>2043</v>
      </c>
      <c r="AA100" s="1305"/>
      <c r="AB100" s="1305"/>
      <c r="AC100" s="1305"/>
      <c r="AD100" s="1305"/>
      <c r="AE100" s="1305"/>
      <c r="AF100" s="1305"/>
      <c r="AG100" s="1305"/>
      <c r="AH100" s="1305"/>
      <c r="AI100" s="1306">
        <v>164</v>
      </c>
      <c r="AJ100" s="1306"/>
      <c r="AK100" s="1306"/>
      <c r="AL100" s="1306"/>
      <c r="AM100" s="1306"/>
      <c r="AN100" s="1306"/>
      <c r="AO100" s="1306"/>
      <c r="AP100" s="1306"/>
      <c r="AQ100" s="1306"/>
      <c r="AR100" s="1306"/>
      <c r="AS100" s="1306"/>
      <c r="AT100" s="1306"/>
      <c r="AU100" s="1306"/>
      <c r="AV100" s="1306" t="s">
        <v>243</v>
      </c>
      <c r="AW100" s="1306"/>
      <c r="AX100" s="1306"/>
      <c r="AY100" s="1306"/>
      <c r="AZ100" s="1306"/>
      <c r="BA100" s="1306"/>
      <c r="BB100" s="1306"/>
      <c r="BC100" s="1306"/>
      <c r="BD100" s="1306"/>
      <c r="BE100" s="1306"/>
      <c r="BF100" s="381"/>
      <c r="BG100" s="382"/>
      <c r="BH100" s="1306">
        <v>12124</v>
      </c>
      <c r="BI100" s="1306"/>
      <c r="BJ100" s="1306"/>
      <c r="BK100" s="1306"/>
      <c r="BL100" s="1306"/>
      <c r="BM100" s="1306"/>
      <c r="BN100" s="1306"/>
      <c r="BO100" s="1306"/>
      <c r="BP100" s="1306"/>
      <c r="BQ100" s="1306"/>
      <c r="BR100" s="1306"/>
      <c r="BS100" s="1305">
        <v>9630</v>
      </c>
      <c r="BT100" s="1305"/>
      <c r="BU100" s="1305"/>
      <c r="BV100" s="1305"/>
      <c r="BW100" s="1305"/>
      <c r="BX100" s="1305"/>
      <c r="BY100" s="1305"/>
      <c r="BZ100" s="1305"/>
      <c r="CA100" s="1305"/>
      <c r="CB100" s="382"/>
      <c r="CC100" s="382"/>
    </row>
    <row r="101" spans="1:81" s="475" customFormat="1" ht="13.35" customHeight="1">
      <c r="A101" s="473"/>
      <c r="B101" s="473" t="s">
        <v>409</v>
      </c>
      <c r="C101" s="1304">
        <v>19538</v>
      </c>
      <c r="D101" s="1304"/>
      <c r="E101" s="1304"/>
      <c r="F101" s="1304"/>
      <c r="G101" s="1304"/>
      <c r="H101" s="1308"/>
      <c r="I101" s="1308"/>
      <c r="J101" s="1304">
        <v>22159</v>
      </c>
      <c r="K101" s="1304"/>
      <c r="L101" s="1304"/>
      <c r="M101" s="1304"/>
      <c r="N101" s="1304"/>
      <c r="O101" s="1308"/>
      <c r="P101" s="1308"/>
      <c r="Q101" s="1304">
        <v>1338</v>
      </c>
      <c r="R101" s="1304"/>
      <c r="S101" s="1304"/>
      <c r="T101" s="1304"/>
      <c r="U101" s="1304"/>
      <c r="V101" s="1304"/>
      <c r="W101" s="1304"/>
      <c r="X101" s="1304"/>
      <c r="Y101" s="1304"/>
      <c r="Z101" s="1304">
        <v>1911</v>
      </c>
      <c r="AA101" s="1304"/>
      <c r="AB101" s="1304"/>
      <c r="AC101" s="1304"/>
      <c r="AD101" s="1304"/>
      <c r="AE101" s="1304"/>
      <c r="AF101" s="1304"/>
      <c r="AG101" s="1304"/>
      <c r="AH101" s="1304"/>
      <c r="AI101" s="1303">
        <v>147</v>
      </c>
      <c r="AJ101" s="1303"/>
      <c r="AK101" s="1303"/>
      <c r="AL101" s="1303"/>
      <c r="AM101" s="1303"/>
      <c r="AN101" s="1303"/>
      <c r="AO101" s="1303"/>
      <c r="AP101" s="1303"/>
      <c r="AQ101" s="1303"/>
      <c r="AR101" s="1303"/>
      <c r="AS101" s="1303"/>
      <c r="AT101" s="1303"/>
      <c r="AU101" s="1303"/>
      <c r="AV101" s="1306" t="s">
        <v>243</v>
      </c>
      <c r="AW101" s="1306"/>
      <c r="AX101" s="1306"/>
      <c r="AY101" s="1306"/>
      <c r="AZ101" s="1306"/>
      <c r="BA101" s="1306"/>
      <c r="BB101" s="1306"/>
      <c r="BC101" s="1306"/>
      <c r="BD101" s="1306"/>
      <c r="BE101" s="1306"/>
      <c r="BF101" s="1307"/>
      <c r="BG101" s="1307"/>
      <c r="BH101" s="1303">
        <v>12193</v>
      </c>
      <c r="BI101" s="1303"/>
      <c r="BJ101" s="1303"/>
      <c r="BK101" s="1303"/>
      <c r="BL101" s="1303"/>
      <c r="BM101" s="1303"/>
      <c r="BN101" s="1303"/>
      <c r="BO101" s="1303"/>
      <c r="BP101" s="1303"/>
      <c r="BQ101" s="1303"/>
      <c r="BR101" s="1303"/>
      <c r="BS101" s="1304">
        <v>8422</v>
      </c>
      <c r="BT101" s="1304"/>
      <c r="BU101" s="1304"/>
      <c r="BV101" s="1304"/>
      <c r="BW101" s="1304"/>
      <c r="BX101" s="1304"/>
      <c r="BY101" s="1304"/>
      <c r="BZ101" s="1304"/>
      <c r="CA101" s="1304"/>
      <c r="CB101" s="474"/>
      <c r="CC101" s="474"/>
    </row>
    <row r="102" spans="1:81" s="475" customFormat="1" ht="13.35" customHeight="1">
      <c r="A102" s="473"/>
      <c r="B102" s="473"/>
      <c r="C102" s="575"/>
      <c r="D102" s="575"/>
      <c r="E102" s="575"/>
      <c r="F102" s="575"/>
      <c r="G102" s="575"/>
      <c r="H102" s="578"/>
      <c r="I102" s="578"/>
      <c r="J102" s="575"/>
      <c r="K102" s="575"/>
      <c r="L102" s="575"/>
      <c r="M102" s="575"/>
      <c r="N102" s="575"/>
      <c r="O102" s="578"/>
      <c r="P102" s="578"/>
      <c r="Q102" s="575"/>
      <c r="R102" s="575"/>
      <c r="S102" s="575"/>
      <c r="T102" s="575"/>
      <c r="U102" s="575"/>
      <c r="V102" s="575"/>
      <c r="W102" s="575"/>
      <c r="X102" s="575"/>
      <c r="Y102" s="575"/>
      <c r="Z102" s="575"/>
      <c r="AA102" s="575"/>
      <c r="AB102" s="575"/>
      <c r="AC102" s="575"/>
      <c r="AD102" s="575"/>
      <c r="AE102" s="575"/>
      <c r="AF102" s="575"/>
      <c r="AG102" s="575"/>
      <c r="AH102" s="575"/>
      <c r="AI102" s="576"/>
      <c r="AJ102" s="576"/>
      <c r="AK102" s="576"/>
      <c r="AL102" s="576"/>
      <c r="AM102" s="576"/>
      <c r="AN102" s="576"/>
      <c r="AO102" s="576"/>
      <c r="AP102" s="576"/>
      <c r="AQ102" s="576"/>
      <c r="AR102" s="576"/>
      <c r="AS102" s="576"/>
      <c r="AT102" s="576"/>
      <c r="AU102" s="576"/>
      <c r="AV102" s="574"/>
      <c r="AW102" s="574"/>
      <c r="AX102" s="574"/>
      <c r="AY102" s="574"/>
      <c r="AZ102" s="574"/>
      <c r="BA102" s="574"/>
      <c r="BB102" s="574"/>
      <c r="BC102" s="574"/>
      <c r="BD102" s="574"/>
      <c r="BE102" s="574"/>
      <c r="BF102" s="577"/>
      <c r="BG102" s="577"/>
      <c r="BH102" s="576"/>
      <c r="BI102" s="576"/>
      <c r="BJ102" s="576"/>
      <c r="BK102" s="576"/>
      <c r="BL102" s="576"/>
      <c r="BM102" s="576"/>
      <c r="BN102" s="576"/>
      <c r="BO102" s="576"/>
      <c r="BP102" s="576"/>
      <c r="BQ102" s="576"/>
      <c r="BR102" s="576"/>
      <c r="BS102" s="575"/>
      <c r="BT102" s="575"/>
      <c r="BU102" s="575"/>
      <c r="BV102" s="575"/>
      <c r="BW102" s="575"/>
      <c r="BX102" s="575"/>
      <c r="BY102" s="575"/>
      <c r="BZ102" s="575"/>
      <c r="CA102" s="575"/>
      <c r="CB102" s="575"/>
      <c r="CC102" s="575"/>
    </row>
    <row r="103" spans="1:81" s="475" customFormat="1" ht="13.35" customHeight="1">
      <c r="A103" s="570">
        <v>2018</v>
      </c>
      <c r="B103" s="570" t="s">
        <v>410</v>
      </c>
      <c r="C103" s="1305">
        <v>14706</v>
      </c>
      <c r="D103" s="1305"/>
      <c r="E103" s="1305"/>
      <c r="F103" s="1305"/>
      <c r="G103" s="1305"/>
      <c r="H103" s="1309" t="s">
        <v>1756</v>
      </c>
      <c r="I103" s="1309"/>
      <c r="J103" s="1305">
        <v>14224</v>
      </c>
      <c r="K103" s="1305"/>
      <c r="L103" s="1305"/>
      <c r="M103" s="1305"/>
      <c r="N103" s="1305"/>
      <c r="O103" s="1309" t="s">
        <v>1756</v>
      </c>
      <c r="P103" s="1309"/>
      <c r="Q103" s="1305">
        <v>374</v>
      </c>
      <c r="R103" s="1305"/>
      <c r="S103" s="1305"/>
      <c r="T103" s="1305"/>
      <c r="U103" s="1305"/>
      <c r="V103" s="1305"/>
      <c r="W103" s="1305"/>
      <c r="X103" s="1305" t="s">
        <v>1756</v>
      </c>
      <c r="Y103" s="1305"/>
      <c r="Z103" s="1305">
        <v>1210</v>
      </c>
      <c r="AA103" s="1305"/>
      <c r="AB103" s="1305"/>
      <c r="AC103" s="1305"/>
      <c r="AD103" s="1305"/>
      <c r="AE103" s="1305"/>
      <c r="AF103" s="1305"/>
      <c r="AG103" s="1305" t="s">
        <v>1756</v>
      </c>
      <c r="AH103" s="1305"/>
      <c r="AI103" s="1306">
        <v>128</v>
      </c>
      <c r="AJ103" s="1306"/>
      <c r="AK103" s="1306"/>
      <c r="AL103" s="1306"/>
      <c r="AM103" s="1306"/>
      <c r="AN103" s="1306"/>
      <c r="AO103" s="1306"/>
      <c r="AP103" s="1306"/>
      <c r="AQ103" s="1306"/>
      <c r="AR103" s="1306"/>
      <c r="AS103" s="1306"/>
      <c r="AT103" s="1306"/>
      <c r="AU103" s="1306"/>
      <c r="AV103" s="1306" t="s">
        <v>243</v>
      </c>
      <c r="AW103" s="1306"/>
      <c r="AX103" s="1306"/>
      <c r="AY103" s="1306"/>
      <c r="AZ103" s="1306"/>
      <c r="BA103" s="1306"/>
      <c r="BB103" s="1306"/>
      <c r="BC103" s="1306"/>
      <c r="BD103" s="1306"/>
      <c r="BE103" s="1306"/>
      <c r="BF103" s="574"/>
      <c r="BG103" s="573"/>
      <c r="BH103" s="1306">
        <v>11889</v>
      </c>
      <c r="BI103" s="1306"/>
      <c r="BJ103" s="1306"/>
      <c r="BK103" s="1306"/>
      <c r="BL103" s="1306"/>
      <c r="BM103" s="1306"/>
      <c r="BN103" s="1306"/>
      <c r="BO103" s="1306"/>
      <c r="BP103" s="1306"/>
      <c r="BQ103" s="1306"/>
      <c r="BR103" s="1306"/>
      <c r="BS103" s="1305">
        <v>5927</v>
      </c>
      <c r="BT103" s="1305"/>
      <c r="BU103" s="1305"/>
      <c r="BV103" s="1305"/>
      <c r="BW103" s="1305"/>
      <c r="BX103" s="1305"/>
      <c r="BY103" s="1305"/>
      <c r="BZ103" s="1305"/>
      <c r="CA103" s="1305"/>
      <c r="CB103" s="575" t="s">
        <v>1756</v>
      </c>
      <c r="CC103" s="575"/>
    </row>
    <row r="104" spans="1:81" s="475" customFormat="1" ht="13.35" customHeight="1">
      <c r="A104" s="720"/>
      <c r="B104" s="720" t="s">
        <v>50</v>
      </c>
      <c r="C104" s="1305">
        <v>24356</v>
      </c>
      <c r="D104" s="1305"/>
      <c r="E104" s="1305"/>
      <c r="F104" s="1305"/>
      <c r="G104" s="1305"/>
      <c r="H104" s="1309"/>
      <c r="I104" s="1309"/>
      <c r="J104" s="1305">
        <v>24926</v>
      </c>
      <c r="K104" s="1305"/>
      <c r="L104" s="1305"/>
      <c r="M104" s="1305"/>
      <c r="N104" s="1305"/>
      <c r="O104" s="1309"/>
      <c r="P104" s="1309"/>
      <c r="Q104" s="1305">
        <v>1554</v>
      </c>
      <c r="R104" s="1305"/>
      <c r="S104" s="1305"/>
      <c r="T104" s="1305"/>
      <c r="U104" s="1305"/>
      <c r="V104" s="1305"/>
      <c r="W104" s="1305"/>
      <c r="X104" s="1305"/>
      <c r="Y104" s="1305"/>
      <c r="Z104" s="1305">
        <v>2046</v>
      </c>
      <c r="AA104" s="1305"/>
      <c r="AB104" s="1305"/>
      <c r="AC104" s="1305"/>
      <c r="AD104" s="1305"/>
      <c r="AE104" s="1305"/>
      <c r="AF104" s="1305"/>
      <c r="AG104" s="1305"/>
      <c r="AH104" s="1305"/>
      <c r="AI104" s="1306">
        <v>167</v>
      </c>
      <c r="AJ104" s="1306"/>
      <c r="AK104" s="1306"/>
      <c r="AL104" s="1306"/>
      <c r="AM104" s="1306"/>
      <c r="AN104" s="1306"/>
      <c r="AO104" s="1306"/>
      <c r="AP104" s="1306"/>
      <c r="AQ104" s="1306"/>
      <c r="AR104" s="1306"/>
      <c r="AS104" s="1306"/>
      <c r="AT104" s="1306"/>
      <c r="AU104" s="1306"/>
      <c r="AV104" s="1306" t="s">
        <v>243</v>
      </c>
      <c r="AW104" s="1306"/>
      <c r="AX104" s="1306"/>
      <c r="AY104" s="1306"/>
      <c r="AZ104" s="1306"/>
      <c r="BA104" s="1306"/>
      <c r="BB104" s="1306"/>
      <c r="BC104" s="1306"/>
      <c r="BD104" s="1306"/>
      <c r="BE104" s="1306"/>
      <c r="BF104" s="717"/>
      <c r="BG104" s="718"/>
      <c r="BH104" s="1306">
        <v>12918</v>
      </c>
      <c r="BI104" s="1306"/>
      <c r="BJ104" s="1306"/>
      <c r="BK104" s="1306"/>
      <c r="BL104" s="1306"/>
      <c r="BM104" s="1306"/>
      <c r="BN104" s="1306"/>
      <c r="BO104" s="1306"/>
      <c r="BP104" s="1306"/>
      <c r="BQ104" s="1306"/>
      <c r="BR104" s="1306"/>
      <c r="BS104" s="1305">
        <v>9506</v>
      </c>
      <c r="BT104" s="1305"/>
      <c r="BU104" s="1305"/>
      <c r="BV104" s="1305"/>
      <c r="BW104" s="1305"/>
      <c r="BX104" s="1305"/>
      <c r="BY104" s="1305"/>
      <c r="BZ104" s="1305"/>
      <c r="CA104" s="1305"/>
      <c r="CB104" s="721"/>
      <c r="CC104" s="721"/>
    </row>
    <row r="105" spans="1:81" ht="13.35" customHeight="1">
      <c r="A105" s="71"/>
      <c r="B105" s="369"/>
      <c r="C105" s="1305"/>
      <c r="D105" s="1305"/>
      <c r="E105" s="1305"/>
      <c r="F105" s="1305"/>
      <c r="G105" s="1305"/>
      <c r="H105" s="1305"/>
      <c r="I105" s="382"/>
      <c r="J105" s="1305"/>
      <c r="K105" s="1305"/>
      <c r="L105" s="1305"/>
      <c r="M105" s="1305"/>
      <c r="N105" s="1305"/>
      <c r="O105" s="1305"/>
      <c r="P105" s="382"/>
      <c r="Q105" s="1305"/>
      <c r="R105" s="1305"/>
      <c r="S105" s="1305"/>
      <c r="T105" s="1305"/>
      <c r="U105" s="1305"/>
      <c r="V105" s="1305"/>
      <c r="W105" s="1305"/>
      <c r="X105" s="1305"/>
      <c r="Y105" s="382"/>
      <c r="Z105" s="1305"/>
      <c r="AA105" s="1305"/>
      <c r="AB105" s="1305"/>
      <c r="AC105" s="1305"/>
      <c r="AD105" s="1305"/>
      <c r="AE105" s="1305"/>
      <c r="AF105" s="1305"/>
      <c r="AG105" s="1305"/>
      <c r="AH105" s="382"/>
      <c r="AI105" s="1306"/>
      <c r="AJ105" s="1306"/>
      <c r="AK105" s="1306"/>
      <c r="AL105" s="1306"/>
      <c r="AM105" s="1306"/>
      <c r="AN105" s="1306"/>
      <c r="AO105" s="1306"/>
      <c r="AP105" s="1306"/>
      <c r="AQ105" s="1306"/>
      <c r="AR105" s="1306"/>
      <c r="AS105" s="1306"/>
      <c r="AT105" s="1306"/>
      <c r="AU105" s="382"/>
      <c r="AV105" s="1306"/>
      <c r="AW105" s="1306"/>
      <c r="AX105" s="1306"/>
      <c r="AY105" s="1306"/>
      <c r="AZ105" s="1306"/>
      <c r="BA105" s="1306"/>
      <c r="BB105" s="1306"/>
      <c r="BC105" s="1306"/>
      <c r="BD105" s="1306"/>
      <c r="BE105" s="1306"/>
      <c r="BF105" s="1306"/>
      <c r="BG105" s="382"/>
      <c r="BH105" s="1306"/>
      <c r="BI105" s="1306"/>
      <c r="BJ105" s="1306"/>
      <c r="BK105" s="1306"/>
      <c r="BL105" s="1306"/>
      <c r="BM105" s="1306"/>
      <c r="BN105" s="1306"/>
      <c r="BO105" s="1306"/>
      <c r="BP105" s="1306"/>
      <c r="BQ105" s="1306"/>
      <c r="BR105" s="382"/>
      <c r="BS105" s="1305"/>
      <c r="BT105" s="1305"/>
      <c r="BU105" s="1305"/>
      <c r="BV105" s="1305"/>
      <c r="BW105" s="1305"/>
      <c r="BX105" s="1305"/>
      <c r="BY105" s="1305"/>
      <c r="BZ105" s="1305"/>
      <c r="CA105" s="1305"/>
      <c r="CB105" s="1305"/>
      <c r="CC105" s="382"/>
    </row>
    <row r="106" spans="1:81" s="231" customFormat="1" ht="13.35" customHeight="1">
      <c r="A106" s="231" t="s">
        <v>1090</v>
      </c>
      <c r="B106" s="387"/>
      <c r="C106" s="368"/>
      <c r="D106" s="368"/>
      <c r="E106" s="368"/>
      <c r="F106" s="368"/>
      <c r="G106" s="368"/>
      <c r="H106" s="368"/>
      <c r="I106" s="368"/>
      <c r="J106" s="382"/>
      <c r="K106" s="368"/>
      <c r="L106" s="368"/>
      <c r="M106" s="368"/>
      <c r="N106" s="368"/>
      <c r="O106" s="368"/>
      <c r="P106" s="368"/>
      <c r="Q106" s="368"/>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c r="AX106" s="368"/>
      <c r="AY106" s="368"/>
      <c r="AZ106" s="368"/>
      <c r="BA106" s="368"/>
      <c r="BB106" s="368"/>
      <c r="BC106" s="368"/>
      <c r="BD106" s="368"/>
      <c r="BE106" s="368"/>
      <c r="BF106" s="368"/>
      <c r="BG106" s="368"/>
      <c r="BH106" s="368"/>
      <c r="BI106" s="368"/>
      <c r="BJ106" s="368"/>
      <c r="BK106" s="368"/>
      <c r="BL106" s="368"/>
      <c r="BM106" s="368"/>
      <c r="BN106" s="368"/>
      <c r="BO106" s="368"/>
      <c r="BP106" s="368"/>
      <c r="BQ106" s="368"/>
      <c r="BR106" s="368"/>
      <c r="BS106" s="368"/>
      <c r="BT106" s="368"/>
      <c r="BU106" s="368"/>
      <c r="BV106" s="368"/>
      <c r="BW106" s="368"/>
      <c r="BX106" s="368"/>
      <c r="BY106" s="368"/>
      <c r="BZ106" s="368"/>
      <c r="CA106" s="368"/>
      <c r="CB106" s="368"/>
      <c r="CC106" s="368"/>
    </row>
    <row r="107" spans="1:81" s="231" customFormat="1" ht="13.35" customHeight="1">
      <c r="A107" s="231" t="s">
        <v>1226</v>
      </c>
      <c r="B107" s="369"/>
      <c r="C107" s="368"/>
      <c r="D107" s="368"/>
      <c r="E107" s="368"/>
      <c r="F107" s="368"/>
      <c r="G107" s="368"/>
      <c r="H107" s="368"/>
      <c r="I107" s="368"/>
      <c r="J107" s="368"/>
      <c r="K107" s="368"/>
      <c r="L107" s="368"/>
      <c r="M107" s="368"/>
      <c r="N107" s="368"/>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c r="AZ107" s="368"/>
      <c r="BA107" s="368"/>
      <c r="BB107" s="368"/>
      <c r="BC107" s="368"/>
      <c r="BD107" s="368"/>
      <c r="BE107" s="368"/>
      <c r="BF107" s="368"/>
      <c r="BG107" s="368"/>
      <c r="BH107" s="368"/>
      <c r="BI107" s="368"/>
      <c r="BJ107" s="368"/>
      <c r="BK107" s="368"/>
      <c r="BL107" s="368"/>
      <c r="BM107" s="368"/>
      <c r="BN107" s="368"/>
      <c r="BO107" s="368"/>
      <c r="BP107" s="368"/>
      <c r="BQ107" s="368"/>
      <c r="BR107" s="368"/>
      <c r="BS107" s="368"/>
      <c r="BT107" s="368"/>
      <c r="BU107" s="368"/>
      <c r="BV107" s="368"/>
      <c r="BW107" s="368"/>
      <c r="BX107" s="368"/>
      <c r="BY107" s="368"/>
      <c r="BZ107" s="368"/>
      <c r="CA107" s="368"/>
      <c r="CB107" s="368"/>
      <c r="CC107" s="368"/>
    </row>
    <row r="108" spans="1:81" s="231" customFormat="1" ht="13.35" customHeight="1">
      <c r="A108" s="231" t="s">
        <v>1089</v>
      </c>
      <c r="B108" s="369"/>
      <c r="C108" s="368"/>
      <c r="D108" s="368"/>
      <c r="E108" s="368"/>
      <c r="F108" s="368"/>
      <c r="G108" s="368"/>
      <c r="H108" s="368"/>
      <c r="I108" s="368"/>
      <c r="J108" s="368"/>
      <c r="K108" s="368"/>
      <c r="L108" s="368"/>
      <c r="M108" s="368"/>
      <c r="N108" s="368"/>
      <c r="O108" s="368"/>
      <c r="P108" s="368"/>
      <c r="Q108" s="368"/>
      <c r="R108" s="368"/>
      <c r="S108" s="368"/>
      <c r="T108" s="368"/>
      <c r="U108" s="368"/>
      <c r="V108" s="368"/>
      <c r="W108" s="368"/>
      <c r="X108" s="368"/>
      <c r="Y108" s="368"/>
      <c r="Z108" s="368"/>
      <c r="AA108" s="368"/>
      <c r="AB108" s="368"/>
      <c r="AC108" s="368"/>
      <c r="AD108" s="368"/>
      <c r="AE108" s="368"/>
      <c r="AF108" s="368"/>
      <c r="AG108" s="368"/>
      <c r="AH108" s="368"/>
      <c r="AI108" s="368"/>
      <c r="AJ108" s="368"/>
      <c r="AK108" s="368"/>
      <c r="AL108" s="368"/>
      <c r="AM108" s="368"/>
      <c r="AN108" s="368"/>
      <c r="AO108" s="368"/>
      <c r="AP108" s="368"/>
      <c r="AQ108" s="368"/>
      <c r="AR108" s="368"/>
      <c r="AS108" s="368"/>
      <c r="AT108" s="368"/>
      <c r="AU108" s="368"/>
      <c r="AV108" s="368"/>
      <c r="AW108" s="368"/>
      <c r="AX108" s="368"/>
      <c r="AY108" s="368"/>
      <c r="AZ108" s="368"/>
      <c r="BA108" s="368"/>
      <c r="BB108" s="368"/>
      <c r="BC108" s="368"/>
      <c r="BD108" s="368"/>
      <c r="BE108" s="368"/>
      <c r="BF108" s="368"/>
      <c r="BG108" s="368"/>
      <c r="BH108" s="368"/>
      <c r="BI108" s="368"/>
      <c r="BJ108" s="368"/>
      <c r="BK108" s="368"/>
      <c r="BL108" s="368"/>
      <c r="BM108" s="368"/>
      <c r="BN108" s="368"/>
      <c r="BO108" s="368"/>
      <c r="BP108" s="368"/>
      <c r="BQ108" s="368"/>
      <c r="BR108" s="368"/>
      <c r="BS108" s="368"/>
      <c r="BT108" s="368"/>
      <c r="BU108" s="368"/>
      <c r="BV108" s="368"/>
      <c r="BW108" s="368"/>
      <c r="BX108" s="368"/>
      <c r="BY108" s="368"/>
      <c r="BZ108" s="368"/>
      <c r="CA108" s="368"/>
      <c r="CB108" s="368"/>
      <c r="CC108" s="368"/>
    </row>
    <row r="109" spans="1:81" s="231" customFormat="1" ht="13.35" customHeight="1">
      <c r="A109" s="231" t="s">
        <v>1227</v>
      </c>
      <c r="C109" s="368"/>
      <c r="D109" s="368"/>
      <c r="E109" s="368"/>
      <c r="F109" s="368"/>
      <c r="G109" s="368"/>
      <c r="H109" s="368"/>
      <c r="I109" s="368"/>
      <c r="J109" s="368"/>
      <c r="K109" s="368"/>
      <c r="L109" s="368"/>
      <c r="M109" s="368"/>
      <c r="N109" s="368"/>
      <c r="O109" s="368"/>
      <c r="P109" s="368"/>
      <c r="Q109" s="368"/>
      <c r="R109" s="368"/>
      <c r="S109" s="368"/>
      <c r="T109" s="368"/>
      <c r="U109" s="368"/>
      <c r="V109" s="368"/>
      <c r="W109" s="368"/>
      <c r="X109" s="368"/>
      <c r="Y109" s="368"/>
      <c r="Z109" s="368"/>
      <c r="AA109" s="368"/>
      <c r="AB109" s="368"/>
      <c r="AC109" s="368"/>
      <c r="AD109" s="368"/>
      <c r="AE109" s="368"/>
      <c r="AF109" s="368"/>
      <c r="AG109" s="368"/>
      <c r="AH109" s="368"/>
      <c r="AI109" s="368"/>
      <c r="AJ109" s="368"/>
      <c r="AK109" s="368"/>
      <c r="AL109" s="368"/>
      <c r="AM109" s="368"/>
      <c r="AN109" s="368"/>
      <c r="AO109" s="368"/>
      <c r="AP109" s="368"/>
      <c r="AQ109" s="368"/>
      <c r="AR109" s="368"/>
      <c r="AS109" s="368"/>
      <c r="AT109" s="368"/>
      <c r="AU109" s="368"/>
      <c r="AV109" s="368"/>
      <c r="AW109" s="368"/>
      <c r="AX109" s="368"/>
      <c r="AY109" s="368"/>
      <c r="AZ109" s="368"/>
      <c r="BA109" s="368"/>
      <c r="BB109" s="368"/>
      <c r="BC109" s="368"/>
      <c r="BD109" s="368"/>
      <c r="BE109" s="368"/>
      <c r="BF109" s="368"/>
      <c r="BG109" s="368"/>
      <c r="BH109" s="368"/>
      <c r="BI109" s="368"/>
      <c r="BJ109" s="368"/>
      <c r="BK109" s="368"/>
      <c r="BL109" s="368"/>
      <c r="BM109" s="368"/>
      <c r="BN109" s="368"/>
      <c r="BO109" s="368"/>
      <c r="BP109" s="368"/>
      <c r="BQ109" s="368"/>
      <c r="BR109" s="368"/>
      <c r="BS109" s="368"/>
      <c r="BT109" s="368"/>
      <c r="BU109" s="368"/>
      <c r="BV109" s="368"/>
      <c r="BW109" s="368"/>
      <c r="BX109" s="368"/>
      <c r="BY109" s="368"/>
      <c r="BZ109" s="368"/>
      <c r="CA109" s="368"/>
      <c r="CB109" s="368"/>
      <c r="CC109" s="368"/>
    </row>
    <row r="110" spans="1:81" s="231" customFormat="1" ht="23.1" customHeight="1">
      <c r="A110" s="218" t="s">
        <v>1743</v>
      </c>
      <c r="B110" s="386"/>
      <c r="C110" s="386"/>
      <c r="D110" s="386"/>
      <c r="E110" s="386"/>
      <c r="F110" s="386"/>
      <c r="G110" s="386"/>
      <c r="H110" s="386"/>
      <c r="I110" s="386"/>
      <c r="J110" s="386"/>
      <c r="K110" s="386"/>
      <c r="L110" s="386"/>
      <c r="M110" s="386"/>
      <c r="N110" s="386"/>
      <c r="O110" s="386"/>
      <c r="P110" s="386"/>
      <c r="Q110" s="386"/>
      <c r="R110" s="386"/>
      <c r="S110" s="386"/>
      <c r="T110" s="386"/>
      <c r="U110" s="386"/>
      <c r="V110" s="386"/>
      <c r="W110" s="386"/>
      <c r="X110" s="386"/>
      <c r="Y110" s="386"/>
      <c r="Z110" s="386"/>
      <c r="AA110" s="386"/>
      <c r="AB110" s="386"/>
      <c r="AC110" s="386"/>
      <c r="AD110" s="386"/>
      <c r="AE110" s="386"/>
      <c r="AF110" s="386"/>
      <c r="AG110" s="386"/>
      <c r="AH110" s="386"/>
      <c r="AI110" s="386"/>
      <c r="AJ110" s="386"/>
      <c r="AK110" s="386"/>
      <c r="AL110" s="386"/>
      <c r="AM110" s="386"/>
      <c r="AN110" s="386"/>
      <c r="AO110" s="386"/>
      <c r="AP110" s="386"/>
      <c r="AQ110" s="386"/>
      <c r="AR110" s="386"/>
      <c r="AS110" s="386"/>
      <c r="AT110" s="386"/>
      <c r="AU110" s="386"/>
      <c r="AV110" s="386"/>
      <c r="AW110" s="386"/>
      <c r="AX110" s="386"/>
      <c r="AY110" s="386"/>
      <c r="AZ110" s="386"/>
      <c r="BA110" s="386"/>
      <c r="BB110" s="386"/>
      <c r="BC110" s="386"/>
      <c r="BD110" s="386"/>
      <c r="BE110" s="386"/>
      <c r="BF110" s="386"/>
      <c r="BG110" s="386"/>
      <c r="BH110" s="386"/>
      <c r="BI110" s="386"/>
      <c r="BJ110" s="386"/>
      <c r="BK110" s="386"/>
      <c r="BL110" s="386"/>
      <c r="BM110" s="386"/>
      <c r="BN110" s="386"/>
      <c r="BO110" s="386"/>
      <c r="BP110" s="386"/>
      <c r="BQ110" s="386"/>
      <c r="BR110" s="386"/>
      <c r="BS110" s="386"/>
      <c r="BT110" s="386"/>
      <c r="BU110" s="386"/>
      <c r="BV110" s="386"/>
      <c r="BW110" s="386"/>
      <c r="BX110" s="386"/>
      <c r="BY110" s="386"/>
      <c r="BZ110" s="386"/>
      <c r="CA110" s="1302"/>
      <c r="CB110" s="1302"/>
      <c r="CC110" s="1302"/>
    </row>
  </sheetData>
  <mergeCells count="58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V64:BG65"/>
    <mergeCell ref="BH64:BR6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BS63:CC64"/>
    <mergeCell ref="Q64:Y65"/>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50:BP50"/>
    <mergeCell ref="BR50:CB50"/>
    <mergeCell ref="C51:H51"/>
    <mergeCell ref="J51:O51"/>
    <mergeCell ref="Q51:X51"/>
    <mergeCell ref="Z51:AG51"/>
    <mergeCell ref="AI51:AP51"/>
    <mergeCell ref="AR51:BA51"/>
    <mergeCell ref="BC51:BP51"/>
    <mergeCell ref="BR51:CB51"/>
    <mergeCell ref="C50:H50"/>
    <mergeCell ref="J50:O50"/>
    <mergeCell ref="Q50:X50"/>
    <mergeCell ref="Z50:AG50"/>
    <mergeCell ref="AI50:AP50"/>
    <mergeCell ref="AR50:BA50"/>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AI67:AU6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BH78:BQ78"/>
    <mergeCell ref="BS78:CB78"/>
    <mergeCell ref="AI78:AT78"/>
    <mergeCell ref="AV78:BF78"/>
    <mergeCell ref="C78:H78"/>
    <mergeCell ref="J78:O78"/>
    <mergeCell ref="Q78:X78"/>
    <mergeCell ref="Z78:AG78"/>
    <mergeCell ref="J79:N79"/>
    <mergeCell ref="O79:P79"/>
    <mergeCell ref="Q79:W79"/>
    <mergeCell ref="X79:Y79"/>
    <mergeCell ref="AI80:AS80"/>
    <mergeCell ref="AT80:AU80"/>
    <mergeCell ref="AV80:BE80"/>
    <mergeCell ref="BH80:BP80"/>
    <mergeCell ref="BQ80:BR80"/>
    <mergeCell ref="BS80:CA80"/>
    <mergeCell ref="BQ79:BR79"/>
    <mergeCell ref="BS79:CA79"/>
    <mergeCell ref="C80:G80"/>
    <mergeCell ref="H80:I80"/>
    <mergeCell ref="J80:N80"/>
    <mergeCell ref="O80:P80"/>
    <mergeCell ref="Q80:W80"/>
    <mergeCell ref="X80:Y80"/>
    <mergeCell ref="Z80:AF80"/>
    <mergeCell ref="AG80:AH80"/>
    <mergeCell ref="Z79:AF79"/>
    <mergeCell ref="AG79:AH79"/>
    <mergeCell ref="AI79:AS79"/>
    <mergeCell ref="AT79:AU79"/>
    <mergeCell ref="AV79:BE79"/>
    <mergeCell ref="BH79:BP79"/>
    <mergeCell ref="C79:G79"/>
    <mergeCell ref="H79:I79"/>
    <mergeCell ref="BS83:CA83"/>
    <mergeCell ref="BQ81:BR81"/>
    <mergeCell ref="BS81:CA81"/>
    <mergeCell ref="C83:G83"/>
    <mergeCell ref="H83:I83"/>
    <mergeCell ref="J83:N83"/>
    <mergeCell ref="O83:P83"/>
    <mergeCell ref="Q83:W83"/>
    <mergeCell ref="X83:Y83"/>
    <mergeCell ref="Z83:AF83"/>
    <mergeCell ref="AG83:AH83"/>
    <mergeCell ref="Z81:AF81"/>
    <mergeCell ref="AG81:AH81"/>
    <mergeCell ref="AI81:AS81"/>
    <mergeCell ref="AT81:AU81"/>
    <mergeCell ref="AV81:BE81"/>
    <mergeCell ref="BH81:BP81"/>
    <mergeCell ref="C81:G81"/>
    <mergeCell ref="H81:I81"/>
    <mergeCell ref="J81:N81"/>
    <mergeCell ref="O81:P81"/>
    <mergeCell ref="Q81:W81"/>
    <mergeCell ref="X81:Y81"/>
    <mergeCell ref="J84:N84"/>
    <mergeCell ref="O84:P84"/>
    <mergeCell ref="Q84:W84"/>
    <mergeCell ref="X84:Y84"/>
    <mergeCell ref="AI83:AS83"/>
    <mergeCell ref="AT83:AU83"/>
    <mergeCell ref="AV83:BE83"/>
    <mergeCell ref="BH83:BP83"/>
    <mergeCell ref="BQ83:BR83"/>
    <mergeCell ref="AI85:AS85"/>
    <mergeCell ref="AT85:AU85"/>
    <mergeCell ref="AV85:BE85"/>
    <mergeCell ref="BH85:BP85"/>
    <mergeCell ref="BQ85:BR85"/>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BS88:CA88"/>
    <mergeCell ref="BQ86:BR86"/>
    <mergeCell ref="BS86:CA86"/>
    <mergeCell ref="C88:G88"/>
    <mergeCell ref="H88:I88"/>
    <mergeCell ref="J88:N88"/>
    <mergeCell ref="O88:P88"/>
    <mergeCell ref="Q88:W88"/>
    <mergeCell ref="X88:Y88"/>
    <mergeCell ref="Z88:AF88"/>
    <mergeCell ref="AG88:AH88"/>
    <mergeCell ref="Z86:AF86"/>
    <mergeCell ref="AG86:AH86"/>
    <mergeCell ref="AI86:AS86"/>
    <mergeCell ref="AT86:AU86"/>
    <mergeCell ref="AV86:BE86"/>
    <mergeCell ref="BH86:BP86"/>
    <mergeCell ref="C86:G86"/>
    <mergeCell ref="H86:I86"/>
    <mergeCell ref="J86:N86"/>
    <mergeCell ref="O86:P86"/>
    <mergeCell ref="Q86:W86"/>
    <mergeCell ref="X86:Y86"/>
    <mergeCell ref="J89:N89"/>
    <mergeCell ref="O89:P89"/>
    <mergeCell ref="Q89:W89"/>
    <mergeCell ref="X89:Y89"/>
    <mergeCell ref="AI88:AS88"/>
    <mergeCell ref="AT88:AU88"/>
    <mergeCell ref="AV88:BE88"/>
    <mergeCell ref="BH88:BP88"/>
    <mergeCell ref="BQ88:BR88"/>
    <mergeCell ref="AI90:AS90"/>
    <mergeCell ref="AT90:AU90"/>
    <mergeCell ref="AV90:BE90"/>
    <mergeCell ref="BH90:BP90"/>
    <mergeCell ref="BQ90:BR90"/>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BS93:CA93"/>
    <mergeCell ref="BQ91:BR91"/>
    <mergeCell ref="BS91:CA91"/>
    <mergeCell ref="C93:G93"/>
    <mergeCell ref="H93:I93"/>
    <mergeCell ref="J93:N93"/>
    <mergeCell ref="O93:P93"/>
    <mergeCell ref="Q93:W93"/>
    <mergeCell ref="X93:Y93"/>
    <mergeCell ref="Z93:AF93"/>
    <mergeCell ref="AG93:AH93"/>
    <mergeCell ref="Z91:AF91"/>
    <mergeCell ref="AG91:AH91"/>
    <mergeCell ref="AI91:AS91"/>
    <mergeCell ref="AT91:AU91"/>
    <mergeCell ref="AV91:BE91"/>
    <mergeCell ref="BH91:BP91"/>
    <mergeCell ref="C91:G91"/>
    <mergeCell ref="H91:I91"/>
    <mergeCell ref="J91:N91"/>
    <mergeCell ref="O91:P91"/>
    <mergeCell ref="Q91:W91"/>
    <mergeCell ref="X91:Y91"/>
    <mergeCell ref="J94:N94"/>
    <mergeCell ref="O94:P94"/>
    <mergeCell ref="Q94:W94"/>
    <mergeCell ref="X94:Y94"/>
    <mergeCell ref="AI93:AS93"/>
    <mergeCell ref="AT93:AU93"/>
    <mergeCell ref="AV93:BE93"/>
    <mergeCell ref="BH93:BP93"/>
    <mergeCell ref="BQ93:BR93"/>
    <mergeCell ref="AI95:AS95"/>
    <mergeCell ref="AT95:AU95"/>
    <mergeCell ref="AV95:BE95"/>
    <mergeCell ref="BH95:BP95"/>
    <mergeCell ref="BQ95:BR95"/>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BH96:BP96"/>
    <mergeCell ref="BQ96:BR96"/>
    <mergeCell ref="BS96:CA96"/>
    <mergeCell ref="C98:G98"/>
    <mergeCell ref="H98:I98"/>
    <mergeCell ref="J98:N98"/>
    <mergeCell ref="O98:P98"/>
    <mergeCell ref="Q98:W98"/>
    <mergeCell ref="X98:Y98"/>
    <mergeCell ref="Z98:AF98"/>
    <mergeCell ref="Z96:AF96"/>
    <mergeCell ref="AG96:AH96"/>
    <mergeCell ref="AI96:AS96"/>
    <mergeCell ref="AT96:AU96"/>
    <mergeCell ref="AV96:BE96"/>
    <mergeCell ref="BF96:BG96"/>
    <mergeCell ref="C96:G96"/>
    <mergeCell ref="H96:I96"/>
    <mergeCell ref="J96:N96"/>
    <mergeCell ref="O96:P96"/>
    <mergeCell ref="Q96:W96"/>
    <mergeCell ref="X96:Y96"/>
    <mergeCell ref="BS98:CA98"/>
    <mergeCell ref="AG98:AH98"/>
    <mergeCell ref="AI98:AS98"/>
    <mergeCell ref="AT98:AU98"/>
    <mergeCell ref="AV98:BE98"/>
    <mergeCell ref="BH98:BP98"/>
    <mergeCell ref="BQ98:BR98"/>
    <mergeCell ref="AT99:AU99"/>
    <mergeCell ref="AV99:BE99"/>
    <mergeCell ref="BH99:BP99"/>
    <mergeCell ref="BQ99:BR99"/>
    <mergeCell ref="AI99:AS99"/>
    <mergeCell ref="X100:Y100"/>
    <mergeCell ref="Z100:AF100"/>
    <mergeCell ref="BS99:CA99"/>
    <mergeCell ref="C100:G100"/>
    <mergeCell ref="H100:I100"/>
    <mergeCell ref="J100:N100"/>
    <mergeCell ref="O100:P100"/>
    <mergeCell ref="Q100:W100"/>
    <mergeCell ref="BH100:BP100"/>
    <mergeCell ref="BQ100:BR100"/>
    <mergeCell ref="BS100:CA100"/>
    <mergeCell ref="AG100:AH100"/>
    <mergeCell ref="AI100:AS100"/>
    <mergeCell ref="AT100:AU100"/>
    <mergeCell ref="AV100:BE100"/>
    <mergeCell ref="C99:G99"/>
    <mergeCell ref="H99:I99"/>
    <mergeCell ref="J99:N99"/>
    <mergeCell ref="O99:P99"/>
    <mergeCell ref="Q99:W99"/>
    <mergeCell ref="X99:Y99"/>
    <mergeCell ref="Z99:AF99"/>
    <mergeCell ref="AG99:AH99"/>
    <mergeCell ref="CA110:CC110"/>
    <mergeCell ref="BQ101:BR101"/>
    <mergeCell ref="BS101:CA101"/>
    <mergeCell ref="C105:H105"/>
    <mergeCell ref="J105:O105"/>
    <mergeCell ref="Q105:X105"/>
    <mergeCell ref="Z105:AG105"/>
    <mergeCell ref="AI105:AT105"/>
    <mergeCell ref="AV105:BF105"/>
    <mergeCell ref="BH105:BQ105"/>
    <mergeCell ref="BS105:CB105"/>
    <mergeCell ref="AG101:AH101"/>
    <mergeCell ref="AI101:AS101"/>
    <mergeCell ref="AT101:AU101"/>
    <mergeCell ref="AV101:BE101"/>
    <mergeCell ref="BF101:BG101"/>
    <mergeCell ref="BH101:BP101"/>
    <mergeCell ref="C101:G101"/>
    <mergeCell ref="H101:I101"/>
    <mergeCell ref="J101:N101"/>
    <mergeCell ref="O101:P101"/>
    <mergeCell ref="Q101:W101"/>
    <mergeCell ref="X101:Y101"/>
    <mergeCell ref="Z101:AF10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68" customWidth="1"/>
    <col min="2" max="2" width="6.85546875" style="368" customWidth="1"/>
    <col min="3" max="76" width="1.5703125" style="368" customWidth="1"/>
    <col min="77" max="81" width="1.42578125" style="368" customWidth="1"/>
    <col min="82" max="256" width="16.28515625" style="368"/>
    <col min="257" max="257" width="5.5703125" style="368" customWidth="1"/>
    <col min="258" max="258" width="6.85546875" style="368" customWidth="1"/>
    <col min="259" max="332" width="1.5703125" style="368" customWidth="1"/>
    <col min="333" max="337" width="1.42578125" style="368" customWidth="1"/>
    <col min="338" max="512" width="16.28515625" style="368"/>
    <col min="513" max="513" width="5.5703125" style="368" customWidth="1"/>
    <col min="514" max="514" width="6.85546875" style="368" customWidth="1"/>
    <col min="515" max="588" width="1.5703125" style="368" customWidth="1"/>
    <col min="589" max="593" width="1.42578125" style="368" customWidth="1"/>
    <col min="594" max="768" width="16.28515625" style="368"/>
    <col min="769" max="769" width="5.5703125" style="368" customWidth="1"/>
    <col min="770" max="770" width="6.85546875" style="368" customWidth="1"/>
    <col min="771" max="844" width="1.5703125" style="368" customWidth="1"/>
    <col min="845" max="849" width="1.42578125" style="368" customWidth="1"/>
    <col min="850" max="1024" width="16.28515625" style="368"/>
    <col min="1025" max="1025" width="5.5703125" style="368" customWidth="1"/>
    <col min="1026" max="1026" width="6.85546875" style="368" customWidth="1"/>
    <col min="1027" max="1100" width="1.5703125" style="368" customWidth="1"/>
    <col min="1101" max="1105" width="1.42578125" style="368" customWidth="1"/>
    <col min="1106" max="1280" width="16.28515625" style="368"/>
    <col min="1281" max="1281" width="5.5703125" style="368" customWidth="1"/>
    <col min="1282" max="1282" width="6.85546875" style="368" customWidth="1"/>
    <col min="1283" max="1356" width="1.5703125" style="368" customWidth="1"/>
    <col min="1357" max="1361" width="1.42578125" style="368" customWidth="1"/>
    <col min="1362" max="1536" width="16.28515625" style="368"/>
    <col min="1537" max="1537" width="5.5703125" style="368" customWidth="1"/>
    <col min="1538" max="1538" width="6.85546875" style="368" customWidth="1"/>
    <col min="1539" max="1612" width="1.5703125" style="368" customWidth="1"/>
    <col min="1613" max="1617" width="1.42578125" style="368" customWidth="1"/>
    <col min="1618" max="1792" width="16.28515625" style="368"/>
    <col min="1793" max="1793" width="5.5703125" style="368" customWidth="1"/>
    <col min="1794" max="1794" width="6.85546875" style="368" customWidth="1"/>
    <col min="1795" max="1868" width="1.5703125" style="368" customWidth="1"/>
    <col min="1869" max="1873" width="1.42578125" style="368" customWidth="1"/>
    <col min="1874" max="2048" width="16.28515625" style="368"/>
    <col min="2049" max="2049" width="5.5703125" style="368" customWidth="1"/>
    <col min="2050" max="2050" width="6.85546875" style="368" customWidth="1"/>
    <col min="2051" max="2124" width="1.5703125" style="368" customWidth="1"/>
    <col min="2125" max="2129" width="1.42578125" style="368" customWidth="1"/>
    <col min="2130" max="2304" width="16.28515625" style="368"/>
    <col min="2305" max="2305" width="5.5703125" style="368" customWidth="1"/>
    <col min="2306" max="2306" width="6.85546875" style="368" customWidth="1"/>
    <col min="2307" max="2380" width="1.5703125" style="368" customWidth="1"/>
    <col min="2381" max="2385" width="1.42578125" style="368" customWidth="1"/>
    <col min="2386" max="2560" width="16.28515625" style="368"/>
    <col min="2561" max="2561" width="5.5703125" style="368" customWidth="1"/>
    <col min="2562" max="2562" width="6.85546875" style="368" customWidth="1"/>
    <col min="2563" max="2636" width="1.5703125" style="368" customWidth="1"/>
    <col min="2637" max="2641" width="1.42578125" style="368" customWidth="1"/>
    <col min="2642" max="2816" width="16.28515625" style="368"/>
    <col min="2817" max="2817" width="5.5703125" style="368" customWidth="1"/>
    <col min="2818" max="2818" width="6.85546875" style="368" customWidth="1"/>
    <col min="2819" max="2892" width="1.5703125" style="368" customWidth="1"/>
    <col min="2893" max="2897" width="1.42578125" style="368" customWidth="1"/>
    <col min="2898" max="3072" width="16.28515625" style="368"/>
    <col min="3073" max="3073" width="5.5703125" style="368" customWidth="1"/>
    <col min="3074" max="3074" width="6.85546875" style="368" customWidth="1"/>
    <col min="3075" max="3148" width="1.5703125" style="368" customWidth="1"/>
    <col min="3149" max="3153" width="1.42578125" style="368" customWidth="1"/>
    <col min="3154" max="3328" width="16.28515625" style="368"/>
    <col min="3329" max="3329" width="5.5703125" style="368" customWidth="1"/>
    <col min="3330" max="3330" width="6.85546875" style="368" customWidth="1"/>
    <col min="3331" max="3404" width="1.5703125" style="368" customWidth="1"/>
    <col min="3405" max="3409" width="1.42578125" style="368" customWidth="1"/>
    <col min="3410" max="3584" width="16.28515625" style="368"/>
    <col min="3585" max="3585" width="5.5703125" style="368" customWidth="1"/>
    <col min="3586" max="3586" width="6.85546875" style="368" customWidth="1"/>
    <col min="3587" max="3660" width="1.5703125" style="368" customWidth="1"/>
    <col min="3661" max="3665" width="1.42578125" style="368" customWidth="1"/>
    <col min="3666" max="3840" width="16.28515625" style="368"/>
    <col min="3841" max="3841" width="5.5703125" style="368" customWidth="1"/>
    <col min="3842" max="3842" width="6.85546875" style="368" customWidth="1"/>
    <col min="3843" max="3916" width="1.5703125" style="368" customWidth="1"/>
    <col min="3917" max="3921" width="1.42578125" style="368" customWidth="1"/>
    <col min="3922" max="4096" width="16.28515625" style="368"/>
    <col min="4097" max="4097" width="5.5703125" style="368" customWidth="1"/>
    <col min="4098" max="4098" width="6.85546875" style="368" customWidth="1"/>
    <col min="4099" max="4172" width="1.5703125" style="368" customWidth="1"/>
    <col min="4173" max="4177" width="1.42578125" style="368" customWidth="1"/>
    <col min="4178" max="4352" width="16.28515625" style="368"/>
    <col min="4353" max="4353" width="5.5703125" style="368" customWidth="1"/>
    <col min="4354" max="4354" width="6.85546875" style="368" customWidth="1"/>
    <col min="4355" max="4428" width="1.5703125" style="368" customWidth="1"/>
    <col min="4429" max="4433" width="1.42578125" style="368" customWidth="1"/>
    <col min="4434" max="4608" width="16.28515625" style="368"/>
    <col min="4609" max="4609" width="5.5703125" style="368" customWidth="1"/>
    <col min="4610" max="4610" width="6.85546875" style="368" customWidth="1"/>
    <col min="4611" max="4684" width="1.5703125" style="368" customWidth="1"/>
    <col min="4685" max="4689" width="1.42578125" style="368" customWidth="1"/>
    <col min="4690" max="4864" width="16.28515625" style="368"/>
    <col min="4865" max="4865" width="5.5703125" style="368" customWidth="1"/>
    <col min="4866" max="4866" width="6.85546875" style="368" customWidth="1"/>
    <col min="4867" max="4940" width="1.5703125" style="368" customWidth="1"/>
    <col min="4941" max="4945" width="1.42578125" style="368" customWidth="1"/>
    <col min="4946" max="5120" width="16.28515625" style="368"/>
    <col min="5121" max="5121" width="5.5703125" style="368" customWidth="1"/>
    <col min="5122" max="5122" width="6.85546875" style="368" customWidth="1"/>
    <col min="5123" max="5196" width="1.5703125" style="368" customWidth="1"/>
    <col min="5197" max="5201" width="1.42578125" style="368" customWidth="1"/>
    <col min="5202" max="5376" width="16.28515625" style="368"/>
    <col min="5377" max="5377" width="5.5703125" style="368" customWidth="1"/>
    <col min="5378" max="5378" width="6.85546875" style="368" customWidth="1"/>
    <col min="5379" max="5452" width="1.5703125" style="368" customWidth="1"/>
    <col min="5453" max="5457" width="1.42578125" style="368" customWidth="1"/>
    <col min="5458" max="5632" width="16.28515625" style="368"/>
    <col min="5633" max="5633" width="5.5703125" style="368" customWidth="1"/>
    <col min="5634" max="5634" width="6.85546875" style="368" customWidth="1"/>
    <col min="5635" max="5708" width="1.5703125" style="368" customWidth="1"/>
    <col min="5709" max="5713" width="1.42578125" style="368" customWidth="1"/>
    <col min="5714" max="5888" width="16.28515625" style="368"/>
    <col min="5889" max="5889" width="5.5703125" style="368" customWidth="1"/>
    <col min="5890" max="5890" width="6.85546875" style="368" customWidth="1"/>
    <col min="5891" max="5964" width="1.5703125" style="368" customWidth="1"/>
    <col min="5965" max="5969" width="1.42578125" style="368" customWidth="1"/>
    <col min="5970" max="6144" width="16.28515625" style="368"/>
    <col min="6145" max="6145" width="5.5703125" style="368" customWidth="1"/>
    <col min="6146" max="6146" width="6.85546875" style="368" customWidth="1"/>
    <col min="6147" max="6220" width="1.5703125" style="368" customWidth="1"/>
    <col min="6221" max="6225" width="1.42578125" style="368" customWidth="1"/>
    <col min="6226" max="6400" width="16.28515625" style="368"/>
    <col min="6401" max="6401" width="5.5703125" style="368" customWidth="1"/>
    <col min="6402" max="6402" width="6.85546875" style="368" customWidth="1"/>
    <col min="6403" max="6476" width="1.5703125" style="368" customWidth="1"/>
    <col min="6477" max="6481" width="1.42578125" style="368" customWidth="1"/>
    <col min="6482" max="6656" width="16.28515625" style="368"/>
    <col min="6657" max="6657" width="5.5703125" style="368" customWidth="1"/>
    <col min="6658" max="6658" width="6.85546875" style="368" customWidth="1"/>
    <col min="6659" max="6732" width="1.5703125" style="368" customWidth="1"/>
    <col min="6733" max="6737" width="1.42578125" style="368" customWidth="1"/>
    <col min="6738" max="6912" width="16.28515625" style="368"/>
    <col min="6913" max="6913" width="5.5703125" style="368" customWidth="1"/>
    <col min="6914" max="6914" width="6.85546875" style="368" customWidth="1"/>
    <col min="6915" max="6988" width="1.5703125" style="368" customWidth="1"/>
    <col min="6989" max="6993" width="1.42578125" style="368" customWidth="1"/>
    <col min="6994" max="7168" width="16.28515625" style="368"/>
    <col min="7169" max="7169" width="5.5703125" style="368" customWidth="1"/>
    <col min="7170" max="7170" width="6.85546875" style="368" customWidth="1"/>
    <col min="7171" max="7244" width="1.5703125" style="368" customWidth="1"/>
    <col min="7245" max="7249" width="1.42578125" style="368" customWidth="1"/>
    <col min="7250" max="7424" width="16.28515625" style="368"/>
    <col min="7425" max="7425" width="5.5703125" style="368" customWidth="1"/>
    <col min="7426" max="7426" width="6.85546875" style="368" customWidth="1"/>
    <col min="7427" max="7500" width="1.5703125" style="368" customWidth="1"/>
    <col min="7501" max="7505" width="1.42578125" style="368" customWidth="1"/>
    <col min="7506" max="7680" width="16.28515625" style="368"/>
    <col min="7681" max="7681" width="5.5703125" style="368" customWidth="1"/>
    <col min="7682" max="7682" width="6.85546875" style="368" customWidth="1"/>
    <col min="7683" max="7756" width="1.5703125" style="368" customWidth="1"/>
    <col min="7757" max="7761" width="1.42578125" style="368" customWidth="1"/>
    <col min="7762" max="7936" width="16.28515625" style="368"/>
    <col min="7937" max="7937" width="5.5703125" style="368" customWidth="1"/>
    <col min="7938" max="7938" width="6.85546875" style="368" customWidth="1"/>
    <col min="7939" max="8012" width="1.5703125" style="368" customWidth="1"/>
    <col min="8013" max="8017" width="1.42578125" style="368" customWidth="1"/>
    <col min="8018" max="8192" width="16.28515625" style="368"/>
    <col min="8193" max="8193" width="5.5703125" style="368" customWidth="1"/>
    <col min="8194" max="8194" width="6.85546875" style="368" customWidth="1"/>
    <col min="8195" max="8268" width="1.5703125" style="368" customWidth="1"/>
    <col min="8269" max="8273" width="1.42578125" style="368" customWidth="1"/>
    <col min="8274" max="8448" width="16.28515625" style="368"/>
    <col min="8449" max="8449" width="5.5703125" style="368" customWidth="1"/>
    <col min="8450" max="8450" width="6.85546875" style="368" customWidth="1"/>
    <col min="8451" max="8524" width="1.5703125" style="368" customWidth="1"/>
    <col min="8525" max="8529" width="1.42578125" style="368" customWidth="1"/>
    <col min="8530" max="8704" width="16.28515625" style="368"/>
    <col min="8705" max="8705" width="5.5703125" style="368" customWidth="1"/>
    <col min="8706" max="8706" width="6.85546875" style="368" customWidth="1"/>
    <col min="8707" max="8780" width="1.5703125" style="368" customWidth="1"/>
    <col min="8781" max="8785" width="1.42578125" style="368" customWidth="1"/>
    <col min="8786" max="8960" width="16.28515625" style="368"/>
    <col min="8961" max="8961" width="5.5703125" style="368" customWidth="1"/>
    <col min="8962" max="8962" width="6.85546875" style="368" customWidth="1"/>
    <col min="8963" max="9036" width="1.5703125" style="368" customWidth="1"/>
    <col min="9037" max="9041" width="1.42578125" style="368" customWidth="1"/>
    <col min="9042" max="9216" width="16.28515625" style="368"/>
    <col min="9217" max="9217" width="5.5703125" style="368" customWidth="1"/>
    <col min="9218" max="9218" width="6.85546875" style="368" customWidth="1"/>
    <col min="9219" max="9292" width="1.5703125" style="368" customWidth="1"/>
    <col min="9293" max="9297" width="1.42578125" style="368" customWidth="1"/>
    <col min="9298" max="9472" width="16.28515625" style="368"/>
    <col min="9473" max="9473" width="5.5703125" style="368" customWidth="1"/>
    <col min="9474" max="9474" width="6.85546875" style="368" customWidth="1"/>
    <col min="9475" max="9548" width="1.5703125" style="368" customWidth="1"/>
    <col min="9549" max="9553" width="1.42578125" style="368" customWidth="1"/>
    <col min="9554" max="9728" width="16.28515625" style="368"/>
    <col min="9729" max="9729" width="5.5703125" style="368" customWidth="1"/>
    <col min="9730" max="9730" width="6.85546875" style="368" customWidth="1"/>
    <col min="9731" max="9804" width="1.5703125" style="368" customWidth="1"/>
    <col min="9805" max="9809" width="1.42578125" style="368" customWidth="1"/>
    <col min="9810" max="9984" width="16.28515625" style="368"/>
    <col min="9985" max="9985" width="5.5703125" style="368" customWidth="1"/>
    <col min="9986" max="9986" width="6.85546875" style="368" customWidth="1"/>
    <col min="9987" max="10060" width="1.5703125" style="368" customWidth="1"/>
    <col min="10061" max="10065" width="1.42578125" style="368" customWidth="1"/>
    <col min="10066" max="10240" width="16.28515625" style="368"/>
    <col min="10241" max="10241" width="5.5703125" style="368" customWidth="1"/>
    <col min="10242" max="10242" width="6.85546875" style="368" customWidth="1"/>
    <col min="10243" max="10316" width="1.5703125" style="368" customWidth="1"/>
    <col min="10317" max="10321" width="1.42578125" style="368" customWidth="1"/>
    <col min="10322" max="10496" width="16.28515625" style="368"/>
    <col min="10497" max="10497" width="5.5703125" style="368" customWidth="1"/>
    <col min="10498" max="10498" width="6.85546875" style="368" customWidth="1"/>
    <col min="10499" max="10572" width="1.5703125" style="368" customWidth="1"/>
    <col min="10573" max="10577" width="1.42578125" style="368" customWidth="1"/>
    <col min="10578" max="10752" width="16.28515625" style="368"/>
    <col min="10753" max="10753" width="5.5703125" style="368" customWidth="1"/>
    <col min="10754" max="10754" width="6.85546875" style="368" customWidth="1"/>
    <col min="10755" max="10828" width="1.5703125" style="368" customWidth="1"/>
    <col min="10829" max="10833" width="1.42578125" style="368" customWidth="1"/>
    <col min="10834" max="11008" width="16.28515625" style="368"/>
    <col min="11009" max="11009" width="5.5703125" style="368" customWidth="1"/>
    <col min="11010" max="11010" width="6.85546875" style="368" customWidth="1"/>
    <col min="11011" max="11084" width="1.5703125" style="368" customWidth="1"/>
    <col min="11085" max="11089" width="1.42578125" style="368" customWidth="1"/>
    <col min="11090" max="11264" width="16.28515625" style="368"/>
    <col min="11265" max="11265" width="5.5703125" style="368" customWidth="1"/>
    <col min="11266" max="11266" width="6.85546875" style="368" customWidth="1"/>
    <col min="11267" max="11340" width="1.5703125" style="368" customWidth="1"/>
    <col min="11341" max="11345" width="1.42578125" style="368" customWidth="1"/>
    <col min="11346" max="11520" width="16.28515625" style="368"/>
    <col min="11521" max="11521" width="5.5703125" style="368" customWidth="1"/>
    <col min="11522" max="11522" width="6.85546875" style="368" customWidth="1"/>
    <col min="11523" max="11596" width="1.5703125" style="368" customWidth="1"/>
    <col min="11597" max="11601" width="1.42578125" style="368" customWidth="1"/>
    <col min="11602" max="11776" width="16.28515625" style="368"/>
    <col min="11777" max="11777" width="5.5703125" style="368" customWidth="1"/>
    <col min="11778" max="11778" width="6.85546875" style="368" customWidth="1"/>
    <col min="11779" max="11852" width="1.5703125" style="368" customWidth="1"/>
    <col min="11853" max="11857" width="1.42578125" style="368" customWidth="1"/>
    <col min="11858" max="12032" width="16.28515625" style="368"/>
    <col min="12033" max="12033" width="5.5703125" style="368" customWidth="1"/>
    <col min="12034" max="12034" width="6.85546875" style="368" customWidth="1"/>
    <col min="12035" max="12108" width="1.5703125" style="368" customWidth="1"/>
    <col min="12109" max="12113" width="1.42578125" style="368" customWidth="1"/>
    <col min="12114" max="12288" width="16.28515625" style="368"/>
    <col min="12289" max="12289" width="5.5703125" style="368" customWidth="1"/>
    <col min="12290" max="12290" width="6.85546875" style="368" customWidth="1"/>
    <col min="12291" max="12364" width="1.5703125" style="368" customWidth="1"/>
    <col min="12365" max="12369" width="1.42578125" style="368" customWidth="1"/>
    <col min="12370" max="12544" width="16.28515625" style="368"/>
    <col min="12545" max="12545" width="5.5703125" style="368" customWidth="1"/>
    <col min="12546" max="12546" width="6.85546875" style="368" customWidth="1"/>
    <col min="12547" max="12620" width="1.5703125" style="368" customWidth="1"/>
    <col min="12621" max="12625" width="1.42578125" style="368" customWidth="1"/>
    <col min="12626" max="12800" width="16.28515625" style="368"/>
    <col min="12801" max="12801" width="5.5703125" style="368" customWidth="1"/>
    <col min="12802" max="12802" width="6.85546875" style="368" customWidth="1"/>
    <col min="12803" max="12876" width="1.5703125" style="368" customWidth="1"/>
    <col min="12877" max="12881" width="1.42578125" style="368" customWidth="1"/>
    <col min="12882" max="13056" width="16.28515625" style="368"/>
    <col min="13057" max="13057" width="5.5703125" style="368" customWidth="1"/>
    <col min="13058" max="13058" width="6.85546875" style="368" customWidth="1"/>
    <col min="13059" max="13132" width="1.5703125" style="368" customWidth="1"/>
    <col min="13133" max="13137" width="1.42578125" style="368" customWidth="1"/>
    <col min="13138" max="13312" width="16.28515625" style="368"/>
    <col min="13313" max="13313" width="5.5703125" style="368" customWidth="1"/>
    <col min="13314" max="13314" width="6.85546875" style="368" customWidth="1"/>
    <col min="13315" max="13388" width="1.5703125" style="368" customWidth="1"/>
    <col min="13389" max="13393" width="1.42578125" style="368" customWidth="1"/>
    <col min="13394" max="13568" width="16.28515625" style="368"/>
    <col min="13569" max="13569" width="5.5703125" style="368" customWidth="1"/>
    <col min="13570" max="13570" width="6.85546875" style="368" customWidth="1"/>
    <col min="13571" max="13644" width="1.5703125" style="368" customWidth="1"/>
    <col min="13645" max="13649" width="1.42578125" style="368" customWidth="1"/>
    <col min="13650" max="13824" width="16.28515625" style="368"/>
    <col min="13825" max="13825" width="5.5703125" style="368" customWidth="1"/>
    <col min="13826" max="13826" width="6.85546875" style="368" customWidth="1"/>
    <col min="13827" max="13900" width="1.5703125" style="368" customWidth="1"/>
    <col min="13901" max="13905" width="1.42578125" style="368" customWidth="1"/>
    <col min="13906" max="14080" width="16.28515625" style="368"/>
    <col min="14081" max="14081" width="5.5703125" style="368" customWidth="1"/>
    <col min="14082" max="14082" width="6.85546875" style="368" customWidth="1"/>
    <col min="14083" max="14156" width="1.5703125" style="368" customWidth="1"/>
    <col min="14157" max="14161" width="1.42578125" style="368" customWidth="1"/>
    <col min="14162" max="14336" width="16.28515625" style="368"/>
    <col min="14337" max="14337" width="5.5703125" style="368" customWidth="1"/>
    <col min="14338" max="14338" width="6.85546875" style="368" customWidth="1"/>
    <col min="14339" max="14412" width="1.5703125" style="368" customWidth="1"/>
    <col min="14413" max="14417" width="1.42578125" style="368" customWidth="1"/>
    <col min="14418" max="14592" width="16.28515625" style="368"/>
    <col min="14593" max="14593" width="5.5703125" style="368" customWidth="1"/>
    <col min="14594" max="14594" width="6.85546875" style="368" customWidth="1"/>
    <col min="14595" max="14668" width="1.5703125" style="368" customWidth="1"/>
    <col min="14669" max="14673" width="1.42578125" style="368" customWidth="1"/>
    <col min="14674" max="14848" width="16.28515625" style="368"/>
    <col min="14849" max="14849" width="5.5703125" style="368" customWidth="1"/>
    <col min="14850" max="14850" width="6.85546875" style="368" customWidth="1"/>
    <col min="14851" max="14924" width="1.5703125" style="368" customWidth="1"/>
    <col min="14925" max="14929" width="1.42578125" style="368" customWidth="1"/>
    <col min="14930" max="15104" width="16.28515625" style="368"/>
    <col min="15105" max="15105" width="5.5703125" style="368" customWidth="1"/>
    <col min="15106" max="15106" width="6.85546875" style="368" customWidth="1"/>
    <col min="15107" max="15180" width="1.5703125" style="368" customWidth="1"/>
    <col min="15181" max="15185" width="1.42578125" style="368" customWidth="1"/>
    <col min="15186" max="15360" width="16.28515625" style="368"/>
    <col min="15361" max="15361" width="5.5703125" style="368" customWidth="1"/>
    <col min="15362" max="15362" width="6.85546875" style="368" customWidth="1"/>
    <col min="15363" max="15436" width="1.5703125" style="368" customWidth="1"/>
    <col min="15437" max="15441" width="1.42578125" style="368" customWidth="1"/>
    <col min="15442" max="15616" width="16.28515625" style="368"/>
    <col min="15617" max="15617" width="5.5703125" style="368" customWidth="1"/>
    <col min="15618" max="15618" width="6.85546875" style="368" customWidth="1"/>
    <col min="15619" max="15692" width="1.5703125" style="368" customWidth="1"/>
    <col min="15693" max="15697" width="1.42578125" style="368" customWidth="1"/>
    <col min="15698" max="15872" width="16.28515625" style="368"/>
    <col min="15873" max="15873" width="5.5703125" style="368" customWidth="1"/>
    <col min="15874" max="15874" width="6.85546875" style="368" customWidth="1"/>
    <col min="15875" max="15948" width="1.5703125" style="368" customWidth="1"/>
    <col min="15949" max="15953" width="1.42578125" style="368" customWidth="1"/>
    <col min="15954" max="16128" width="16.28515625" style="368"/>
    <col min="16129" max="16129" width="5.5703125" style="368" customWidth="1"/>
    <col min="16130" max="16130" width="6.85546875" style="368" customWidth="1"/>
    <col min="16131" max="16204" width="1.5703125" style="368" customWidth="1"/>
    <col min="16205" max="16209" width="1.42578125" style="368" customWidth="1"/>
    <col min="16210" max="16384" width="16.28515625" style="368"/>
  </cols>
  <sheetData>
    <row r="1" spans="1:81" s="810" customFormat="1" ht="15" customHeight="1">
      <c r="A1" s="812" t="s">
        <v>1764</v>
      </c>
    </row>
    <row r="2" spans="1:81" ht="17.100000000000001" customHeight="1">
      <c r="A2" s="1326" t="s">
        <v>133</v>
      </c>
      <c r="B2" s="1326"/>
      <c r="C2" s="1326"/>
      <c r="D2" s="1326"/>
      <c r="E2" s="1326"/>
      <c r="F2" s="1326"/>
      <c r="G2" s="1326"/>
      <c r="H2" s="1326"/>
      <c r="I2" s="1326"/>
      <c r="J2" s="1326"/>
      <c r="K2" s="1326"/>
      <c r="L2" s="1326"/>
      <c r="M2" s="1326"/>
      <c r="N2" s="1326"/>
      <c r="O2" s="1326"/>
      <c r="P2" s="1326"/>
      <c r="Q2" s="1326"/>
      <c r="R2" s="1326"/>
      <c r="S2" s="1326"/>
      <c r="T2" s="1326"/>
      <c r="U2" s="1326"/>
      <c r="V2" s="1326"/>
      <c r="W2" s="1326"/>
      <c r="X2" s="1326"/>
      <c r="Y2" s="1326"/>
      <c r="Z2" s="1326"/>
      <c r="AA2" s="1326"/>
      <c r="AB2" s="1326"/>
      <c r="AC2" s="1326"/>
      <c r="AD2" s="1326"/>
      <c r="AE2" s="1326"/>
      <c r="AF2" s="1326"/>
      <c r="AG2" s="1326"/>
      <c r="AH2" s="1326"/>
      <c r="AI2" s="1326"/>
      <c r="AJ2" s="1326"/>
      <c r="AK2" s="1326"/>
      <c r="AL2" s="1326"/>
      <c r="AM2" s="1326"/>
      <c r="AN2" s="1326"/>
      <c r="AO2" s="1326"/>
      <c r="AP2" s="1326"/>
      <c r="AQ2" s="1326"/>
      <c r="AR2" s="1326"/>
      <c r="AS2" s="1326"/>
      <c r="AT2" s="1326"/>
      <c r="AU2" s="1326"/>
      <c r="AV2" s="1326"/>
      <c r="AW2" s="1326"/>
      <c r="AX2" s="1326"/>
      <c r="AY2" s="1326"/>
      <c r="AZ2" s="1326"/>
      <c r="BA2" s="1326"/>
      <c r="BB2" s="1326"/>
      <c r="BC2" s="1326"/>
      <c r="BD2" s="1326"/>
      <c r="BE2" s="1326"/>
      <c r="BF2" s="1326"/>
      <c r="BG2" s="1326"/>
      <c r="BH2" s="1326"/>
      <c r="BI2" s="1326"/>
      <c r="BJ2" s="1326"/>
      <c r="BK2" s="1326"/>
      <c r="BL2" s="1326"/>
      <c r="BM2" s="1326"/>
      <c r="BN2" s="1326"/>
      <c r="BO2" s="1326"/>
      <c r="BP2" s="1326"/>
      <c r="BQ2" s="1326"/>
      <c r="BR2" s="1326"/>
      <c r="BS2" s="1326"/>
      <c r="BT2" s="1326"/>
      <c r="BU2" s="1326"/>
      <c r="BV2" s="1326"/>
      <c r="BW2" s="1326"/>
      <c r="BX2" s="1326"/>
      <c r="BY2" s="1326"/>
      <c r="BZ2" s="1326"/>
      <c r="CA2" s="1326"/>
      <c r="CB2" s="1326"/>
    </row>
    <row r="3" spans="1:81" ht="17.100000000000001" customHeight="1">
      <c r="A3" s="1327" t="s">
        <v>627</v>
      </c>
      <c r="B3" s="1327"/>
      <c r="C3" s="1327"/>
      <c r="D3" s="1327"/>
      <c r="E3" s="1327"/>
      <c r="F3" s="1327"/>
      <c r="G3" s="1327"/>
      <c r="H3" s="1327"/>
      <c r="I3" s="1327"/>
      <c r="J3" s="1327"/>
      <c r="K3" s="1327"/>
      <c r="L3" s="1327"/>
      <c r="M3" s="1327"/>
      <c r="N3" s="1327"/>
      <c r="O3" s="1327"/>
      <c r="P3" s="1327"/>
      <c r="Q3" s="1327"/>
      <c r="R3" s="1327"/>
      <c r="S3" s="1327"/>
      <c r="T3" s="1327"/>
      <c r="U3" s="1327"/>
      <c r="V3" s="1327"/>
      <c r="W3" s="1327"/>
      <c r="X3" s="1327"/>
      <c r="Y3" s="1327"/>
      <c r="Z3" s="1327"/>
      <c r="AA3" s="1327"/>
      <c r="AB3" s="1327"/>
      <c r="AC3" s="1327"/>
      <c r="AD3" s="1327"/>
      <c r="AE3" s="1327"/>
      <c r="AF3" s="1327"/>
      <c r="AG3" s="1327"/>
      <c r="AH3" s="1327"/>
      <c r="AI3" s="1327"/>
      <c r="AJ3" s="1327"/>
      <c r="AK3" s="1327"/>
      <c r="AL3" s="1327"/>
      <c r="AM3" s="1327"/>
      <c r="AN3" s="1327"/>
      <c r="AO3" s="1327"/>
      <c r="AP3" s="1327"/>
      <c r="AQ3" s="1327"/>
      <c r="AR3" s="1327"/>
      <c r="AS3" s="1327"/>
      <c r="AT3" s="1327"/>
      <c r="AU3" s="1327"/>
      <c r="AV3" s="1327"/>
      <c r="AW3" s="1327"/>
      <c r="AX3" s="1327"/>
      <c r="AY3" s="1327"/>
      <c r="AZ3" s="1327"/>
      <c r="BA3" s="1327"/>
      <c r="BB3" s="1327"/>
      <c r="BC3" s="1327"/>
      <c r="BD3" s="1327"/>
      <c r="BE3" s="1327"/>
      <c r="BF3" s="1327"/>
      <c r="BG3" s="1327"/>
      <c r="BH3" s="1327"/>
      <c r="BI3" s="1327"/>
      <c r="BJ3" s="1327"/>
      <c r="BK3" s="1327"/>
      <c r="BL3" s="1327"/>
      <c r="BM3" s="1327"/>
      <c r="BN3" s="1327"/>
      <c r="BO3" s="1327"/>
      <c r="BP3" s="1327"/>
      <c r="BQ3" s="1327"/>
      <c r="BR3" s="1327"/>
      <c r="BS3" s="1327"/>
      <c r="BT3" s="1327"/>
      <c r="BU3" s="1327"/>
      <c r="BV3" s="1327"/>
      <c r="BW3" s="1327"/>
      <c r="BX3" s="1327"/>
      <c r="BY3" s="1327"/>
      <c r="BZ3" s="1327"/>
      <c r="CA3" s="1327"/>
      <c r="CB3" s="1327"/>
      <c r="CC3" s="1327"/>
    </row>
    <row r="4" spans="1:81" ht="17.100000000000001" customHeight="1">
      <c r="A4" s="1327" t="s">
        <v>1223</v>
      </c>
      <c r="B4" s="1327"/>
      <c r="C4" s="1327"/>
      <c r="D4" s="1327"/>
      <c r="E4" s="1327"/>
      <c r="F4" s="1327"/>
      <c r="G4" s="1327"/>
      <c r="H4" s="1327"/>
      <c r="I4" s="1327"/>
      <c r="J4" s="1327"/>
      <c r="K4" s="1327"/>
      <c r="L4" s="1327"/>
      <c r="M4" s="1327"/>
      <c r="N4" s="1327"/>
      <c r="O4" s="1327"/>
      <c r="P4" s="1327"/>
      <c r="Q4" s="1327"/>
      <c r="R4" s="1327"/>
      <c r="S4" s="1327"/>
      <c r="T4" s="1327"/>
      <c r="U4" s="1327"/>
      <c r="V4" s="1327"/>
      <c r="W4" s="1327"/>
      <c r="X4" s="1327"/>
      <c r="Y4" s="1327"/>
      <c r="Z4" s="1327"/>
      <c r="AA4" s="1327"/>
      <c r="AB4" s="1327"/>
      <c r="AC4" s="1327"/>
      <c r="AD4" s="1327"/>
      <c r="AE4" s="1327"/>
      <c r="AF4" s="1327"/>
      <c r="AG4" s="1327"/>
      <c r="AH4" s="1327"/>
      <c r="AI4" s="1327"/>
      <c r="AJ4" s="1327"/>
      <c r="AK4" s="1327"/>
      <c r="AL4" s="1327"/>
      <c r="AM4" s="1327"/>
      <c r="AN4" s="1327"/>
      <c r="AO4" s="1327"/>
      <c r="AP4" s="1327"/>
      <c r="AQ4" s="1327"/>
      <c r="AR4" s="1327"/>
      <c r="AS4" s="1327"/>
      <c r="AT4" s="1327"/>
      <c r="AU4" s="1327"/>
      <c r="AV4" s="1327"/>
      <c r="AW4" s="1327"/>
      <c r="AX4" s="1327"/>
      <c r="AY4" s="1327"/>
      <c r="AZ4" s="1327"/>
      <c r="BA4" s="1327"/>
      <c r="BB4" s="1327"/>
      <c r="BC4" s="1327"/>
      <c r="BD4" s="1327"/>
      <c r="BE4" s="1327"/>
      <c r="BF4" s="1327"/>
      <c r="BG4" s="1327"/>
      <c r="BH4" s="1327"/>
      <c r="BI4" s="1327"/>
      <c r="BJ4" s="1327"/>
      <c r="BK4" s="1327"/>
      <c r="BL4" s="1327"/>
      <c r="BM4" s="1327"/>
      <c r="BN4" s="1327"/>
      <c r="BO4" s="1327"/>
      <c r="BP4" s="1327"/>
      <c r="BQ4" s="1327"/>
      <c r="BR4" s="1327"/>
      <c r="BS4" s="1327"/>
      <c r="BT4" s="1327"/>
      <c r="BU4" s="1327"/>
      <c r="BV4" s="1327"/>
      <c r="BW4" s="1327"/>
      <c r="BX4" s="1327"/>
      <c r="BY4" s="1327"/>
      <c r="BZ4" s="1327"/>
      <c r="CA4" s="1327"/>
      <c r="CB4" s="1327"/>
      <c r="CC4" s="1327"/>
    </row>
    <row r="5" spans="1:81" ht="17.100000000000001" customHeight="1">
      <c r="A5" s="1328" t="s">
        <v>346</v>
      </c>
      <c r="B5" s="1328"/>
      <c r="C5" s="1328"/>
      <c r="D5" s="1328"/>
      <c r="E5" s="1328"/>
      <c r="F5" s="1328"/>
      <c r="G5" s="1328"/>
      <c r="H5" s="1328"/>
      <c r="I5" s="1328"/>
      <c r="J5" s="1328"/>
      <c r="K5" s="1328"/>
      <c r="L5" s="1328"/>
      <c r="M5" s="1328"/>
      <c r="N5" s="1328"/>
      <c r="O5" s="1328"/>
      <c r="P5" s="1328"/>
      <c r="Q5" s="1328"/>
      <c r="R5" s="1328"/>
      <c r="S5" s="1328"/>
      <c r="T5" s="1328"/>
      <c r="U5" s="1328"/>
      <c r="V5" s="1328"/>
      <c r="W5" s="1328"/>
      <c r="X5" s="1328"/>
      <c r="Y5" s="1328"/>
      <c r="Z5" s="1328"/>
      <c r="AA5" s="1328"/>
      <c r="AB5" s="1328"/>
      <c r="AC5" s="1328"/>
      <c r="AD5" s="1328"/>
      <c r="AE5" s="1328"/>
      <c r="AF5" s="1328"/>
      <c r="AG5" s="1328"/>
      <c r="AH5" s="1328"/>
      <c r="AI5" s="1328"/>
      <c r="AJ5" s="1328"/>
      <c r="AK5" s="1328"/>
      <c r="AL5" s="1328"/>
      <c r="AM5" s="1328"/>
      <c r="AN5" s="1328"/>
      <c r="AO5" s="1328"/>
      <c r="AP5" s="1328"/>
      <c r="AQ5" s="1328"/>
      <c r="AR5" s="1328"/>
      <c r="AS5" s="1328"/>
      <c r="AT5" s="1328"/>
      <c r="AU5" s="1328"/>
      <c r="AV5" s="1328"/>
      <c r="AW5" s="1328"/>
      <c r="AX5" s="1328"/>
      <c r="AY5" s="1328"/>
      <c r="AZ5" s="1328"/>
      <c r="BA5" s="1328"/>
      <c r="BB5" s="1328"/>
      <c r="BC5" s="1328"/>
      <c r="BD5" s="1328"/>
      <c r="BE5" s="1328"/>
      <c r="BF5" s="1328"/>
      <c r="BG5" s="1328"/>
      <c r="BH5" s="1328"/>
      <c r="BI5" s="1328"/>
      <c r="BJ5" s="1328"/>
      <c r="BK5" s="1328"/>
      <c r="BL5" s="1328"/>
      <c r="BM5" s="1328"/>
      <c r="BN5" s="1328"/>
      <c r="BO5" s="1328"/>
      <c r="BP5" s="1328"/>
      <c r="BQ5" s="1328"/>
      <c r="BR5" s="1328"/>
      <c r="BS5" s="1328"/>
      <c r="BT5" s="1328"/>
      <c r="BU5" s="1328"/>
      <c r="BV5" s="1328"/>
      <c r="BW5" s="1328"/>
      <c r="BX5" s="1328"/>
      <c r="BY5" s="1328"/>
      <c r="BZ5" s="1328"/>
      <c r="CA5" s="1328"/>
      <c r="CB5" s="1328"/>
      <c r="CC5" s="1328"/>
    </row>
    <row r="6" spans="1:81" s="231" customFormat="1" ht="6" customHeight="1">
      <c r="A6" s="1321" t="s">
        <v>1065</v>
      </c>
      <c r="B6" s="1322"/>
      <c r="C6" s="955" t="s">
        <v>1049</v>
      </c>
      <c r="D6" s="1312"/>
      <c r="E6" s="1312"/>
      <c r="F6" s="1312"/>
      <c r="G6" s="1312"/>
      <c r="H6" s="1312"/>
      <c r="I6" s="1312"/>
      <c r="J6" s="1312"/>
      <c r="K6" s="1312"/>
      <c r="L6" s="1312"/>
      <c r="M6" s="1312"/>
      <c r="N6" s="1312"/>
      <c r="O6" s="1312"/>
      <c r="P6" s="1312"/>
      <c r="Q6" s="1312"/>
      <c r="R6" s="1312"/>
      <c r="S6" s="1312"/>
      <c r="T6" s="1312"/>
      <c r="U6" s="1312"/>
      <c r="V6" s="1312"/>
      <c r="W6" s="1312"/>
      <c r="X6" s="1312"/>
      <c r="Y6" s="1312"/>
      <c r="Z6" s="1312"/>
      <c r="AA6" s="1312"/>
      <c r="AB6" s="1312"/>
      <c r="AC6" s="1312"/>
      <c r="AD6" s="1312"/>
      <c r="AE6" s="1312"/>
      <c r="AF6" s="1312"/>
      <c r="AG6" s="1312"/>
      <c r="AH6" s="1312"/>
      <c r="AI6" s="1312"/>
      <c r="AJ6" s="1312"/>
      <c r="AK6" s="1312"/>
      <c r="AL6" s="1312"/>
      <c r="AM6" s="952"/>
      <c r="AN6" s="955" t="s">
        <v>782</v>
      </c>
      <c r="AO6" s="1312"/>
      <c r="AP6" s="1312"/>
      <c r="AQ6" s="1312"/>
      <c r="AR6" s="1312"/>
      <c r="AS6" s="1312"/>
      <c r="AT6" s="1312"/>
      <c r="AU6" s="1312"/>
      <c r="AV6" s="1312"/>
      <c r="AW6" s="1312"/>
      <c r="AX6" s="1312"/>
      <c r="AY6" s="1312"/>
      <c r="AZ6" s="1312"/>
      <c r="BA6" s="1312"/>
      <c r="BB6" s="1312"/>
      <c r="BC6" s="1312"/>
      <c r="BD6" s="1312"/>
      <c r="BE6" s="1312"/>
      <c r="BF6" s="1312"/>
      <c r="BG6" s="1312"/>
      <c r="BH6" s="1312"/>
      <c r="BI6" s="1312"/>
      <c r="BJ6" s="1312"/>
      <c r="BK6" s="1312"/>
      <c r="BL6" s="1312"/>
      <c r="BM6" s="1312"/>
      <c r="BN6" s="1312"/>
      <c r="BO6" s="1312"/>
      <c r="BP6" s="1312"/>
      <c r="BQ6" s="1312"/>
      <c r="BR6" s="1312"/>
      <c r="BS6" s="1312"/>
      <c r="BT6" s="1312"/>
      <c r="BU6" s="1312"/>
      <c r="BV6" s="1312"/>
      <c r="BW6" s="1312"/>
      <c r="BX6" s="1312"/>
      <c r="BY6" s="1312"/>
      <c r="BZ6" s="1312"/>
      <c r="CA6" s="1312"/>
      <c r="CB6" s="1312"/>
      <c r="CC6" s="1312"/>
    </row>
    <row r="7" spans="1:81" s="231" customFormat="1" ht="6" customHeight="1">
      <c r="A7" s="1316"/>
      <c r="B7" s="1317"/>
      <c r="C7" s="956"/>
      <c r="D7" s="1313"/>
      <c r="E7" s="1313"/>
      <c r="F7" s="1313"/>
      <c r="G7" s="1313"/>
      <c r="H7" s="1313"/>
      <c r="I7" s="1313"/>
      <c r="J7" s="1313"/>
      <c r="K7" s="1313"/>
      <c r="L7" s="1313"/>
      <c r="M7" s="1313"/>
      <c r="N7" s="1313"/>
      <c r="O7" s="1313"/>
      <c r="P7" s="1313"/>
      <c r="Q7" s="1313"/>
      <c r="R7" s="1313"/>
      <c r="S7" s="1313"/>
      <c r="T7" s="1313"/>
      <c r="U7" s="1313"/>
      <c r="V7" s="1313"/>
      <c r="W7" s="1313"/>
      <c r="X7" s="1313"/>
      <c r="Y7" s="1313"/>
      <c r="Z7" s="1313"/>
      <c r="AA7" s="1313"/>
      <c r="AB7" s="1313"/>
      <c r="AC7" s="1313"/>
      <c r="AD7" s="1313"/>
      <c r="AE7" s="1313"/>
      <c r="AF7" s="1313"/>
      <c r="AG7" s="1313"/>
      <c r="AH7" s="1313"/>
      <c r="AI7" s="1313"/>
      <c r="AJ7" s="1313"/>
      <c r="AK7" s="1313"/>
      <c r="AL7" s="1313"/>
      <c r="AM7" s="953"/>
      <c r="AN7" s="956"/>
      <c r="AO7" s="1313"/>
      <c r="AP7" s="1313"/>
      <c r="AQ7" s="1313"/>
      <c r="AR7" s="1313"/>
      <c r="AS7" s="1313"/>
      <c r="AT7" s="1313"/>
      <c r="AU7" s="1313"/>
      <c r="AV7" s="1313"/>
      <c r="AW7" s="1313"/>
      <c r="AX7" s="1313"/>
      <c r="AY7" s="1313"/>
      <c r="AZ7" s="1313"/>
      <c r="BA7" s="1313"/>
      <c r="BB7" s="1313"/>
      <c r="BC7" s="1313"/>
      <c r="BD7" s="1313"/>
      <c r="BE7" s="1313"/>
      <c r="BF7" s="1313"/>
      <c r="BG7" s="1313"/>
      <c r="BH7" s="1313"/>
      <c r="BI7" s="1313"/>
      <c r="BJ7" s="1313"/>
      <c r="BK7" s="1313"/>
      <c r="BL7" s="1313"/>
      <c r="BM7" s="1313"/>
      <c r="BN7" s="1313"/>
      <c r="BO7" s="1313"/>
      <c r="BP7" s="1313"/>
      <c r="BQ7" s="1313"/>
      <c r="BR7" s="1313"/>
      <c r="BS7" s="1313"/>
      <c r="BT7" s="1313"/>
      <c r="BU7" s="1313"/>
      <c r="BV7" s="1313"/>
      <c r="BW7" s="1313"/>
      <c r="BX7" s="1313"/>
      <c r="BY7" s="1313"/>
      <c r="BZ7" s="1313"/>
      <c r="CA7" s="1313"/>
      <c r="CB7" s="1313"/>
      <c r="CC7" s="1313"/>
    </row>
    <row r="8" spans="1:81" s="231" customFormat="1" ht="6" customHeight="1">
      <c r="A8" s="1316"/>
      <c r="B8" s="1317"/>
      <c r="C8" s="956"/>
      <c r="D8" s="1313"/>
      <c r="E8" s="1313"/>
      <c r="F8" s="1313"/>
      <c r="G8" s="1313"/>
      <c r="H8" s="1313"/>
      <c r="I8" s="1313"/>
      <c r="J8" s="1313"/>
      <c r="K8" s="1313"/>
      <c r="L8" s="1313"/>
      <c r="M8" s="1313"/>
      <c r="N8" s="1313"/>
      <c r="O8" s="1313"/>
      <c r="P8" s="1313"/>
      <c r="Q8" s="1313"/>
      <c r="R8" s="1313"/>
      <c r="S8" s="1313"/>
      <c r="T8" s="1313"/>
      <c r="U8" s="1313"/>
      <c r="V8" s="1313"/>
      <c r="W8" s="1313"/>
      <c r="X8" s="1313"/>
      <c r="Y8" s="1313"/>
      <c r="Z8" s="1313"/>
      <c r="AA8" s="1313"/>
      <c r="AB8" s="1313"/>
      <c r="AC8" s="1313"/>
      <c r="AD8" s="1313"/>
      <c r="AE8" s="1313"/>
      <c r="AF8" s="1313"/>
      <c r="AG8" s="1313"/>
      <c r="AH8" s="1313"/>
      <c r="AI8" s="1313"/>
      <c r="AJ8" s="1313"/>
      <c r="AK8" s="1313"/>
      <c r="AL8" s="1313"/>
      <c r="AM8" s="953"/>
      <c r="AN8" s="956" t="s">
        <v>312</v>
      </c>
      <c r="AO8" s="1313"/>
      <c r="AP8" s="1313"/>
      <c r="AQ8" s="1313"/>
      <c r="AR8" s="1313"/>
      <c r="AS8" s="1313"/>
      <c r="AT8" s="1313"/>
      <c r="AU8" s="1313"/>
      <c r="AV8" s="1313"/>
      <c r="AW8" s="1313"/>
      <c r="AX8" s="1313"/>
      <c r="AY8" s="1313"/>
      <c r="AZ8" s="1313"/>
      <c r="BA8" s="1313"/>
      <c r="BB8" s="1313"/>
      <c r="BC8" s="1313"/>
      <c r="BD8" s="1313"/>
      <c r="BE8" s="1313"/>
      <c r="BF8" s="1313"/>
      <c r="BG8" s="1313"/>
      <c r="BH8" s="1313"/>
      <c r="BI8" s="1313"/>
      <c r="BJ8" s="1313"/>
      <c r="BK8" s="1313"/>
      <c r="BL8" s="1313"/>
      <c r="BM8" s="1313"/>
      <c r="BN8" s="1313"/>
      <c r="BO8" s="1313"/>
      <c r="BP8" s="1313"/>
      <c r="BQ8" s="1313"/>
      <c r="BR8" s="1313"/>
      <c r="BS8" s="1313"/>
      <c r="BT8" s="1313"/>
      <c r="BU8" s="1313"/>
      <c r="BV8" s="1313"/>
      <c r="BW8" s="1313"/>
      <c r="BX8" s="1313"/>
      <c r="BY8" s="1313"/>
      <c r="BZ8" s="1313"/>
      <c r="CA8" s="1313"/>
      <c r="CB8" s="1313"/>
      <c r="CC8" s="1313"/>
    </row>
    <row r="9" spans="1:81" ht="6" customHeight="1">
      <c r="A9" s="1316"/>
      <c r="B9" s="1317"/>
      <c r="C9" s="957"/>
      <c r="D9" s="1314"/>
      <c r="E9" s="1314"/>
      <c r="F9" s="1314"/>
      <c r="G9" s="1314"/>
      <c r="H9" s="1314"/>
      <c r="I9" s="1314"/>
      <c r="J9" s="1314"/>
      <c r="K9" s="1314"/>
      <c r="L9" s="1314"/>
      <c r="M9" s="1314"/>
      <c r="N9" s="1314"/>
      <c r="O9" s="1314"/>
      <c r="P9" s="1314"/>
      <c r="Q9" s="1314"/>
      <c r="R9" s="1314"/>
      <c r="S9" s="1314"/>
      <c r="T9" s="1314"/>
      <c r="U9" s="1314"/>
      <c r="V9" s="1314"/>
      <c r="W9" s="1314"/>
      <c r="X9" s="1314"/>
      <c r="Y9" s="1314"/>
      <c r="Z9" s="1314"/>
      <c r="AA9" s="1314"/>
      <c r="AB9" s="1314"/>
      <c r="AC9" s="1314"/>
      <c r="AD9" s="1314"/>
      <c r="AE9" s="1314"/>
      <c r="AF9" s="1314"/>
      <c r="AG9" s="1314"/>
      <c r="AH9" s="1314"/>
      <c r="AI9" s="1314"/>
      <c r="AJ9" s="1314"/>
      <c r="AK9" s="1314"/>
      <c r="AL9" s="1314"/>
      <c r="AM9" s="954"/>
      <c r="AN9" s="957"/>
      <c r="AO9" s="1314"/>
      <c r="AP9" s="1314"/>
      <c r="AQ9" s="1314"/>
      <c r="AR9" s="1314"/>
      <c r="AS9" s="1314"/>
      <c r="AT9" s="1314"/>
      <c r="AU9" s="1314"/>
      <c r="AV9" s="1314"/>
      <c r="AW9" s="1314"/>
      <c r="AX9" s="1314"/>
      <c r="AY9" s="1314"/>
      <c r="AZ9" s="1314"/>
      <c r="BA9" s="1314"/>
      <c r="BB9" s="1314"/>
      <c r="BC9" s="1314"/>
      <c r="BD9" s="1314"/>
      <c r="BE9" s="1314"/>
      <c r="BF9" s="1314"/>
      <c r="BG9" s="1314"/>
      <c r="BH9" s="1314"/>
      <c r="BI9" s="1314"/>
      <c r="BJ9" s="1314"/>
      <c r="BK9" s="1314"/>
      <c r="BL9" s="1314"/>
      <c r="BM9" s="1314"/>
      <c r="BN9" s="1314"/>
      <c r="BO9" s="1314"/>
      <c r="BP9" s="1314"/>
      <c r="BQ9" s="1314"/>
      <c r="BR9" s="1314"/>
      <c r="BS9" s="1314"/>
      <c r="BT9" s="1314"/>
      <c r="BU9" s="1314"/>
      <c r="BV9" s="1314"/>
      <c r="BW9" s="1314"/>
      <c r="BX9" s="1314"/>
      <c r="BY9" s="1314"/>
      <c r="BZ9" s="1314"/>
      <c r="CA9" s="1314"/>
      <c r="CB9" s="1314"/>
      <c r="CC9" s="1314"/>
    </row>
    <row r="10" spans="1:81" ht="6" customHeight="1">
      <c r="A10" s="1316"/>
      <c r="B10" s="1316"/>
      <c r="C10" s="379"/>
      <c r="D10" s="370"/>
      <c r="E10" s="370"/>
      <c r="F10" s="370"/>
      <c r="G10" s="370"/>
      <c r="H10" s="370"/>
      <c r="I10" s="370"/>
      <c r="J10" s="393"/>
      <c r="K10" s="404"/>
      <c r="L10" s="379"/>
      <c r="M10" s="370"/>
      <c r="N10" s="370"/>
      <c r="O10" s="370"/>
      <c r="P10" s="370"/>
      <c r="Q10" s="370"/>
      <c r="R10" s="370"/>
      <c r="S10" s="393"/>
      <c r="T10" s="404"/>
      <c r="U10" s="379"/>
      <c r="V10" s="370"/>
      <c r="W10" s="370"/>
      <c r="X10" s="370"/>
      <c r="Y10" s="370"/>
      <c r="Z10" s="370"/>
      <c r="AA10" s="370"/>
      <c r="AB10" s="370"/>
      <c r="AC10" s="371"/>
      <c r="AD10" s="379"/>
      <c r="AE10" s="370"/>
      <c r="AF10" s="370"/>
      <c r="AG10" s="370"/>
      <c r="AH10" s="370"/>
      <c r="AI10" s="370"/>
      <c r="AJ10" s="370"/>
      <c r="AK10" s="370"/>
      <c r="AL10" s="370"/>
      <c r="AM10" s="371"/>
      <c r="AN10" s="379"/>
      <c r="AO10" s="370"/>
      <c r="AP10" s="370"/>
      <c r="AQ10" s="370"/>
      <c r="AR10" s="370"/>
      <c r="AS10" s="370"/>
      <c r="AT10" s="370"/>
      <c r="AU10" s="370"/>
      <c r="AV10" s="370"/>
      <c r="AW10" s="370"/>
      <c r="AX10" s="371"/>
      <c r="AY10" s="379"/>
      <c r="AZ10" s="370"/>
      <c r="BA10" s="370"/>
      <c r="BB10" s="370"/>
      <c r="BC10" s="370"/>
      <c r="BD10" s="370"/>
      <c r="BE10" s="370"/>
      <c r="BF10" s="370"/>
      <c r="BG10" s="370"/>
      <c r="BH10" s="393"/>
      <c r="BI10" s="403"/>
      <c r="BJ10" s="393"/>
      <c r="BK10" s="393"/>
      <c r="BL10" s="393"/>
      <c r="BM10" s="393"/>
      <c r="BN10" s="393"/>
      <c r="BO10" s="393"/>
      <c r="BP10" s="393"/>
      <c r="BQ10" s="393"/>
      <c r="BR10" s="393"/>
      <c r="BS10" s="393"/>
      <c r="BT10" s="404"/>
      <c r="CA10" s="372"/>
      <c r="CB10" s="372"/>
      <c r="CC10" s="372"/>
    </row>
    <row r="11" spans="1:81" ht="6" customHeight="1">
      <c r="A11" s="1316"/>
      <c r="B11" s="1316"/>
      <c r="C11" s="383"/>
      <c r="D11" s="372"/>
      <c r="E11" s="372"/>
      <c r="F11" s="372"/>
      <c r="G11" s="372"/>
      <c r="H11" s="372"/>
      <c r="I11" s="372"/>
      <c r="J11" s="231"/>
      <c r="K11" s="402"/>
      <c r="L11" s="383"/>
      <c r="M11" s="372"/>
      <c r="N11" s="372"/>
      <c r="O11" s="372"/>
      <c r="P11" s="372"/>
      <c r="Q11" s="372"/>
      <c r="R11" s="372"/>
      <c r="S11" s="231"/>
      <c r="T11" s="402"/>
      <c r="U11" s="383"/>
      <c r="V11" s="372"/>
      <c r="W11" s="372"/>
      <c r="X11" s="372"/>
      <c r="Y11" s="372"/>
      <c r="Z11" s="372"/>
      <c r="AA11" s="372"/>
      <c r="AB11" s="372"/>
      <c r="AC11" s="373"/>
      <c r="AD11" s="383"/>
      <c r="AE11" s="372"/>
      <c r="AF11" s="372"/>
      <c r="AG11" s="372"/>
      <c r="AH11" s="372"/>
      <c r="AI11" s="372"/>
      <c r="AJ11" s="372"/>
      <c r="AK11" s="372"/>
      <c r="AL11" s="372"/>
      <c r="AM11" s="373"/>
      <c r="AN11" s="1315" t="s">
        <v>429</v>
      </c>
      <c r="AO11" s="1316"/>
      <c r="AP11" s="1316"/>
      <c r="AQ11" s="1316"/>
      <c r="AR11" s="1316"/>
      <c r="AS11" s="1316"/>
      <c r="AT11" s="1316"/>
      <c r="AU11" s="1316"/>
      <c r="AV11" s="1316"/>
      <c r="AW11" s="1316"/>
      <c r="AX11" s="1317"/>
      <c r="AY11" s="383"/>
      <c r="AZ11" s="372"/>
      <c r="BA11" s="372"/>
      <c r="BB11" s="372"/>
      <c r="BC11" s="372"/>
      <c r="BD11" s="372"/>
      <c r="BE11" s="372"/>
      <c r="BF11" s="372"/>
      <c r="BG11" s="372"/>
      <c r="BH11" s="231"/>
      <c r="BI11" s="401"/>
      <c r="BJ11" s="231"/>
      <c r="BK11" s="231"/>
      <c r="BL11" s="231"/>
      <c r="BM11" s="231"/>
      <c r="BN11" s="231"/>
      <c r="BO11" s="231"/>
      <c r="BP11" s="231"/>
      <c r="BQ11" s="231"/>
      <c r="BR11" s="231"/>
      <c r="BS11" s="231"/>
      <c r="BT11" s="402"/>
      <c r="BU11" s="1334" t="s">
        <v>579</v>
      </c>
      <c r="BV11" s="1335"/>
      <c r="BW11" s="1335"/>
      <c r="BX11" s="1335"/>
      <c r="BY11" s="1335"/>
      <c r="BZ11" s="1335"/>
      <c r="CA11" s="1335"/>
      <c r="CB11" s="1335"/>
      <c r="CC11" s="1335"/>
    </row>
    <row r="12" spans="1:81" ht="6" customHeight="1">
      <c r="A12" s="1316"/>
      <c r="B12" s="1316"/>
      <c r="C12" s="383"/>
      <c r="D12" s="372"/>
      <c r="E12" s="372"/>
      <c r="F12" s="372"/>
      <c r="G12" s="372"/>
      <c r="H12" s="372"/>
      <c r="I12" s="372"/>
      <c r="J12" s="231"/>
      <c r="K12" s="402"/>
      <c r="L12" s="383"/>
      <c r="M12" s="372"/>
      <c r="N12" s="372"/>
      <c r="O12" s="372"/>
      <c r="P12" s="372"/>
      <c r="Q12" s="372"/>
      <c r="R12" s="372"/>
      <c r="S12" s="231"/>
      <c r="T12" s="402"/>
      <c r="U12" s="383"/>
      <c r="V12" s="372"/>
      <c r="W12" s="372"/>
      <c r="X12" s="372"/>
      <c r="Y12" s="372"/>
      <c r="Z12" s="372"/>
      <c r="AA12" s="372"/>
      <c r="AB12" s="372"/>
      <c r="AC12" s="373"/>
      <c r="AD12" s="383"/>
      <c r="AE12" s="372"/>
      <c r="AF12" s="372"/>
      <c r="AG12" s="372"/>
      <c r="AH12" s="372"/>
      <c r="AI12" s="372"/>
      <c r="AJ12" s="372"/>
      <c r="AK12" s="372"/>
      <c r="AL12" s="372"/>
      <c r="AM12" s="373"/>
      <c r="AN12" s="1315"/>
      <c r="AO12" s="1316"/>
      <c r="AP12" s="1316"/>
      <c r="AQ12" s="1316"/>
      <c r="AR12" s="1316"/>
      <c r="AS12" s="1316"/>
      <c r="AT12" s="1316"/>
      <c r="AU12" s="1316"/>
      <c r="AV12" s="1316"/>
      <c r="AW12" s="1316"/>
      <c r="AX12" s="1317"/>
      <c r="AY12" s="383"/>
      <c r="AZ12" s="372"/>
      <c r="BA12" s="372"/>
      <c r="BB12" s="372"/>
      <c r="BC12" s="372"/>
      <c r="BD12" s="372"/>
      <c r="BE12" s="372"/>
      <c r="BF12" s="372"/>
      <c r="BG12" s="372"/>
      <c r="BH12" s="231"/>
      <c r="BI12" s="1315" t="s">
        <v>430</v>
      </c>
      <c r="BJ12" s="1316"/>
      <c r="BK12" s="1316"/>
      <c r="BL12" s="1316"/>
      <c r="BM12" s="1316"/>
      <c r="BN12" s="1316"/>
      <c r="BO12" s="1316"/>
      <c r="BP12" s="1316"/>
      <c r="BQ12" s="1316"/>
      <c r="BR12" s="1316"/>
      <c r="BS12" s="1316"/>
      <c r="BT12" s="1317"/>
      <c r="BU12" s="1334"/>
      <c r="BV12" s="1335"/>
      <c r="BW12" s="1335"/>
      <c r="BX12" s="1335"/>
      <c r="BY12" s="1335"/>
      <c r="BZ12" s="1335"/>
      <c r="CA12" s="1335"/>
      <c r="CB12" s="1335"/>
      <c r="CC12" s="1335"/>
    </row>
    <row r="13" spans="1:81" ht="6" customHeight="1">
      <c r="A13" s="1316"/>
      <c r="B13" s="1316"/>
      <c r="C13" s="1315" t="s">
        <v>431</v>
      </c>
      <c r="D13" s="1316"/>
      <c r="E13" s="1316"/>
      <c r="F13" s="1316"/>
      <c r="G13" s="1316"/>
      <c r="H13" s="1316"/>
      <c r="I13" s="1316"/>
      <c r="J13" s="1316"/>
      <c r="K13" s="1317"/>
      <c r="L13" s="383"/>
      <c r="M13" s="372"/>
      <c r="N13" s="372"/>
      <c r="O13" s="372"/>
      <c r="P13" s="372"/>
      <c r="Q13" s="372"/>
      <c r="R13" s="372"/>
      <c r="S13" s="372"/>
      <c r="T13" s="373"/>
      <c r="U13" s="383"/>
      <c r="V13" s="372"/>
      <c r="W13" s="372"/>
      <c r="X13" s="372"/>
      <c r="Y13" s="372"/>
      <c r="Z13" s="372"/>
      <c r="AA13" s="372"/>
      <c r="AB13" s="372"/>
      <c r="AC13" s="373"/>
      <c r="AD13" s="383"/>
      <c r="AE13" s="372"/>
      <c r="AF13" s="372"/>
      <c r="AG13" s="372"/>
      <c r="AH13" s="372"/>
      <c r="AI13" s="372"/>
      <c r="AJ13" s="372"/>
      <c r="AK13" s="372"/>
      <c r="AL13" s="372"/>
      <c r="AM13" s="373"/>
      <c r="AN13" s="1315" t="s">
        <v>575</v>
      </c>
      <c r="AO13" s="1316"/>
      <c r="AP13" s="1316"/>
      <c r="AQ13" s="1316"/>
      <c r="AR13" s="1316"/>
      <c r="AS13" s="1316"/>
      <c r="AT13" s="1316"/>
      <c r="AU13" s="1316"/>
      <c r="AV13" s="1316"/>
      <c r="AW13" s="1316"/>
      <c r="AX13" s="1317"/>
      <c r="AY13" s="383"/>
      <c r="AZ13" s="372"/>
      <c r="BA13" s="372"/>
      <c r="BB13" s="372"/>
      <c r="BC13" s="372"/>
      <c r="BD13" s="372"/>
      <c r="BE13" s="372"/>
      <c r="BF13" s="372"/>
      <c r="BG13" s="372"/>
      <c r="BH13" s="231"/>
      <c r="BI13" s="1315"/>
      <c r="BJ13" s="1316"/>
      <c r="BK13" s="1316"/>
      <c r="BL13" s="1316"/>
      <c r="BM13" s="1316"/>
      <c r="BN13" s="1316"/>
      <c r="BO13" s="1316"/>
      <c r="BP13" s="1316"/>
      <c r="BQ13" s="1316"/>
      <c r="BR13" s="1316"/>
      <c r="BS13" s="1316"/>
      <c r="BT13" s="1317"/>
      <c r="BU13" s="1334" t="s">
        <v>435</v>
      </c>
      <c r="BV13" s="1335"/>
      <c r="BW13" s="1335"/>
      <c r="BX13" s="1335"/>
      <c r="BY13" s="1335"/>
      <c r="BZ13" s="1335"/>
      <c r="CA13" s="1335"/>
      <c r="CB13" s="1335"/>
      <c r="CC13" s="1335"/>
    </row>
    <row r="14" spans="1:81" ht="6" customHeight="1">
      <c r="A14" s="1316"/>
      <c r="B14" s="1316"/>
      <c r="C14" s="1315"/>
      <c r="D14" s="1316"/>
      <c r="E14" s="1316"/>
      <c r="F14" s="1316"/>
      <c r="G14" s="1316"/>
      <c r="H14" s="1316"/>
      <c r="I14" s="1316"/>
      <c r="J14" s="1316"/>
      <c r="K14" s="1317"/>
      <c r="L14" s="1315" t="s">
        <v>432</v>
      </c>
      <c r="M14" s="1316"/>
      <c r="N14" s="1316"/>
      <c r="O14" s="1316"/>
      <c r="P14" s="1316"/>
      <c r="Q14" s="1316"/>
      <c r="R14" s="1316"/>
      <c r="S14" s="1316"/>
      <c r="T14" s="1317"/>
      <c r="U14" s="1315" t="s">
        <v>433</v>
      </c>
      <c r="V14" s="1316"/>
      <c r="W14" s="1316"/>
      <c r="X14" s="1316"/>
      <c r="Y14" s="1316"/>
      <c r="Z14" s="1316"/>
      <c r="AA14" s="1316"/>
      <c r="AB14" s="1316"/>
      <c r="AC14" s="1317"/>
      <c r="AD14" s="1315" t="s">
        <v>850</v>
      </c>
      <c r="AE14" s="1316"/>
      <c r="AF14" s="1316"/>
      <c r="AG14" s="1316"/>
      <c r="AH14" s="1316"/>
      <c r="AI14" s="1316"/>
      <c r="AJ14" s="1316"/>
      <c r="AK14" s="1316"/>
      <c r="AL14" s="1316"/>
      <c r="AM14" s="1317"/>
      <c r="AN14" s="1315"/>
      <c r="AO14" s="1316"/>
      <c r="AP14" s="1316"/>
      <c r="AQ14" s="1316"/>
      <c r="AR14" s="1316"/>
      <c r="AS14" s="1316"/>
      <c r="AT14" s="1316"/>
      <c r="AU14" s="1316"/>
      <c r="AV14" s="1316"/>
      <c r="AW14" s="1316"/>
      <c r="AX14" s="1317"/>
      <c r="AY14" s="383"/>
      <c r="AZ14" s="372"/>
      <c r="BA14" s="372"/>
      <c r="BB14" s="372"/>
      <c r="BC14" s="372"/>
      <c r="BD14" s="372"/>
      <c r="BE14" s="372"/>
      <c r="BF14" s="372"/>
      <c r="BG14" s="372"/>
      <c r="BH14" s="231"/>
      <c r="BI14" s="1315" t="s">
        <v>576</v>
      </c>
      <c r="BJ14" s="1316"/>
      <c r="BK14" s="1316"/>
      <c r="BL14" s="1316"/>
      <c r="BM14" s="1316"/>
      <c r="BN14" s="1316"/>
      <c r="BO14" s="1316"/>
      <c r="BP14" s="1316"/>
      <c r="BQ14" s="1316"/>
      <c r="BR14" s="1316"/>
      <c r="BS14" s="1316"/>
      <c r="BT14" s="1317"/>
      <c r="BU14" s="1334"/>
      <c r="BV14" s="1335"/>
      <c r="BW14" s="1335"/>
      <c r="BX14" s="1335"/>
      <c r="BY14" s="1335"/>
      <c r="BZ14" s="1335"/>
      <c r="CA14" s="1335"/>
      <c r="CB14" s="1335"/>
      <c r="CC14" s="1335"/>
    </row>
    <row r="15" spans="1:81" ht="6" customHeight="1">
      <c r="A15" s="1316"/>
      <c r="B15" s="1316"/>
      <c r="C15" s="1315" t="s">
        <v>577</v>
      </c>
      <c r="D15" s="1316"/>
      <c r="E15" s="1316"/>
      <c r="F15" s="1316"/>
      <c r="G15" s="1316"/>
      <c r="H15" s="1316"/>
      <c r="I15" s="1316"/>
      <c r="J15" s="1316"/>
      <c r="K15" s="1317"/>
      <c r="L15" s="1315"/>
      <c r="M15" s="1316"/>
      <c r="N15" s="1316"/>
      <c r="O15" s="1316"/>
      <c r="P15" s="1316"/>
      <c r="Q15" s="1316"/>
      <c r="R15" s="1316"/>
      <c r="S15" s="1316"/>
      <c r="T15" s="1317"/>
      <c r="U15" s="1315"/>
      <c r="V15" s="1316"/>
      <c r="W15" s="1316"/>
      <c r="X15" s="1316"/>
      <c r="Y15" s="1316"/>
      <c r="Z15" s="1316"/>
      <c r="AA15" s="1316"/>
      <c r="AB15" s="1316"/>
      <c r="AC15" s="1317"/>
      <c r="AD15" s="1315"/>
      <c r="AE15" s="1316"/>
      <c r="AF15" s="1316"/>
      <c r="AG15" s="1316"/>
      <c r="AH15" s="1316"/>
      <c r="AI15" s="1316"/>
      <c r="AJ15" s="1316"/>
      <c r="AK15" s="1316"/>
      <c r="AL15" s="1316"/>
      <c r="AM15" s="1317"/>
      <c r="AN15" s="1315" t="s">
        <v>11</v>
      </c>
      <c r="AO15" s="1316"/>
      <c r="AP15" s="1316"/>
      <c r="AQ15" s="1316"/>
      <c r="AR15" s="1316"/>
      <c r="AS15" s="1316"/>
      <c r="AT15" s="1316"/>
      <c r="AU15" s="1316"/>
      <c r="AV15" s="1316"/>
      <c r="AW15" s="1316"/>
      <c r="AX15" s="1317"/>
      <c r="AY15" s="1315" t="s">
        <v>578</v>
      </c>
      <c r="AZ15" s="1316"/>
      <c r="BA15" s="1316"/>
      <c r="BB15" s="1316"/>
      <c r="BC15" s="1316"/>
      <c r="BD15" s="1316"/>
      <c r="BE15" s="1316"/>
      <c r="BF15" s="1316"/>
      <c r="BG15" s="1316"/>
      <c r="BH15" s="1316"/>
      <c r="BI15" s="1315"/>
      <c r="BJ15" s="1316"/>
      <c r="BK15" s="1316"/>
      <c r="BL15" s="1316"/>
      <c r="BM15" s="1316"/>
      <c r="BN15" s="1316"/>
      <c r="BO15" s="1316"/>
      <c r="BP15" s="1316"/>
      <c r="BQ15" s="1316"/>
      <c r="BR15" s="1316"/>
      <c r="BS15" s="1316"/>
      <c r="BT15" s="1317"/>
      <c r="BU15" s="1334" t="s">
        <v>78</v>
      </c>
      <c r="BV15" s="1335"/>
      <c r="BW15" s="1335"/>
      <c r="BX15" s="1335"/>
      <c r="BY15" s="1335"/>
      <c r="BZ15" s="1335"/>
      <c r="CA15" s="1335"/>
      <c r="CB15" s="1335"/>
      <c r="CC15" s="1335"/>
    </row>
    <row r="16" spans="1:81" ht="6" customHeight="1">
      <c r="A16" s="1316"/>
      <c r="B16" s="1316"/>
      <c r="C16" s="1315"/>
      <c r="D16" s="1316"/>
      <c r="E16" s="1316"/>
      <c r="F16" s="1316"/>
      <c r="G16" s="1316"/>
      <c r="H16" s="1316"/>
      <c r="I16" s="1316"/>
      <c r="J16" s="1316"/>
      <c r="K16" s="1317"/>
      <c r="L16" s="1315" t="s">
        <v>236</v>
      </c>
      <c r="M16" s="1316"/>
      <c r="N16" s="1316"/>
      <c r="O16" s="1316"/>
      <c r="P16" s="1316"/>
      <c r="Q16" s="1316"/>
      <c r="R16" s="1316"/>
      <c r="S16" s="1316"/>
      <c r="T16" s="1317"/>
      <c r="U16" s="1315" t="s">
        <v>237</v>
      </c>
      <c r="V16" s="1316"/>
      <c r="W16" s="1316"/>
      <c r="X16" s="1316"/>
      <c r="Y16" s="1316"/>
      <c r="Z16" s="1316"/>
      <c r="AA16" s="1316"/>
      <c r="AB16" s="1316"/>
      <c r="AC16" s="1317"/>
      <c r="AD16" s="1315" t="s">
        <v>238</v>
      </c>
      <c r="AE16" s="1316"/>
      <c r="AF16" s="1316"/>
      <c r="AG16" s="1316"/>
      <c r="AH16" s="1316"/>
      <c r="AI16" s="1316"/>
      <c r="AJ16" s="1316"/>
      <c r="AK16" s="1316"/>
      <c r="AL16" s="1316"/>
      <c r="AM16" s="1317"/>
      <c r="AN16" s="1315"/>
      <c r="AO16" s="1316"/>
      <c r="AP16" s="1316"/>
      <c r="AQ16" s="1316"/>
      <c r="AR16" s="1316"/>
      <c r="AS16" s="1316"/>
      <c r="AT16" s="1316"/>
      <c r="AU16" s="1316"/>
      <c r="AV16" s="1316"/>
      <c r="AW16" s="1316"/>
      <c r="AX16" s="1317"/>
      <c r="AY16" s="1315"/>
      <c r="AZ16" s="1316"/>
      <c r="BA16" s="1316"/>
      <c r="BB16" s="1316"/>
      <c r="BC16" s="1316"/>
      <c r="BD16" s="1316"/>
      <c r="BE16" s="1316"/>
      <c r="BF16" s="1316"/>
      <c r="BG16" s="1316"/>
      <c r="BH16" s="1316"/>
      <c r="BI16" s="1315" t="s">
        <v>872</v>
      </c>
      <c r="BJ16" s="1316"/>
      <c r="BK16" s="1316"/>
      <c r="BL16" s="1316"/>
      <c r="BM16" s="1316"/>
      <c r="BN16" s="1316"/>
      <c r="BO16" s="1316"/>
      <c r="BP16" s="1316"/>
      <c r="BQ16" s="1316"/>
      <c r="BR16" s="1316"/>
      <c r="BS16" s="1316"/>
      <c r="BT16" s="1317"/>
      <c r="BU16" s="1334"/>
      <c r="BV16" s="1335"/>
      <c r="BW16" s="1335"/>
      <c r="BX16" s="1335"/>
      <c r="BY16" s="1335"/>
      <c r="BZ16" s="1335"/>
      <c r="CA16" s="1335"/>
      <c r="CB16" s="1335"/>
      <c r="CC16" s="1335"/>
    </row>
    <row r="17" spans="1:81" ht="6" customHeight="1">
      <c r="A17" s="1316"/>
      <c r="B17" s="1316"/>
      <c r="C17" s="1315" t="s">
        <v>851</v>
      </c>
      <c r="D17" s="1316"/>
      <c r="E17" s="1316"/>
      <c r="F17" s="1316"/>
      <c r="G17" s="1316"/>
      <c r="H17" s="1316"/>
      <c r="I17" s="1316"/>
      <c r="J17" s="1316"/>
      <c r="K17" s="1317"/>
      <c r="L17" s="1315"/>
      <c r="M17" s="1316"/>
      <c r="N17" s="1316"/>
      <c r="O17" s="1316"/>
      <c r="P17" s="1316"/>
      <c r="Q17" s="1316"/>
      <c r="R17" s="1316"/>
      <c r="S17" s="1316"/>
      <c r="T17" s="1317"/>
      <c r="U17" s="1315"/>
      <c r="V17" s="1316"/>
      <c r="W17" s="1316"/>
      <c r="X17" s="1316"/>
      <c r="Y17" s="1316"/>
      <c r="Z17" s="1316"/>
      <c r="AA17" s="1316"/>
      <c r="AB17" s="1316"/>
      <c r="AC17" s="1317"/>
      <c r="AD17" s="1315"/>
      <c r="AE17" s="1316"/>
      <c r="AF17" s="1316"/>
      <c r="AG17" s="1316"/>
      <c r="AH17" s="1316"/>
      <c r="AI17" s="1316"/>
      <c r="AJ17" s="1316"/>
      <c r="AK17" s="1316"/>
      <c r="AL17" s="1316"/>
      <c r="AM17" s="1317"/>
      <c r="AN17" s="1315" t="s">
        <v>608</v>
      </c>
      <c r="AO17" s="1316"/>
      <c r="AP17" s="1316"/>
      <c r="AQ17" s="1316"/>
      <c r="AR17" s="1316"/>
      <c r="AS17" s="1316"/>
      <c r="AT17" s="1316"/>
      <c r="AU17" s="1316"/>
      <c r="AV17" s="1316"/>
      <c r="AW17" s="1316"/>
      <c r="AX17" s="1317"/>
      <c r="AY17" s="1315" t="s">
        <v>434</v>
      </c>
      <c r="AZ17" s="1316"/>
      <c r="BA17" s="1316"/>
      <c r="BB17" s="1316"/>
      <c r="BC17" s="1316"/>
      <c r="BD17" s="1316"/>
      <c r="BE17" s="1316"/>
      <c r="BF17" s="1316"/>
      <c r="BG17" s="1316"/>
      <c r="BH17" s="1316"/>
      <c r="BI17" s="1315"/>
      <c r="BJ17" s="1316"/>
      <c r="BK17" s="1316"/>
      <c r="BL17" s="1316"/>
      <c r="BM17" s="1316"/>
      <c r="BN17" s="1316"/>
      <c r="BO17" s="1316"/>
      <c r="BP17" s="1316"/>
      <c r="BQ17" s="1316"/>
      <c r="BR17" s="1316"/>
      <c r="BS17" s="1316"/>
      <c r="BT17" s="1317"/>
      <c r="BU17" s="1334" t="s">
        <v>369</v>
      </c>
      <c r="BV17" s="1335"/>
      <c r="BW17" s="1335"/>
      <c r="BX17" s="1335"/>
      <c r="BY17" s="1335"/>
      <c r="BZ17" s="1335"/>
      <c r="CA17" s="1335"/>
      <c r="CB17" s="1335"/>
      <c r="CC17" s="1335"/>
    </row>
    <row r="18" spans="1:81" ht="6" customHeight="1">
      <c r="A18" s="1316"/>
      <c r="B18" s="1316"/>
      <c r="C18" s="1315"/>
      <c r="D18" s="1316"/>
      <c r="E18" s="1316"/>
      <c r="F18" s="1316"/>
      <c r="G18" s="1316"/>
      <c r="H18" s="1316"/>
      <c r="I18" s="1316"/>
      <c r="J18" s="1316"/>
      <c r="K18" s="1317"/>
      <c r="L18" s="1315" t="s">
        <v>1228</v>
      </c>
      <c r="M18" s="1316"/>
      <c r="N18" s="1316"/>
      <c r="O18" s="1316"/>
      <c r="P18" s="1316"/>
      <c r="Q18" s="1316"/>
      <c r="R18" s="1316"/>
      <c r="S18" s="1316"/>
      <c r="T18" s="1317"/>
      <c r="U18" s="1315" t="s">
        <v>436</v>
      </c>
      <c r="V18" s="1316"/>
      <c r="W18" s="1316"/>
      <c r="X18" s="1316"/>
      <c r="Y18" s="1316"/>
      <c r="Z18" s="1316"/>
      <c r="AA18" s="1316"/>
      <c r="AB18" s="1316"/>
      <c r="AC18" s="1317"/>
      <c r="AD18" s="1315" t="s">
        <v>890</v>
      </c>
      <c r="AE18" s="1316"/>
      <c r="AF18" s="1316"/>
      <c r="AG18" s="1316"/>
      <c r="AH18" s="1316"/>
      <c r="AI18" s="1316"/>
      <c r="AJ18" s="1316"/>
      <c r="AK18" s="1316"/>
      <c r="AL18" s="1316"/>
      <c r="AM18" s="1317"/>
      <c r="AN18" s="1315"/>
      <c r="AO18" s="1316"/>
      <c r="AP18" s="1316"/>
      <c r="AQ18" s="1316"/>
      <c r="AR18" s="1316"/>
      <c r="AS18" s="1316"/>
      <c r="AT18" s="1316"/>
      <c r="AU18" s="1316"/>
      <c r="AV18" s="1316"/>
      <c r="AW18" s="1316"/>
      <c r="AX18" s="1317"/>
      <c r="AY18" s="1315"/>
      <c r="AZ18" s="1316"/>
      <c r="BA18" s="1316"/>
      <c r="BB18" s="1316"/>
      <c r="BC18" s="1316"/>
      <c r="BD18" s="1316"/>
      <c r="BE18" s="1316"/>
      <c r="BF18" s="1316"/>
      <c r="BG18" s="1316"/>
      <c r="BH18" s="1316"/>
      <c r="BI18" s="1315" t="s">
        <v>1058</v>
      </c>
      <c r="BJ18" s="1316"/>
      <c r="BK18" s="1316"/>
      <c r="BL18" s="1316"/>
      <c r="BM18" s="1316"/>
      <c r="BN18" s="1316"/>
      <c r="BO18" s="1316"/>
      <c r="BP18" s="1316"/>
      <c r="BQ18" s="1316"/>
      <c r="BR18" s="1316"/>
      <c r="BS18" s="1316"/>
      <c r="BT18" s="1317"/>
      <c r="BU18" s="1334"/>
      <c r="BV18" s="1335"/>
      <c r="BW18" s="1335"/>
      <c r="BX18" s="1335"/>
      <c r="BY18" s="1335"/>
      <c r="BZ18" s="1335"/>
      <c r="CA18" s="1335"/>
      <c r="CB18" s="1335"/>
      <c r="CC18" s="1335"/>
    </row>
    <row r="19" spans="1:81" ht="6" customHeight="1">
      <c r="A19" s="1316"/>
      <c r="B19" s="1316"/>
      <c r="C19" s="1315">
        <v>18180</v>
      </c>
      <c r="D19" s="1316"/>
      <c r="E19" s="1316"/>
      <c r="F19" s="1316"/>
      <c r="G19" s="1316"/>
      <c r="H19" s="1316"/>
      <c r="I19" s="1316"/>
      <c r="J19" s="1316"/>
      <c r="K19" s="1317"/>
      <c r="L19" s="1315"/>
      <c r="M19" s="1316"/>
      <c r="N19" s="1316"/>
      <c r="O19" s="1316"/>
      <c r="P19" s="1316"/>
      <c r="Q19" s="1316"/>
      <c r="R19" s="1316"/>
      <c r="S19" s="1316"/>
      <c r="T19" s="1317"/>
      <c r="U19" s="1315"/>
      <c r="V19" s="1316"/>
      <c r="W19" s="1316"/>
      <c r="X19" s="1316"/>
      <c r="Y19" s="1316"/>
      <c r="Z19" s="1316"/>
      <c r="AA19" s="1316"/>
      <c r="AB19" s="1316"/>
      <c r="AC19" s="1317"/>
      <c r="AD19" s="1315"/>
      <c r="AE19" s="1316"/>
      <c r="AF19" s="1316"/>
      <c r="AG19" s="1316"/>
      <c r="AH19" s="1316"/>
      <c r="AI19" s="1316"/>
      <c r="AJ19" s="1316"/>
      <c r="AK19" s="1316"/>
      <c r="AL19" s="1316"/>
      <c r="AM19" s="1317"/>
      <c r="AN19" s="1315" t="s">
        <v>891</v>
      </c>
      <c r="AO19" s="1316"/>
      <c r="AP19" s="1316"/>
      <c r="AQ19" s="1316"/>
      <c r="AR19" s="1316"/>
      <c r="AS19" s="1316"/>
      <c r="AT19" s="1316"/>
      <c r="AU19" s="1316"/>
      <c r="AV19" s="1316"/>
      <c r="AW19" s="1316"/>
      <c r="AX19" s="1317"/>
      <c r="AY19" s="383"/>
      <c r="AZ19" s="372"/>
      <c r="BA19" s="372"/>
      <c r="BB19" s="372"/>
      <c r="BC19" s="372"/>
      <c r="BD19" s="372"/>
      <c r="BE19" s="372"/>
      <c r="BF19" s="372"/>
      <c r="BG19" s="372"/>
      <c r="BH19" s="231"/>
      <c r="BI19" s="1315"/>
      <c r="BJ19" s="1316"/>
      <c r="BK19" s="1316"/>
      <c r="BL19" s="1316"/>
      <c r="BM19" s="1316"/>
      <c r="BN19" s="1316"/>
      <c r="BO19" s="1316"/>
      <c r="BP19" s="1316"/>
      <c r="BQ19" s="1316"/>
      <c r="BR19" s="1316"/>
      <c r="BS19" s="1316"/>
      <c r="BT19" s="1317"/>
      <c r="BU19" s="1334" t="s">
        <v>370</v>
      </c>
      <c r="BV19" s="1335"/>
      <c r="BW19" s="1335"/>
      <c r="BX19" s="1335"/>
      <c r="BY19" s="1335"/>
      <c r="BZ19" s="1335"/>
      <c r="CA19" s="1335"/>
      <c r="CB19" s="1335"/>
      <c r="CC19" s="1335"/>
    </row>
    <row r="20" spans="1:81" ht="6" customHeight="1">
      <c r="A20" s="1316"/>
      <c r="B20" s="1316"/>
      <c r="C20" s="1315"/>
      <c r="D20" s="1316"/>
      <c r="E20" s="1316"/>
      <c r="F20" s="1316"/>
      <c r="G20" s="1316"/>
      <c r="H20" s="1316"/>
      <c r="I20" s="1316"/>
      <c r="J20" s="1316"/>
      <c r="K20" s="1317"/>
      <c r="L20" s="383"/>
      <c r="M20" s="372"/>
      <c r="N20" s="372"/>
      <c r="O20" s="372"/>
      <c r="P20" s="372"/>
      <c r="Q20" s="372"/>
      <c r="R20" s="372"/>
      <c r="S20" s="372"/>
      <c r="T20" s="373"/>
      <c r="U20" s="383"/>
      <c r="V20" s="372"/>
      <c r="W20" s="372"/>
      <c r="X20" s="372"/>
      <c r="Y20" s="372"/>
      <c r="Z20" s="372"/>
      <c r="AA20" s="372"/>
      <c r="AB20" s="372"/>
      <c r="AC20" s="373"/>
      <c r="AD20" s="383"/>
      <c r="AE20" s="372"/>
      <c r="AF20" s="372"/>
      <c r="AG20" s="372"/>
      <c r="AH20" s="372"/>
      <c r="AI20" s="372"/>
      <c r="AJ20" s="372"/>
      <c r="AK20" s="372"/>
      <c r="AL20" s="372"/>
      <c r="AM20" s="373"/>
      <c r="AN20" s="1315"/>
      <c r="AO20" s="1316"/>
      <c r="AP20" s="1316"/>
      <c r="AQ20" s="1316"/>
      <c r="AR20" s="1316"/>
      <c r="AS20" s="1316"/>
      <c r="AT20" s="1316"/>
      <c r="AU20" s="1316"/>
      <c r="AV20" s="1316"/>
      <c r="AW20" s="1316"/>
      <c r="AX20" s="1317"/>
      <c r="AY20" s="383"/>
      <c r="AZ20" s="372"/>
      <c r="BA20" s="372"/>
      <c r="BB20" s="372"/>
      <c r="BC20" s="372"/>
      <c r="BD20" s="372"/>
      <c r="BE20" s="372"/>
      <c r="BF20" s="372"/>
      <c r="BG20" s="372"/>
      <c r="BH20" s="231"/>
      <c r="BI20" s="1315" t="s">
        <v>465</v>
      </c>
      <c r="BJ20" s="1316"/>
      <c r="BK20" s="1316"/>
      <c r="BL20" s="1316"/>
      <c r="BM20" s="1316"/>
      <c r="BN20" s="1316"/>
      <c r="BO20" s="1316"/>
      <c r="BP20" s="1316"/>
      <c r="BQ20" s="1316"/>
      <c r="BR20" s="1316"/>
      <c r="BS20" s="1316"/>
      <c r="BT20" s="1317"/>
      <c r="BU20" s="1334"/>
      <c r="BV20" s="1335"/>
      <c r="BW20" s="1335"/>
      <c r="BX20" s="1335"/>
      <c r="BY20" s="1335"/>
      <c r="BZ20" s="1335"/>
      <c r="CA20" s="1335"/>
      <c r="CB20" s="1335"/>
      <c r="CC20" s="1335"/>
    </row>
    <row r="21" spans="1:81" ht="6" customHeight="1">
      <c r="A21" s="1316"/>
      <c r="B21" s="1316"/>
      <c r="C21" s="383"/>
      <c r="D21" s="372"/>
      <c r="E21" s="372"/>
      <c r="F21" s="372"/>
      <c r="G21" s="372"/>
      <c r="H21" s="372"/>
      <c r="I21" s="372"/>
      <c r="J21" s="231"/>
      <c r="K21" s="402"/>
      <c r="L21" s="383"/>
      <c r="M21" s="372"/>
      <c r="N21" s="372"/>
      <c r="O21" s="372"/>
      <c r="P21" s="372"/>
      <c r="Q21" s="372"/>
      <c r="R21" s="372"/>
      <c r="S21" s="372"/>
      <c r="T21" s="373"/>
      <c r="U21" s="383"/>
      <c r="V21" s="372"/>
      <c r="W21" s="372"/>
      <c r="X21" s="372"/>
      <c r="Y21" s="372"/>
      <c r="Z21" s="372"/>
      <c r="AA21" s="372"/>
      <c r="AB21" s="372"/>
      <c r="AC21" s="373"/>
      <c r="AD21" s="383"/>
      <c r="AE21" s="372"/>
      <c r="AF21" s="372"/>
      <c r="AG21" s="372"/>
      <c r="AH21" s="372"/>
      <c r="AI21" s="372"/>
      <c r="AJ21" s="372"/>
      <c r="AK21" s="372"/>
      <c r="AL21" s="372"/>
      <c r="AM21" s="373"/>
      <c r="AN21" s="1315" t="s">
        <v>1059</v>
      </c>
      <c r="AO21" s="1316"/>
      <c r="AP21" s="1316"/>
      <c r="AQ21" s="1316"/>
      <c r="AR21" s="1316"/>
      <c r="AS21" s="1316"/>
      <c r="AT21" s="1316"/>
      <c r="AU21" s="1316"/>
      <c r="AV21" s="1316"/>
      <c r="AW21" s="1316"/>
      <c r="AX21" s="1317"/>
      <c r="AY21" s="383"/>
      <c r="AZ21" s="372"/>
      <c r="BA21" s="372"/>
      <c r="BB21" s="372"/>
      <c r="BC21" s="372"/>
      <c r="BD21" s="372"/>
      <c r="BE21" s="372"/>
      <c r="BF21" s="372"/>
      <c r="BG21" s="372"/>
      <c r="BH21" s="231"/>
      <c r="BI21" s="1315"/>
      <c r="BJ21" s="1316"/>
      <c r="BK21" s="1316"/>
      <c r="BL21" s="1316"/>
      <c r="BM21" s="1316"/>
      <c r="BN21" s="1316"/>
      <c r="BO21" s="1316"/>
      <c r="BP21" s="1316"/>
      <c r="BQ21" s="1316"/>
      <c r="BR21" s="1316"/>
      <c r="BS21" s="1316"/>
      <c r="BT21" s="1317"/>
      <c r="BU21" s="1334" t="s">
        <v>468</v>
      </c>
      <c r="BV21" s="1335"/>
      <c r="BW21" s="1335"/>
      <c r="BX21" s="1335"/>
      <c r="BY21" s="1335"/>
      <c r="BZ21" s="1335"/>
      <c r="CA21" s="1335"/>
      <c r="CB21" s="1335"/>
      <c r="CC21" s="1335"/>
    </row>
    <row r="22" spans="1:81" ht="6" customHeight="1">
      <c r="A22" s="1316"/>
      <c r="B22" s="1316"/>
      <c r="C22" s="383"/>
      <c r="D22" s="372"/>
      <c r="E22" s="372"/>
      <c r="F22" s="372"/>
      <c r="G22" s="372"/>
      <c r="H22" s="372"/>
      <c r="I22" s="372"/>
      <c r="J22" s="231"/>
      <c r="K22" s="402"/>
      <c r="L22" s="383"/>
      <c r="M22" s="372"/>
      <c r="N22" s="372"/>
      <c r="O22" s="372"/>
      <c r="P22" s="372"/>
      <c r="Q22" s="372"/>
      <c r="R22" s="372"/>
      <c r="S22" s="372"/>
      <c r="T22" s="373"/>
      <c r="U22" s="383"/>
      <c r="V22" s="372"/>
      <c r="W22" s="372"/>
      <c r="X22" s="372"/>
      <c r="Y22" s="372"/>
      <c r="Z22" s="372"/>
      <c r="AA22" s="372"/>
      <c r="AB22" s="372"/>
      <c r="AC22" s="373"/>
      <c r="AD22" s="383"/>
      <c r="AE22" s="372"/>
      <c r="AF22" s="372"/>
      <c r="AG22" s="372"/>
      <c r="AH22" s="372"/>
      <c r="AI22" s="372"/>
      <c r="AJ22" s="372"/>
      <c r="AK22" s="372"/>
      <c r="AL22" s="372"/>
      <c r="AM22" s="373"/>
      <c r="AN22" s="1315"/>
      <c r="AO22" s="1316"/>
      <c r="AP22" s="1316"/>
      <c r="AQ22" s="1316"/>
      <c r="AR22" s="1316"/>
      <c r="AS22" s="1316"/>
      <c r="AT22" s="1316"/>
      <c r="AU22" s="1316"/>
      <c r="AV22" s="1316"/>
      <c r="AW22" s="1316"/>
      <c r="AX22" s="1317"/>
      <c r="AY22" s="383"/>
      <c r="AZ22" s="372"/>
      <c r="BA22" s="372"/>
      <c r="BB22" s="372"/>
      <c r="BC22" s="372"/>
      <c r="BD22" s="372"/>
      <c r="BE22" s="372"/>
      <c r="BF22" s="372"/>
      <c r="BG22" s="372"/>
      <c r="BH22" s="231"/>
      <c r="BI22" s="401"/>
      <c r="BJ22" s="231"/>
      <c r="BK22" s="231"/>
      <c r="BL22" s="231"/>
      <c r="BM22" s="231"/>
      <c r="BN22" s="231"/>
      <c r="BO22" s="231"/>
      <c r="BP22" s="231"/>
      <c r="BQ22" s="231"/>
      <c r="BR22" s="231"/>
      <c r="BS22" s="231"/>
      <c r="BT22" s="402"/>
      <c r="BU22" s="1334"/>
      <c r="BV22" s="1335"/>
      <c r="BW22" s="1335"/>
      <c r="BX22" s="1335"/>
      <c r="BY22" s="1335"/>
      <c r="BZ22" s="1335"/>
      <c r="CA22" s="1335"/>
      <c r="CB22" s="1335"/>
      <c r="CC22" s="1335"/>
    </row>
    <row r="23" spans="1:81" ht="6" customHeight="1">
      <c r="A23" s="1316"/>
      <c r="B23" s="1316"/>
      <c r="C23" s="384"/>
      <c r="D23" s="374"/>
      <c r="E23" s="374"/>
      <c r="F23" s="374"/>
      <c r="G23" s="374"/>
      <c r="H23" s="374"/>
      <c r="I23" s="374"/>
      <c r="J23" s="406"/>
      <c r="K23" s="72"/>
      <c r="L23" s="73"/>
      <c r="M23" s="406"/>
      <c r="N23" s="406"/>
      <c r="O23" s="406"/>
      <c r="P23" s="406"/>
      <c r="Q23" s="406"/>
      <c r="R23" s="406"/>
      <c r="S23" s="406"/>
      <c r="T23" s="72"/>
      <c r="U23" s="384"/>
      <c r="V23" s="374"/>
      <c r="W23" s="374"/>
      <c r="X23" s="374"/>
      <c r="Y23" s="374"/>
      <c r="Z23" s="374"/>
      <c r="AA23" s="374"/>
      <c r="AB23" s="374"/>
      <c r="AC23" s="375"/>
      <c r="AD23" s="383"/>
      <c r="AE23" s="372"/>
      <c r="AF23" s="372"/>
      <c r="AG23" s="372"/>
      <c r="AH23" s="372"/>
      <c r="AI23" s="372"/>
      <c r="AJ23" s="372"/>
      <c r="AK23" s="372"/>
      <c r="AL23" s="372"/>
      <c r="AM23" s="373"/>
      <c r="AN23" s="384"/>
      <c r="AO23" s="374"/>
      <c r="AP23" s="374"/>
      <c r="AQ23" s="374"/>
      <c r="AR23" s="374"/>
      <c r="AS23" s="374"/>
      <c r="AT23" s="374"/>
      <c r="AU23" s="374"/>
      <c r="AV23" s="374"/>
      <c r="AW23" s="374"/>
      <c r="AX23" s="375"/>
      <c r="AY23" s="384"/>
      <c r="AZ23" s="374"/>
      <c r="BA23" s="374"/>
      <c r="BB23" s="374"/>
      <c r="BC23" s="374"/>
      <c r="BD23" s="374"/>
      <c r="BE23" s="374"/>
      <c r="BF23" s="374"/>
      <c r="BG23" s="374"/>
      <c r="BH23" s="406"/>
      <c r="BI23" s="73"/>
      <c r="BJ23" s="406"/>
      <c r="BK23" s="406"/>
      <c r="BL23" s="406"/>
      <c r="BM23" s="406"/>
      <c r="BN23" s="406"/>
      <c r="BO23" s="406"/>
      <c r="BP23" s="406"/>
      <c r="BQ23" s="406"/>
      <c r="BR23" s="406"/>
      <c r="BS23" s="406"/>
      <c r="BT23" s="72"/>
      <c r="CA23" s="372"/>
      <c r="CB23" s="372"/>
      <c r="CC23" s="372"/>
    </row>
    <row r="24" spans="1:81" s="231" customFormat="1" ht="6" customHeight="1">
      <c r="A24" s="1316"/>
      <c r="B24" s="1316"/>
      <c r="C24" s="955" t="s">
        <v>444</v>
      </c>
      <c r="D24" s="1312"/>
      <c r="E24" s="1312"/>
      <c r="F24" s="1312"/>
      <c r="G24" s="1312"/>
      <c r="H24" s="1312"/>
      <c r="I24" s="1312"/>
      <c r="J24" s="1312"/>
      <c r="K24" s="1312"/>
      <c r="L24" s="955" t="s">
        <v>442</v>
      </c>
      <c r="M24" s="1312"/>
      <c r="N24" s="1312"/>
      <c r="O24" s="1312"/>
      <c r="P24" s="1312"/>
      <c r="Q24" s="1312"/>
      <c r="R24" s="1312"/>
      <c r="S24" s="1312"/>
      <c r="T24" s="952"/>
      <c r="U24" s="955" t="s">
        <v>837</v>
      </c>
      <c r="V24" s="1312"/>
      <c r="W24" s="1312"/>
      <c r="X24" s="1312"/>
      <c r="Y24" s="1312"/>
      <c r="Z24" s="1312"/>
      <c r="AA24" s="1312"/>
      <c r="AB24" s="1312"/>
      <c r="AC24" s="952"/>
      <c r="AD24" s="955" t="s">
        <v>444</v>
      </c>
      <c r="AE24" s="1312"/>
      <c r="AF24" s="1312"/>
      <c r="AG24" s="1312"/>
      <c r="AH24" s="1312"/>
      <c r="AI24" s="1312"/>
      <c r="AJ24" s="1312"/>
      <c r="AK24" s="1312"/>
      <c r="AL24" s="1312"/>
      <c r="AM24" s="952"/>
      <c r="AN24" s="955" t="s">
        <v>442</v>
      </c>
      <c r="AO24" s="1312"/>
      <c r="AP24" s="1312"/>
      <c r="AQ24" s="1312"/>
      <c r="AR24" s="1312"/>
      <c r="AS24" s="1312"/>
      <c r="AT24" s="1312"/>
      <c r="AU24" s="1312"/>
      <c r="AV24" s="1312"/>
      <c r="AW24" s="1312"/>
      <c r="AX24" s="952"/>
      <c r="AY24" s="955" t="s">
        <v>443</v>
      </c>
      <c r="AZ24" s="1312"/>
      <c r="BA24" s="1312"/>
      <c r="BB24" s="1312"/>
      <c r="BC24" s="1312"/>
      <c r="BD24" s="1312"/>
      <c r="BE24" s="1312"/>
      <c r="BF24" s="1312"/>
      <c r="BG24" s="1312"/>
      <c r="BH24" s="952"/>
      <c r="BI24" s="955" t="s">
        <v>444</v>
      </c>
      <c r="BJ24" s="1312"/>
      <c r="BK24" s="1312"/>
      <c r="BL24" s="1312"/>
      <c r="BM24" s="1312"/>
      <c r="BN24" s="1312"/>
      <c r="BO24" s="1312"/>
      <c r="BP24" s="1312"/>
      <c r="BQ24" s="1312"/>
      <c r="BR24" s="1312"/>
      <c r="BS24" s="1312"/>
      <c r="BT24" s="952"/>
      <c r="BU24" s="955" t="s">
        <v>837</v>
      </c>
      <c r="BV24" s="1312"/>
      <c r="BW24" s="1312"/>
      <c r="BX24" s="1312"/>
      <c r="BY24" s="1312"/>
      <c r="BZ24" s="1312"/>
      <c r="CA24" s="1312"/>
      <c r="CB24" s="1312"/>
      <c r="CC24" s="1312"/>
    </row>
    <row r="25" spans="1:81" s="231" customFormat="1" ht="6" customHeight="1">
      <c r="A25" s="1316"/>
      <c r="B25" s="1316"/>
      <c r="C25" s="956"/>
      <c r="D25" s="1313"/>
      <c r="E25" s="1313"/>
      <c r="F25" s="1313"/>
      <c r="G25" s="1313"/>
      <c r="H25" s="1313"/>
      <c r="I25" s="1313"/>
      <c r="J25" s="1313"/>
      <c r="K25" s="1313"/>
      <c r="L25" s="956"/>
      <c r="M25" s="1313"/>
      <c r="N25" s="1313"/>
      <c r="O25" s="1313"/>
      <c r="P25" s="1313"/>
      <c r="Q25" s="1313"/>
      <c r="R25" s="1313"/>
      <c r="S25" s="1313"/>
      <c r="T25" s="953"/>
      <c r="U25" s="956"/>
      <c r="V25" s="1313"/>
      <c r="W25" s="1313"/>
      <c r="X25" s="1313"/>
      <c r="Y25" s="1313"/>
      <c r="Z25" s="1313"/>
      <c r="AA25" s="1313"/>
      <c r="AB25" s="1313"/>
      <c r="AC25" s="953"/>
      <c r="AD25" s="956"/>
      <c r="AE25" s="1313"/>
      <c r="AF25" s="1313"/>
      <c r="AG25" s="1313"/>
      <c r="AH25" s="1313"/>
      <c r="AI25" s="1313"/>
      <c r="AJ25" s="1313"/>
      <c r="AK25" s="1313"/>
      <c r="AL25" s="1313"/>
      <c r="AM25" s="953"/>
      <c r="AN25" s="956"/>
      <c r="AO25" s="1313"/>
      <c r="AP25" s="1313"/>
      <c r="AQ25" s="1313"/>
      <c r="AR25" s="1313"/>
      <c r="AS25" s="1313"/>
      <c r="AT25" s="1313"/>
      <c r="AU25" s="1313"/>
      <c r="AV25" s="1313"/>
      <c r="AW25" s="1313"/>
      <c r="AX25" s="953"/>
      <c r="AY25" s="956"/>
      <c r="AZ25" s="1313"/>
      <c r="BA25" s="1313"/>
      <c r="BB25" s="1313"/>
      <c r="BC25" s="1313"/>
      <c r="BD25" s="1313"/>
      <c r="BE25" s="1313"/>
      <c r="BF25" s="1313"/>
      <c r="BG25" s="1313"/>
      <c r="BH25" s="953"/>
      <c r="BI25" s="956"/>
      <c r="BJ25" s="1313"/>
      <c r="BK25" s="1313"/>
      <c r="BL25" s="1313"/>
      <c r="BM25" s="1313"/>
      <c r="BN25" s="1313"/>
      <c r="BO25" s="1313"/>
      <c r="BP25" s="1313"/>
      <c r="BQ25" s="1313"/>
      <c r="BR25" s="1313"/>
      <c r="BS25" s="1313"/>
      <c r="BT25" s="953"/>
      <c r="BU25" s="956"/>
      <c r="BV25" s="1313"/>
      <c r="BW25" s="1313"/>
      <c r="BX25" s="1313"/>
      <c r="BY25" s="1313"/>
      <c r="BZ25" s="1313"/>
      <c r="CA25" s="1313"/>
      <c r="CB25" s="1313"/>
      <c r="CC25" s="1313"/>
    </row>
    <row r="26" spans="1:81" s="231" customFormat="1" ht="6" customHeight="1">
      <c r="A26" s="1319"/>
      <c r="B26" s="1319"/>
      <c r="C26" s="957"/>
      <c r="D26" s="1314"/>
      <c r="E26" s="1314"/>
      <c r="F26" s="1314"/>
      <c r="G26" s="1314"/>
      <c r="H26" s="1314"/>
      <c r="I26" s="1314"/>
      <c r="J26" s="1314"/>
      <c r="K26" s="1314"/>
      <c r="L26" s="957"/>
      <c r="M26" s="1314"/>
      <c r="N26" s="1314"/>
      <c r="O26" s="1314"/>
      <c r="P26" s="1314"/>
      <c r="Q26" s="1314"/>
      <c r="R26" s="1314"/>
      <c r="S26" s="1314"/>
      <c r="T26" s="954"/>
      <c r="U26" s="957"/>
      <c r="V26" s="1314"/>
      <c r="W26" s="1314"/>
      <c r="X26" s="1314"/>
      <c r="Y26" s="1314"/>
      <c r="Z26" s="1314"/>
      <c r="AA26" s="1314"/>
      <c r="AB26" s="1314"/>
      <c r="AC26" s="954"/>
      <c r="AD26" s="957"/>
      <c r="AE26" s="1314"/>
      <c r="AF26" s="1314"/>
      <c r="AG26" s="1314"/>
      <c r="AH26" s="1314"/>
      <c r="AI26" s="1314"/>
      <c r="AJ26" s="1314"/>
      <c r="AK26" s="1314"/>
      <c r="AL26" s="1314"/>
      <c r="AM26" s="954"/>
      <c r="AN26" s="957"/>
      <c r="AO26" s="1314"/>
      <c r="AP26" s="1314"/>
      <c r="AQ26" s="1314"/>
      <c r="AR26" s="1314"/>
      <c r="AS26" s="1314"/>
      <c r="AT26" s="1314"/>
      <c r="AU26" s="1314"/>
      <c r="AV26" s="1314"/>
      <c r="AW26" s="1314"/>
      <c r="AX26" s="954"/>
      <c r="AY26" s="957"/>
      <c r="AZ26" s="1314"/>
      <c r="BA26" s="1314"/>
      <c r="BB26" s="1314"/>
      <c r="BC26" s="1314"/>
      <c r="BD26" s="1314"/>
      <c r="BE26" s="1314"/>
      <c r="BF26" s="1314"/>
      <c r="BG26" s="1314"/>
      <c r="BH26" s="954"/>
      <c r="BI26" s="957"/>
      <c r="BJ26" s="1314"/>
      <c r="BK26" s="1314"/>
      <c r="BL26" s="1314"/>
      <c r="BM26" s="1314"/>
      <c r="BN26" s="1314"/>
      <c r="BO26" s="1314"/>
      <c r="BP26" s="1314"/>
      <c r="BQ26" s="1314"/>
      <c r="BR26" s="1314"/>
      <c r="BS26" s="1314"/>
      <c r="BT26" s="954"/>
      <c r="BU26" s="957"/>
      <c r="BV26" s="1314"/>
      <c r="BW26" s="1314"/>
      <c r="BX26" s="1314"/>
      <c r="BY26" s="1314"/>
      <c r="BZ26" s="1314"/>
      <c r="CA26" s="1314"/>
      <c r="CB26" s="1314"/>
      <c r="CC26" s="1314"/>
    </row>
    <row r="27" spans="1:81" ht="13.35" customHeight="1">
      <c r="A27" s="369"/>
      <c r="B27" s="231"/>
      <c r="C27" s="1333"/>
      <c r="D27" s="1333"/>
      <c r="E27" s="1333"/>
      <c r="F27" s="1333"/>
      <c r="G27" s="1333"/>
      <c r="H27" s="1333"/>
      <c r="I27" s="1333"/>
      <c r="J27" s="1333"/>
      <c r="K27" s="218"/>
      <c r="L27" s="1333"/>
      <c r="M27" s="1333"/>
      <c r="N27" s="1333"/>
      <c r="O27" s="1333"/>
      <c r="P27" s="1333"/>
      <c r="Q27" s="1333"/>
      <c r="R27" s="1333"/>
      <c r="S27" s="1333"/>
      <c r="T27" s="218"/>
      <c r="U27" s="1333"/>
      <c r="V27" s="1333"/>
      <c r="W27" s="1333"/>
      <c r="X27" s="1333"/>
      <c r="Y27" s="1333"/>
      <c r="Z27" s="1333"/>
      <c r="AA27" s="1333"/>
      <c r="AB27" s="1333"/>
      <c r="AC27" s="218"/>
      <c r="AD27" s="1333"/>
      <c r="AE27" s="1333"/>
      <c r="AF27" s="1333"/>
      <c r="AG27" s="1333"/>
      <c r="AH27" s="1333"/>
      <c r="AI27" s="1333"/>
      <c r="AJ27" s="1333"/>
      <c r="AK27" s="1333"/>
      <c r="AL27" s="1333"/>
      <c r="AM27" s="218"/>
      <c r="AN27" s="1333"/>
      <c r="AO27" s="1333"/>
      <c r="AP27" s="1333"/>
      <c r="AQ27" s="1333"/>
      <c r="AR27" s="1333"/>
      <c r="AS27" s="1333"/>
      <c r="AT27" s="1333"/>
      <c r="AU27" s="1333"/>
      <c r="AV27" s="1333"/>
      <c r="AW27" s="1333"/>
      <c r="AX27" s="218"/>
      <c r="AY27" s="1333"/>
      <c r="AZ27" s="1333"/>
      <c r="BA27" s="1333"/>
      <c r="BB27" s="1333"/>
      <c r="BC27" s="1333"/>
      <c r="BD27" s="1333"/>
      <c r="BE27" s="1333"/>
      <c r="BF27" s="1333"/>
      <c r="BG27" s="1333"/>
      <c r="BH27" s="218"/>
      <c r="BI27" s="1333"/>
      <c r="BJ27" s="1333"/>
      <c r="BK27" s="1333"/>
      <c r="BL27" s="1333"/>
      <c r="BM27" s="1333"/>
      <c r="BN27" s="1333"/>
      <c r="BO27" s="1333"/>
      <c r="BP27" s="1333"/>
      <c r="BQ27" s="1333"/>
      <c r="BR27" s="1333"/>
      <c r="BS27" s="1333"/>
      <c r="BT27" s="218"/>
      <c r="BU27" s="1333"/>
      <c r="BV27" s="1333"/>
      <c r="BW27" s="1333"/>
      <c r="BX27" s="1333"/>
      <c r="BY27" s="1333"/>
      <c r="BZ27" s="1333"/>
      <c r="CA27" s="1333"/>
      <c r="CB27" s="1333"/>
      <c r="CC27" s="218"/>
    </row>
    <row r="28" spans="1:81" ht="13.35" customHeight="1">
      <c r="A28" s="369">
        <v>2013</v>
      </c>
      <c r="B28" s="369" t="s">
        <v>50</v>
      </c>
      <c r="C28" s="1305">
        <v>53285</v>
      </c>
      <c r="D28" s="1305"/>
      <c r="E28" s="1305"/>
      <c r="F28" s="1305"/>
      <c r="G28" s="1305"/>
      <c r="H28" s="1305"/>
      <c r="I28" s="1305"/>
      <c r="J28" s="1305"/>
      <c r="K28" s="1305"/>
      <c r="L28" s="1305">
        <v>9941</v>
      </c>
      <c r="M28" s="1305"/>
      <c r="N28" s="1305"/>
      <c r="O28" s="1305"/>
      <c r="P28" s="1305"/>
      <c r="Q28" s="1305"/>
      <c r="R28" s="1305"/>
      <c r="S28" s="1309"/>
      <c r="T28" s="1309"/>
      <c r="U28" s="1305">
        <v>3048</v>
      </c>
      <c r="V28" s="1305"/>
      <c r="W28" s="1305"/>
      <c r="X28" s="1305"/>
      <c r="Y28" s="1305"/>
      <c r="Z28" s="1305"/>
      <c r="AA28" s="1305"/>
      <c r="AB28" s="1309"/>
      <c r="AC28" s="1309"/>
      <c r="AD28" s="1306">
        <v>5755</v>
      </c>
      <c r="AE28" s="1306"/>
      <c r="AF28" s="1306"/>
      <c r="AG28" s="1306"/>
      <c r="AH28" s="1306"/>
      <c r="AI28" s="1306"/>
      <c r="AJ28" s="1306"/>
      <c r="AK28" s="1306"/>
      <c r="AL28" s="1309"/>
      <c r="AM28" s="1309"/>
      <c r="AN28" s="1306">
        <v>2287</v>
      </c>
      <c r="AO28" s="1306"/>
      <c r="AP28" s="1306"/>
      <c r="AQ28" s="1306"/>
      <c r="AR28" s="1306"/>
      <c r="AS28" s="1306"/>
      <c r="AT28" s="1306"/>
      <c r="AU28" s="1306"/>
      <c r="AV28" s="1306"/>
      <c r="AW28" s="1324"/>
      <c r="AX28" s="1324"/>
      <c r="AY28" s="1305">
        <v>51</v>
      </c>
      <c r="AZ28" s="1305"/>
      <c r="BA28" s="1305"/>
      <c r="BB28" s="1305"/>
      <c r="BC28" s="1305"/>
      <c r="BD28" s="1305"/>
      <c r="BE28" s="1305"/>
      <c r="BF28" s="1305"/>
      <c r="BG28" s="1305"/>
      <c r="BH28" s="1305"/>
      <c r="BI28" s="1305">
        <v>9865</v>
      </c>
      <c r="BJ28" s="1305"/>
      <c r="BK28" s="1305"/>
      <c r="BL28" s="1305"/>
      <c r="BM28" s="1305"/>
      <c r="BN28" s="1305"/>
      <c r="BO28" s="1305"/>
      <c r="BP28" s="1305"/>
      <c r="BQ28" s="1305"/>
      <c r="BR28" s="1305"/>
      <c r="BS28" s="1305"/>
      <c r="BT28" s="1305"/>
      <c r="BU28" s="1305">
        <v>489</v>
      </c>
      <c r="BV28" s="1305"/>
      <c r="BW28" s="1305"/>
      <c r="BX28" s="1305"/>
      <c r="BY28" s="1305"/>
      <c r="BZ28" s="1305"/>
      <c r="CA28" s="1305"/>
      <c r="CB28" s="382"/>
      <c r="CC28" s="382"/>
    </row>
    <row r="29" spans="1:81" ht="13.35" customHeight="1">
      <c r="A29" s="369"/>
      <c r="B29" s="369" t="s">
        <v>242</v>
      </c>
      <c r="C29" s="1305">
        <v>55658</v>
      </c>
      <c r="D29" s="1305"/>
      <c r="E29" s="1305"/>
      <c r="F29" s="1305"/>
      <c r="G29" s="1305"/>
      <c r="H29" s="1305"/>
      <c r="I29" s="1305"/>
      <c r="J29" s="1305"/>
      <c r="K29" s="1305"/>
      <c r="L29" s="1305">
        <v>10716</v>
      </c>
      <c r="M29" s="1305"/>
      <c r="N29" s="1305"/>
      <c r="O29" s="1305"/>
      <c r="P29" s="1305"/>
      <c r="Q29" s="1305"/>
      <c r="R29" s="1305"/>
      <c r="S29" s="1309"/>
      <c r="T29" s="1309"/>
      <c r="U29" s="1305">
        <v>3179</v>
      </c>
      <c r="V29" s="1305"/>
      <c r="W29" s="1305"/>
      <c r="X29" s="1305"/>
      <c r="Y29" s="1305"/>
      <c r="Z29" s="1305"/>
      <c r="AA29" s="1305"/>
      <c r="AB29" s="1309"/>
      <c r="AC29" s="1309"/>
      <c r="AD29" s="1306">
        <v>6520</v>
      </c>
      <c r="AE29" s="1306"/>
      <c r="AF29" s="1306"/>
      <c r="AG29" s="1306"/>
      <c r="AH29" s="1306"/>
      <c r="AI29" s="1306"/>
      <c r="AJ29" s="1306"/>
      <c r="AK29" s="1306"/>
      <c r="AL29" s="1309"/>
      <c r="AM29" s="1309"/>
      <c r="AN29" s="1306">
        <v>2356</v>
      </c>
      <c r="AO29" s="1306"/>
      <c r="AP29" s="1306"/>
      <c r="AQ29" s="1306"/>
      <c r="AR29" s="1306"/>
      <c r="AS29" s="1306"/>
      <c r="AT29" s="1306"/>
      <c r="AU29" s="1306"/>
      <c r="AV29" s="1306"/>
      <c r="AW29" s="1324"/>
      <c r="AX29" s="1324"/>
      <c r="AY29" s="1305">
        <v>54</v>
      </c>
      <c r="AZ29" s="1305"/>
      <c r="BA29" s="1305"/>
      <c r="BB29" s="1305"/>
      <c r="BC29" s="1305"/>
      <c r="BD29" s="1305"/>
      <c r="BE29" s="1305"/>
      <c r="BF29" s="1305"/>
      <c r="BG29" s="1305"/>
      <c r="BH29" s="1305"/>
      <c r="BI29" s="1305">
        <v>10977</v>
      </c>
      <c r="BJ29" s="1305"/>
      <c r="BK29" s="1305"/>
      <c r="BL29" s="1305"/>
      <c r="BM29" s="1305"/>
      <c r="BN29" s="1305"/>
      <c r="BO29" s="1305"/>
      <c r="BP29" s="1305"/>
      <c r="BQ29" s="1305"/>
      <c r="BR29" s="1305"/>
      <c r="BS29" s="1305"/>
      <c r="BT29" s="1305"/>
      <c r="BU29" s="1305">
        <v>524</v>
      </c>
      <c r="BV29" s="1305"/>
      <c r="BW29" s="1305"/>
      <c r="BX29" s="1305"/>
      <c r="BY29" s="1305"/>
      <c r="BZ29" s="1305"/>
      <c r="CA29" s="1305"/>
      <c r="CB29" s="382"/>
      <c r="CC29" s="382"/>
    </row>
    <row r="30" spans="1:81" ht="13.35" customHeight="1">
      <c r="A30" s="369"/>
      <c r="B30" s="369" t="s">
        <v>409</v>
      </c>
      <c r="C30" s="1305">
        <v>50408</v>
      </c>
      <c r="D30" s="1305"/>
      <c r="E30" s="1305"/>
      <c r="F30" s="1305"/>
      <c r="G30" s="1305"/>
      <c r="H30" s="1305"/>
      <c r="I30" s="1305"/>
      <c r="J30" s="1305"/>
      <c r="K30" s="1305"/>
      <c r="L30" s="1305">
        <v>9032</v>
      </c>
      <c r="M30" s="1305"/>
      <c r="N30" s="1305"/>
      <c r="O30" s="1305"/>
      <c r="P30" s="1305"/>
      <c r="Q30" s="1305"/>
      <c r="R30" s="1305"/>
      <c r="S30" s="1309"/>
      <c r="T30" s="1309"/>
      <c r="U30" s="1305">
        <v>2289</v>
      </c>
      <c r="V30" s="1305"/>
      <c r="W30" s="1305"/>
      <c r="X30" s="1305"/>
      <c r="Y30" s="1305"/>
      <c r="Z30" s="1305"/>
      <c r="AA30" s="1305"/>
      <c r="AB30" s="1309"/>
      <c r="AC30" s="1309"/>
      <c r="AD30" s="1306">
        <v>6006</v>
      </c>
      <c r="AE30" s="1306"/>
      <c r="AF30" s="1306"/>
      <c r="AG30" s="1306"/>
      <c r="AH30" s="1306"/>
      <c r="AI30" s="1306"/>
      <c r="AJ30" s="1306"/>
      <c r="AK30" s="1306"/>
      <c r="AL30" s="1309"/>
      <c r="AM30" s="1309"/>
      <c r="AN30" s="1306">
        <v>1908</v>
      </c>
      <c r="AO30" s="1306"/>
      <c r="AP30" s="1306"/>
      <c r="AQ30" s="1306"/>
      <c r="AR30" s="1306"/>
      <c r="AS30" s="1306"/>
      <c r="AT30" s="1306"/>
      <c r="AU30" s="1306"/>
      <c r="AV30" s="1306"/>
      <c r="AW30" s="1324"/>
      <c r="AX30" s="1324"/>
      <c r="AY30" s="1305">
        <v>45</v>
      </c>
      <c r="AZ30" s="1305"/>
      <c r="BA30" s="1305"/>
      <c r="BB30" s="1305"/>
      <c r="BC30" s="1305"/>
      <c r="BD30" s="1305"/>
      <c r="BE30" s="1305"/>
      <c r="BF30" s="1305"/>
      <c r="BG30" s="1305"/>
      <c r="BH30" s="1305"/>
      <c r="BI30" s="1305">
        <v>9408</v>
      </c>
      <c r="BJ30" s="1305"/>
      <c r="BK30" s="1305"/>
      <c r="BL30" s="1305"/>
      <c r="BM30" s="1305"/>
      <c r="BN30" s="1305"/>
      <c r="BO30" s="1305"/>
      <c r="BP30" s="1305"/>
      <c r="BQ30" s="1305"/>
      <c r="BR30" s="1305"/>
      <c r="BS30" s="1305"/>
      <c r="BT30" s="1305"/>
      <c r="BU30" s="1305">
        <v>441</v>
      </c>
      <c r="BV30" s="1305"/>
      <c r="BW30" s="1305"/>
      <c r="BX30" s="1305"/>
      <c r="BY30" s="1305"/>
      <c r="BZ30" s="1305"/>
      <c r="CA30" s="1305"/>
      <c r="CB30" s="382"/>
      <c r="CC30" s="382"/>
    </row>
    <row r="31" spans="1:81" ht="13.35" customHeight="1">
      <c r="A31" s="369"/>
      <c r="B31" s="369"/>
      <c r="C31" s="382"/>
      <c r="D31" s="382"/>
      <c r="E31" s="382"/>
      <c r="F31" s="382"/>
      <c r="G31" s="382"/>
      <c r="H31" s="382"/>
      <c r="I31" s="382"/>
      <c r="J31" s="382"/>
      <c r="K31" s="382"/>
      <c r="L31" s="382"/>
      <c r="M31" s="382"/>
      <c r="N31" s="382"/>
      <c r="O31" s="382"/>
      <c r="P31" s="382"/>
      <c r="Q31" s="382"/>
      <c r="R31" s="382"/>
      <c r="S31" s="385"/>
      <c r="T31" s="385"/>
      <c r="U31" s="382"/>
      <c r="V31" s="382"/>
      <c r="W31" s="382"/>
      <c r="X31" s="382"/>
      <c r="Y31" s="382"/>
      <c r="Z31" s="382"/>
      <c r="AA31" s="382"/>
      <c r="AB31" s="385"/>
      <c r="AC31" s="385"/>
      <c r="AD31" s="381"/>
      <c r="AE31" s="381"/>
      <c r="AF31" s="381"/>
      <c r="AG31" s="381"/>
      <c r="AH31" s="381"/>
      <c r="AI31" s="381"/>
      <c r="AJ31" s="381"/>
      <c r="AK31" s="381"/>
      <c r="AL31" s="385"/>
      <c r="AM31" s="385"/>
      <c r="AN31" s="381"/>
      <c r="AO31" s="381"/>
      <c r="AP31" s="381"/>
      <c r="AQ31" s="381"/>
      <c r="AR31" s="381"/>
      <c r="AS31" s="381"/>
      <c r="AT31" s="381"/>
      <c r="AU31" s="381"/>
      <c r="AV31" s="381"/>
      <c r="AW31" s="380"/>
      <c r="AX31" s="380"/>
      <c r="AY31" s="382"/>
      <c r="AZ31" s="382"/>
      <c r="BA31" s="382"/>
      <c r="BB31" s="382"/>
      <c r="BC31" s="382"/>
      <c r="BD31" s="382"/>
      <c r="BE31" s="382"/>
      <c r="BF31" s="382"/>
      <c r="BG31" s="382"/>
      <c r="BH31" s="382"/>
      <c r="BI31" s="382"/>
      <c r="BJ31" s="382"/>
      <c r="BK31" s="382"/>
      <c r="BL31" s="382"/>
      <c r="BM31" s="382"/>
      <c r="BN31" s="382"/>
      <c r="BO31" s="382"/>
      <c r="BP31" s="382"/>
      <c r="BQ31" s="382"/>
      <c r="BR31" s="382"/>
      <c r="BS31" s="382"/>
      <c r="BT31" s="382"/>
      <c r="BU31" s="382"/>
      <c r="BV31" s="382"/>
      <c r="BW31" s="382"/>
      <c r="BX31" s="382"/>
      <c r="BY31" s="382"/>
      <c r="BZ31" s="382"/>
      <c r="CA31" s="382"/>
      <c r="CB31" s="382"/>
      <c r="CC31" s="382"/>
    </row>
    <row r="32" spans="1:81" ht="13.35" customHeight="1">
      <c r="A32" s="369">
        <v>2014</v>
      </c>
      <c r="B32" s="369" t="s">
        <v>410</v>
      </c>
      <c r="C32" s="1305">
        <v>58333</v>
      </c>
      <c r="D32" s="1305"/>
      <c r="E32" s="1305"/>
      <c r="F32" s="1305"/>
      <c r="G32" s="1305"/>
      <c r="H32" s="1305"/>
      <c r="I32" s="1305"/>
      <c r="J32" s="1305"/>
      <c r="K32" s="1305"/>
      <c r="L32" s="1305">
        <v>6535</v>
      </c>
      <c r="M32" s="1305"/>
      <c r="N32" s="1305"/>
      <c r="O32" s="1305"/>
      <c r="P32" s="1305"/>
      <c r="Q32" s="1305"/>
      <c r="R32" s="1305"/>
      <c r="S32" s="1309"/>
      <c r="T32" s="1309"/>
      <c r="U32" s="1305">
        <v>2243</v>
      </c>
      <c r="V32" s="1305"/>
      <c r="W32" s="1305"/>
      <c r="X32" s="1305"/>
      <c r="Y32" s="1305"/>
      <c r="Z32" s="1305"/>
      <c r="AA32" s="1305"/>
      <c r="AB32" s="1309"/>
      <c r="AC32" s="1309"/>
      <c r="AD32" s="1306">
        <v>4819</v>
      </c>
      <c r="AE32" s="1306"/>
      <c r="AF32" s="1306"/>
      <c r="AG32" s="1306"/>
      <c r="AH32" s="1306"/>
      <c r="AI32" s="1306"/>
      <c r="AJ32" s="1306"/>
      <c r="AK32" s="1306"/>
      <c r="AL32" s="1309"/>
      <c r="AM32" s="1309"/>
      <c r="AN32" s="1306">
        <v>1640</v>
      </c>
      <c r="AO32" s="1306"/>
      <c r="AP32" s="1306"/>
      <c r="AQ32" s="1306"/>
      <c r="AR32" s="1306"/>
      <c r="AS32" s="1306"/>
      <c r="AT32" s="1306"/>
      <c r="AU32" s="1306"/>
      <c r="AV32" s="1306"/>
      <c r="AW32" s="1306"/>
      <c r="AX32" s="1306"/>
      <c r="AY32" s="1305">
        <v>47</v>
      </c>
      <c r="AZ32" s="1305"/>
      <c r="BA32" s="1305"/>
      <c r="BB32" s="1305"/>
      <c r="BC32" s="1305"/>
      <c r="BD32" s="1305"/>
      <c r="BE32" s="1305"/>
      <c r="BF32" s="1305"/>
      <c r="BG32" s="1305"/>
      <c r="BH32" s="1305"/>
      <c r="BI32" s="1305">
        <v>7548</v>
      </c>
      <c r="BJ32" s="1305"/>
      <c r="BK32" s="1305"/>
      <c r="BL32" s="1305"/>
      <c r="BM32" s="1305"/>
      <c r="BN32" s="1305"/>
      <c r="BO32" s="1305"/>
      <c r="BP32" s="1305"/>
      <c r="BQ32" s="1305"/>
      <c r="BR32" s="1305"/>
      <c r="BS32" s="1305"/>
      <c r="BT32" s="1305"/>
      <c r="BU32" s="1305">
        <v>365</v>
      </c>
      <c r="BV32" s="1305"/>
      <c r="BW32" s="1305"/>
      <c r="BX32" s="1305"/>
      <c r="BY32" s="1305"/>
      <c r="BZ32" s="1305"/>
      <c r="CA32" s="1305"/>
      <c r="CB32" s="382"/>
      <c r="CC32" s="382"/>
    </row>
    <row r="33" spans="1:81" ht="13.35" customHeight="1">
      <c r="A33" s="369"/>
      <c r="B33" s="369" t="s">
        <v>50</v>
      </c>
      <c r="C33" s="1305">
        <v>52910</v>
      </c>
      <c r="D33" s="1305"/>
      <c r="E33" s="1305"/>
      <c r="F33" s="1305"/>
      <c r="G33" s="1305"/>
      <c r="H33" s="1305"/>
      <c r="I33" s="1305"/>
      <c r="J33" s="1305"/>
      <c r="K33" s="1305"/>
      <c r="L33" s="1305">
        <v>9243</v>
      </c>
      <c r="M33" s="1305"/>
      <c r="N33" s="1305"/>
      <c r="O33" s="1305"/>
      <c r="P33" s="1305"/>
      <c r="Q33" s="1305"/>
      <c r="R33" s="1305"/>
      <c r="S33" s="1309"/>
      <c r="T33" s="1309"/>
      <c r="U33" s="1305">
        <v>2974</v>
      </c>
      <c r="V33" s="1305"/>
      <c r="W33" s="1305"/>
      <c r="X33" s="1305"/>
      <c r="Y33" s="1305"/>
      <c r="Z33" s="1305"/>
      <c r="AA33" s="1305"/>
      <c r="AB33" s="1309"/>
      <c r="AC33" s="1309"/>
      <c r="AD33" s="1306">
        <v>5525</v>
      </c>
      <c r="AE33" s="1306"/>
      <c r="AF33" s="1306"/>
      <c r="AG33" s="1306"/>
      <c r="AH33" s="1306"/>
      <c r="AI33" s="1306"/>
      <c r="AJ33" s="1306"/>
      <c r="AK33" s="1306"/>
      <c r="AL33" s="1309"/>
      <c r="AM33" s="1309"/>
      <c r="AN33" s="1306">
        <v>2146</v>
      </c>
      <c r="AO33" s="1306"/>
      <c r="AP33" s="1306"/>
      <c r="AQ33" s="1306"/>
      <c r="AR33" s="1306"/>
      <c r="AS33" s="1306"/>
      <c r="AT33" s="1306"/>
      <c r="AU33" s="1306"/>
      <c r="AV33" s="1306"/>
      <c r="AW33" s="1306"/>
      <c r="AX33" s="1306"/>
      <c r="AY33" s="1305">
        <v>56</v>
      </c>
      <c r="AZ33" s="1305"/>
      <c r="BA33" s="1305"/>
      <c r="BB33" s="1305"/>
      <c r="BC33" s="1305"/>
      <c r="BD33" s="1305"/>
      <c r="BE33" s="1305"/>
      <c r="BF33" s="1305"/>
      <c r="BG33" s="1305"/>
      <c r="BH33" s="1305"/>
      <c r="BI33" s="1305">
        <v>9646</v>
      </c>
      <c r="BJ33" s="1305"/>
      <c r="BK33" s="1305"/>
      <c r="BL33" s="1305"/>
      <c r="BM33" s="1305"/>
      <c r="BN33" s="1305"/>
      <c r="BO33" s="1305"/>
      <c r="BP33" s="1305"/>
      <c r="BQ33" s="1305"/>
      <c r="BR33" s="1305"/>
      <c r="BS33" s="1305"/>
      <c r="BT33" s="1305"/>
      <c r="BU33" s="1305">
        <v>457</v>
      </c>
      <c r="BV33" s="1305"/>
      <c r="BW33" s="1305"/>
      <c r="BX33" s="1305"/>
      <c r="BY33" s="1305"/>
      <c r="BZ33" s="1305"/>
      <c r="CA33" s="1305"/>
      <c r="CB33" s="382"/>
      <c r="CC33" s="382"/>
    </row>
    <row r="34" spans="1:81" ht="13.35" customHeight="1">
      <c r="A34" s="369"/>
      <c r="B34" s="369" t="s">
        <v>242</v>
      </c>
      <c r="C34" s="1305">
        <v>55290</v>
      </c>
      <c r="D34" s="1305"/>
      <c r="E34" s="1305"/>
      <c r="F34" s="1305"/>
      <c r="G34" s="1305"/>
      <c r="H34" s="1305"/>
      <c r="I34" s="1305"/>
      <c r="J34" s="1305"/>
      <c r="K34" s="1305"/>
      <c r="L34" s="1305">
        <v>10083</v>
      </c>
      <c r="M34" s="1305"/>
      <c r="N34" s="1305"/>
      <c r="O34" s="1305"/>
      <c r="P34" s="1305"/>
      <c r="Q34" s="1305"/>
      <c r="R34" s="1305"/>
      <c r="S34" s="1309"/>
      <c r="T34" s="1309"/>
      <c r="U34" s="1305">
        <v>2841</v>
      </c>
      <c r="V34" s="1305"/>
      <c r="W34" s="1305"/>
      <c r="X34" s="1305"/>
      <c r="Y34" s="1305"/>
      <c r="Z34" s="1305"/>
      <c r="AA34" s="1305"/>
      <c r="AB34" s="1309"/>
      <c r="AC34" s="1309"/>
      <c r="AD34" s="1306">
        <v>5988</v>
      </c>
      <c r="AE34" s="1306"/>
      <c r="AF34" s="1306"/>
      <c r="AG34" s="1306"/>
      <c r="AH34" s="1306"/>
      <c r="AI34" s="1306"/>
      <c r="AJ34" s="1306"/>
      <c r="AK34" s="1306"/>
      <c r="AL34" s="1309"/>
      <c r="AM34" s="1309"/>
      <c r="AN34" s="1306">
        <v>2210</v>
      </c>
      <c r="AO34" s="1306"/>
      <c r="AP34" s="1306"/>
      <c r="AQ34" s="1306"/>
      <c r="AR34" s="1306"/>
      <c r="AS34" s="1306"/>
      <c r="AT34" s="1306"/>
      <c r="AU34" s="1306"/>
      <c r="AV34" s="1306"/>
      <c r="AW34" s="1306"/>
      <c r="AX34" s="1306"/>
      <c r="AY34" s="1305">
        <v>48</v>
      </c>
      <c r="AZ34" s="1305"/>
      <c r="BA34" s="1305"/>
      <c r="BB34" s="1305"/>
      <c r="BC34" s="1305"/>
      <c r="BD34" s="1305"/>
      <c r="BE34" s="1305"/>
      <c r="BF34" s="1305"/>
      <c r="BG34" s="1305"/>
      <c r="BH34" s="1305"/>
      <c r="BI34" s="1305">
        <v>10195</v>
      </c>
      <c r="BJ34" s="1305"/>
      <c r="BK34" s="1305"/>
      <c r="BL34" s="1305"/>
      <c r="BM34" s="1305"/>
      <c r="BN34" s="1305"/>
      <c r="BO34" s="1305"/>
      <c r="BP34" s="1305"/>
      <c r="BQ34" s="1305"/>
      <c r="BR34" s="1305"/>
      <c r="BS34" s="1305"/>
      <c r="BT34" s="1305"/>
      <c r="BU34" s="1305">
        <v>488</v>
      </c>
      <c r="BV34" s="1305"/>
      <c r="BW34" s="1305"/>
      <c r="BX34" s="1305"/>
      <c r="BY34" s="1305"/>
      <c r="BZ34" s="1305"/>
      <c r="CA34" s="1305"/>
      <c r="CB34" s="382"/>
      <c r="CC34" s="382"/>
    </row>
    <row r="35" spans="1:81" ht="13.35" customHeight="1">
      <c r="A35" s="369"/>
      <c r="B35" s="369" t="s">
        <v>409</v>
      </c>
      <c r="C35" s="1305">
        <v>51543</v>
      </c>
      <c r="D35" s="1305"/>
      <c r="E35" s="1305"/>
      <c r="F35" s="1305"/>
      <c r="G35" s="1305"/>
      <c r="H35" s="1305"/>
      <c r="I35" s="1305"/>
      <c r="J35" s="1305"/>
      <c r="K35" s="1305"/>
      <c r="L35" s="1305">
        <v>8671</v>
      </c>
      <c r="M35" s="1305"/>
      <c r="N35" s="1305"/>
      <c r="O35" s="1305"/>
      <c r="P35" s="1305"/>
      <c r="Q35" s="1305"/>
      <c r="R35" s="1305"/>
      <c r="S35" s="1309"/>
      <c r="T35" s="1309"/>
      <c r="U35" s="1305">
        <v>2225</v>
      </c>
      <c r="V35" s="1305"/>
      <c r="W35" s="1305"/>
      <c r="X35" s="1305"/>
      <c r="Y35" s="1305"/>
      <c r="Z35" s="1305"/>
      <c r="AA35" s="1305"/>
      <c r="AB35" s="1309"/>
      <c r="AC35" s="1309"/>
      <c r="AD35" s="1306">
        <v>5529</v>
      </c>
      <c r="AE35" s="1306"/>
      <c r="AF35" s="1306"/>
      <c r="AG35" s="1306"/>
      <c r="AH35" s="1306"/>
      <c r="AI35" s="1306"/>
      <c r="AJ35" s="1306"/>
      <c r="AK35" s="1306"/>
      <c r="AL35" s="1309"/>
      <c r="AM35" s="1309"/>
      <c r="AN35" s="1306">
        <v>1771</v>
      </c>
      <c r="AO35" s="1306"/>
      <c r="AP35" s="1306"/>
      <c r="AQ35" s="1306"/>
      <c r="AR35" s="1306"/>
      <c r="AS35" s="1306"/>
      <c r="AT35" s="1306"/>
      <c r="AU35" s="1306"/>
      <c r="AV35" s="1306"/>
      <c r="AW35" s="1306"/>
      <c r="AX35" s="1306"/>
      <c r="AY35" s="1305">
        <v>38</v>
      </c>
      <c r="AZ35" s="1305"/>
      <c r="BA35" s="1305"/>
      <c r="BB35" s="1305"/>
      <c r="BC35" s="1305"/>
      <c r="BD35" s="1305"/>
      <c r="BE35" s="1305"/>
      <c r="BF35" s="1305"/>
      <c r="BG35" s="1305"/>
      <c r="BH35" s="1305"/>
      <c r="BI35" s="1305">
        <v>9123</v>
      </c>
      <c r="BJ35" s="1305"/>
      <c r="BK35" s="1305"/>
      <c r="BL35" s="1305"/>
      <c r="BM35" s="1305"/>
      <c r="BN35" s="1305"/>
      <c r="BO35" s="1305"/>
      <c r="BP35" s="1305"/>
      <c r="BQ35" s="1305"/>
      <c r="BR35" s="1305"/>
      <c r="BS35" s="1305"/>
      <c r="BT35" s="1305"/>
      <c r="BU35" s="1305">
        <v>422</v>
      </c>
      <c r="BV35" s="1305"/>
      <c r="BW35" s="1305"/>
      <c r="BX35" s="1305"/>
      <c r="BY35" s="1305"/>
      <c r="BZ35" s="1305"/>
      <c r="CA35" s="1305"/>
      <c r="CB35" s="382"/>
      <c r="CC35" s="382"/>
    </row>
    <row r="36" spans="1:81" ht="13.35" customHeight="1">
      <c r="A36" s="369"/>
      <c r="B36" s="369"/>
      <c r="C36" s="382"/>
      <c r="D36" s="382"/>
      <c r="E36" s="382"/>
      <c r="F36" s="382"/>
      <c r="G36" s="382"/>
      <c r="H36" s="382"/>
      <c r="I36" s="382"/>
      <c r="J36" s="382"/>
      <c r="K36" s="382"/>
      <c r="L36" s="382"/>
      <c r="M36" s="382"/>
      <c r="N36" s="382"/>
      <c r="O36" s="382"/>
      <c r="P36" s="382"/>
      <c r="Q36" s="382"/>
      <c r="R36" s="382"/>
      <c r="S36" s="385"/>
      <c r="T36" s="385"/>
      <c r="U36" s="382"/>
      <c r="V36" s="382"/>
      <c r="W36" s="382"/>
      <c r="X36" s="382"/>
      <c r="Y36" s="382"/>
      <c r="Z36" s="382"/>
      <c r="AA36" s="382"/>
      <c r="AB36" s="385"/>
      <c r="AC36" s="385"/>
      <c r="AD36" s="381"/>
      <c r="AE36" s="381"/>
      <c r="AF36" s="381"/>
      <c r="AG36" s="381"/>
      <c r="AH36" s="381"/>
      <c r="AI36" s="381"/>
      <c r="AJ36" s="381"/>
      <c r="AK36" s="381"/>
      <c r="AL36" s="385"/>
      <c r="AM36" s="385"/>
      <c r="AN36" s="381"/>
      <c r="AO36" s="381"/>
      <c r="AP36" s="381"/>
      <c r="AQ36" s="381"/>
      <c r="AR36" s="381"/>
      <c r="AS36" s="381"/>
      <c r="AT36" s="381"/>
      <c r="AU36" s="381"/>
      <c r="AV36" s="381"/>
      <c r="AW36" s="381"/>
      <c r="AX36" s="381"/>
      <c r="AY36" s="382"/>
      <c r="AZ36" s="382"/>
      <c r="BA36" s="382"/>
      <c r="BB36" s="382"/>
      <c r="BC36" s="382"/>
      <c r="BD36" s="382"/>
      <c r="BE36" s="382"/>
      <c r="BF36" s="382"/>
      <c r="BG36" s="382"/>
      <c r="BH36" s="382"/>
      <c r="BI36" s="382"/>
      <c r="BJ36" s="382"/>
      <c r="BK36" s="382"/>
      <c r="BL36" s="382"/>
      <c r="BM36" s="382"/>
      <c r="BN36" s="382"/>
      <c r="BO36" s="382"/>
      <c r="BP36" s="382"/>
      <c r="BQ36" s="382"/>
      <c r="BR36" s="382"/>
      <c r="BS36" s="382"/>
      <c r="BT36" s="382"/>
      <c r="BU36" s="382"/>
      <c r="BV36" s="382"/>
      <c r="BW36" s="382"/>
      <c r="BX36" s="382"/>
      <c r="BY36" s="382"/>
      <c r="BZ36" s="382"/>
      <c r="CA36" s="382"/>
      <c r="CB36" s="382"/>
      <c r="CC36" s="382"/>
    </row>
    <row r="37" spans="1:81" ht="13.35" customHeight="1">
      <c r="A37" s="369">
        <v>2015</v>
      </c>
      <c r="B37" s="369" t="s">
        <v>410</v>
      </c>
      <c r="C37" s="1305">
        <v>56307</v>
      </c>
      <c r="D37" s="1305"/>
      <c r="E37" s="1305"/>
      <c r="F37" s="1305"/>
      <c r="G37" s="1305"/>
      <c r="H37" s="1305"/>
      <c r="I37" s="1305"/>
      <c r="J37" s="1305"/>
      <c r="K37" s="1305"/>
      <c r="L37" s="1305">
        <v>6095</v>
      </c>
      <c r="M37" s="1305"/>
      <c r="N37" s="1305"/>
      <c r="O37" s="1305"/>
      <c r="P37" s="1305"/>
      <c r="Q37" s="1305"/>
      <c r="R37" s="1305"/>
      <c r="S37" s="1309"/>
      <c r="T37" s="1309"/>
      <c r="U37" s="1305">
        <v>1618</v>
      </c>
      <c r="V37" s="1305"/>
      <c r="W37" s="1305"/>
      <c r="X37" s="1305"/>
      <c r="Y37" s="1305"/>
      <c r="Z37" s="1305"/>
      <c r="AA37" s="1305"/>
      <c r="AB37" s="1309"/>
      <c r="AC37" s="1309"/>
      <c r="AD37" s="1306">
        <v>4529</v>
      </c>
      <c r="AE37" s="1306"/>
      <c r="AF37" s="1306"/>
      <c r="AG37" s="1306"/>
      <c r="AH37" s="1306"/>
      <c r="AI37" s="1306"/>
      <c r="AJ37" s="1306"/>
      <c r="AK37" s="1306"/>
      <c r="AL37" s="1309"/>
      <c r="AM37" s="1309"/>
      <c r="AN37" s="1306">
        <v>1542</v>
      </c>
      <c r="AO37" s="1306"/>
      <c r="AP37" s="1306"/>
      <c r="AQ37" s="1306"/>
      <c r="AR37" s="1306"/>
      <c r="AS37" s="1306"/>
      <c r="AT37" s="1306"/>
      <c r="AU37" s="1306"/>
      <c r="AV37" s="1306"/>
      <c r="AW37" s="1306"/>
      <c r="AX37" s="1306"/>
      <c r="AY37" s="1305">
        <v>41</v>
      </c>
      <c r="AZ37" s="1305"/>
      <c r="BA37" s="1305"/>
      <c r="BB37" s="1305"/>
      <c r="BC37" s="1305"/>
      <c r="BD37" s="1305"/>
      <c r="BE37" s="1305"/>
      <c r="BF37" s="1305"/>
      <c r="BG37" s="1305"/>
      <c r="BH37" s="1305"/>
      <c r="BI37" s="1305">
        <v>6657</v>
      </c>
      <c r="BJ37" s="1305"/>
      <c r="BK37" s="1305"/>
      <c r="BL37" s="1305"/>
      <c r="BM37" s="1305"/>
      <c r="BN37" s="1305"/>
      <c r="BO37" s="1305"/>
      <c r="BP37" s="1305"/>
      <c r="BQ37" s="1305"/>
      <c r="BR37" s="1305"/>
      <c r="BS37" s="1305"/>
      <c r="BT37" s="1305"/>
      <c r="BU37" s="1305">
        <v>324</v>
      </c>
      <c r="BV37" s="1305"/>
      <c r="BW37" s="1305"/>
      <c r="BX37" s="1305"/>
      <c r="BY37" s="1305"/>
      <c r="BZ37" s="1305"/>
      <c r="CA37" s="1305"/>
      <c r="CB37" s="382"/>
      <c r="CC37" s="382"/>
    </row>
    <row r="38" spans="1:81" ht="13.35" customHeight="1">
      <c r="A38" s="369"/>
      <c r="B38" s="369" t="s">
        <v>50</v>
      </c>
      <c r="C38" s="1305">
        <v>52674</v>
      </c>
      <c r="D38" s="1305"/>
      <c r="E38" s="1305"/>
      <c r="F38" s="1305"/>
      <c r="G38" s="1305"/>
      <c r="H38" s="1305"/>
      <c r="I38" s="1305"/>
      <c r="J38" s="1305"/>
      <c r="K38" s="1305"/>
      <c r="L38" s="1305">
        <v>9225</v>
      </c>
      <c r="M38" s="1305"/>
      <c r="N38" s="1305"/>
      <c r="O38" s="1305"/>
      <c r="P38" s="1305"/>
      <c r="Q38" s="1305"/>
      <c r="R38" s="1305"/>
      <c r="S38" s="1309"/>
      <c r="T38" s="1309"/>
      <c r="U38" s="1305">
        <v>2404</v>
      </c>
      <c r="V38" s="1305"/>
      <c r="W38" s="1305"/>
      <c r="X38" s="1305"/>
      <c r="Y38" s="1305"/>
      <c r="Z38" s="1305"/>
      <c r="AA38" s="1305"/>
      <c r="AB38" s="1309"/>
      <c r="AC38" s="1309"/>
      <c r="AD38" s="1306">
        <v>5533</v>
      </c>
      <c r="AE38" s="1306"/>
      <c r="AF38" s="1306"/>
      <c r="AG38" s="1306"/>
      <c r="AH38" s="1306"/>
      <c r="AI38" s="1306"/>
      <c r="AJ38" s="1306"/>
      <c r="AK38" s="1306"/>
      <c r="AL38" s="1309"/>
      <c r="AM38" s="1309"/>
      <c r="AN38" s="1306">
        <v>2221</v>
      </c>
      <c r="AO38" s="1306"/>
      <c r="AP38" s="1306"/>
      <c r="AQ38" s="1306"/>
      <c r="AR38" s="1306"/>
      <c r="AS38" s="1306"/>
      <c r="AT38" s="1306"/>
      <c r="AU38" s="1306"/>
      <c r="AV38" s="1306"/>
      <c r="AW38" s="1306"/>
      <c r="AX38" s="1306"/>
      <c r="AY38" s="1305">
        <v>50</v>
      </c>
      <c r="AZ38" s="1305"/>
      <c r="BA38" s="1305"/>
      <c r="BB38" s="1305"/>
      <c r="BC38" s="1305"/>
      <c r="BD38" s="1305"/>
      <c r="BE38" s="1305"/>
      <c r="BF38" s="1305"/>
      <c r="BG38" s="1305"/>
      <c r="BH38" s="1305"/>
      <c r="BI38" s="1305">
        <v>9593</v>
      </c>
      <c r="BJ38" s="1305"/>
      <c r="BK38" s="1305"/>
      <c r="BL38" s="1305"/>
      <c r="BM38" s="1305"/>
      <c r="BN38" s="1305"/>
      <c r="BO38" s="1305"/>
      <c r="BP38" s="1305"/>
      <c r="BQ38" s="1305"/>
      <c r="BR38" s="1305"/>
      <c r="BS38" s="1305"/>
      <c r="BT38" s="1305"/>
      <c r="BU38" s="1305">
        <v>461</v>
      </c>
      <c r="BV38" s="1305"/>
      <c r="BW38" s="1305"/>
      <c r="BX38" s="1305"/>
      <c r="BY38" s="1305"/>
      <c r="BZ38" s="1305"/>
      <c r="CA38" s="1305"/>
      <c r="CB38" s="382"/>
      <c r="CC38" s="382"/>
    </row>
    <row r="39" spans="1:81" ht="13.35" customHeight="1">
      <c r="A39" s="369"/>
      <c r="B39" s="369" t="s">
        <v>242</v>
      </c>
      <c r="C39" s="1305">
        <v>59397</v>
      </c>
      <c r="D39" s="1305"/>
      <c r="E39" s="1305"/>
      <c r="F39" s="1305"/>
      <c r="G39" s="1305"/>
      <c r="H39" s="1305"/>
      <c r="I39" s="1305"/>
      <c r="J39" s="1305"/>
      <c r="K39" s="1305"/>
      <c r="L39" s="1305">
        <v>10146</v>
      </c>
      <c r="M39" s="1305"/>
      <c r="N39" s="1305"/>
      <c r="O39" s="1305"/>
      <c r="P39" s="1305"/>
      <c r="Q39" s="1305"/>
      <c r="R39" s="1305"/>
      <c r="S39" s="1309"/>
      <c r="T39" s="1309"/>
      <c r="U39" s="1305">
        <v>2342</v>
      </c>
      <c r="V39" s="1305"/>
      <c r="W39" s="1305"/>
      <c r="X39" s="1305"/>
      <c r="Y39" s="1305"/>
      <c r="Z39" s="1305"/>
      <c r="AA39" s="1305"/>
      <c r="AB39" s="1309"/>
      <c r="AC39" s="1309"/>
      <c r="AD39" s="1306">
        <v>6185</v>
      </c>
      <c r="AE39" s="1306"/>
      <c r="AF39" s="1306"/>
      <c r="AG39" s="1306"/>
      <c r="AH39" s="1306"/>
      <c r="AI39" s="1306"/>
      <c r="AJ39" s="1306"/>
      <c r="AK39" s="1306"/>
      <c r="AL39" s="1309"/>
      <c r="AM39" s="1309"/>
      <c r="AN39" s="1306">
        <v>2288</v>
      </c>
      <c r="AO39" s="1306"/>
      <c r="AP39" s="1306"/>
      <c r="AQ39" s="1306"/>
      <c r="AR39" s="1306"/>
      <c r="AS39" s="1306"/>
      <c r="AT39" s="1306"/>
      <c r="AU39" s="1306"/>
      <c r="AV39" s="1306"/>
      <c r="AW39" s="1306"/>
      <c r="AX39" s="1306"/>
      <c r="AY39" s="1305">
        <v>45</v>
      </c>
      <c r="AZ39" s="1305"/>
      <c r="BA39" s="1305"/>
      <c r="BB39" s="1305"/>
      <c r="BC39" s="1305"/>
      <c r="BD39" s="1305"/>
      <c r="BE39" s="1305"/>
      <c r="BF39" s="1305"/>
      <c r="BG39" s="1305"/>
      <c r="BH39" s="1305"/>
      <c r="BI39" s="1305">
        <v>10337</v>
      </c>
      <c r="BJ39" s="1305"/>
      <c r="BK39" s="1305"/>
      <c r="BL39" s="1305"/>
      <c r="BM39" s="1305"/>
      <c r="BN39" s="1305"/>
      <c r="BO39" s="1305"/>
      <c r="BP39" s="1305"/>
      <c r="BQ39" s="1305"/>
      <c r="BR39" s="1305"/>
      <c r="BS39" s="1305"/>
      <c r="BT39" s="1305"/>
      <c r="BU39" s="1305">
        <v>454</v>
      </c>
      <c r="BV39" s="1305"/>
      <c r="BW39" s="1305"/>
      <c r="BX39" s="1305"/>
      <c r="BY39" s="1305"/>
      <c r="BZ39" s="1305"/>
      <c r="CA39" s="1305"/>
      <c r="CB39" s="382"/>
      <c r="CC39" s="382"/>
    </row>
    <row r="40" spans="1:81" ht="13.35" customHeight="1">
      <c r="A40" s="369"/>
      <c r="B40" s="369" t="s">
        <v>409</v>
      </c>
      <c r="C40" s="1305">
        <v>56230</v>
      </c>
      <c r="D40" s="1305"/>
      <c r="E40" s="1305"/>
      <c r="F40" s="1305"/>
      <c r="G40" s="1305"/>
      <c r="H40" s="1305"/>
      <c r="I40" s="1305"/>
      <c r="J40" s="1305"/>
      <c r="K40" s="1305"/>
      <c r="L40" s="1305">
        <v>9227</v>
      </c>
      <c r="M40" s="1305"/>
      <c r="N40" s="1305"/>
      <c r="O40" s="1305"/>
      <c r="P40" s="1305"/>
      <c r="Q40" s="1305"/>
      <c r="R40" s="1305"/>
      <c r="S40" s="1309"/>
      <c r="T40" s="1309"/>
      <c r="U40" s="1305">
        <v>1748</v>
      </c>
      <c r="V40" s="1305"/>
      <c r="W40" s="1305"/>
      <c r="X40" s="1305"/>
      <c r="Y40" s="1305"/>
      <c r="Z40" s="1305"/>
      <c r="AA40" s="1305"/>
      <c r="AB40" s="1309"/>
      <c r="AC40" s="1309"/>
      <c r="AD40" s="1306">
        <v>5794</v>
      </c>
      <c r="AE40" s="1306"/>
      <c r="AF40" s="1306"/>
      <c r="AG40" s="1306"/>
      <c r="AH40" s="1306"/>
      <c r="AI40" s="1306"/>
      <c r="AJ40" s="1306"/>
      <c r="AK40" s="1306"/>
      <c r="AL40" s="1309"/>
      <c r="AM40" s="1309"/>
      <c r="AN40" s="1306">
        <v>1973</v>
      </c>
      <c r="AO40" s="1306"/>
      <c r="AP40" s="1306"/>
      <c r="AQ40" s="1306"/>
      <c r="AR40" s="1306"/>
      <c r="AS40" s="1306"/>
      <c r="AT40" s="1306"/>
      <c r="AU40" s="1306"/>
      <c r="AV40" s="1306"/>
      <c r="AW40" s="1306"/>
      <c r="AX40" s="1306"/>
      <c r="AY40" s="1305">
        <v>39</v>
      </c>
      <c r="AZ40" s="1305"/>
      <c r="BA40" s="1305"/>
      <c r="BB40" s="1305"/>
      <c r="BC40" s="1305"/>
      <c r="BD40" s="1305"/>
      <c r="BE40" s="1305"/>
      <c r="BF40" s="1305"/>
      <c r="BG40" s="1305"/>
      <c r="BH40" s="1305"/>
      <c r="BI40" s="1305">
        <v>9681</v>
      </c>
      <c r="BJ40" s="1305"/>
      <c r="BK40" s="1305"/>
      <c r="BL40" s="1305"/>
      <c r="BM40" s="1305"/>
      <c r="BN40" s="1305"/>
      <c r="BO40" s="1305"/>
      <c r="BP40" s="1305"/>
      <c r="BQ40" s="1305"/>
      <c r="BR40" s="1305"/>
      <c r="BS40" s="1305"/>
      <c r="BT40" s="1305"/>
      <c r="BU40" s="1305">
        <v>401</v>
      </c>
      <c r="BV40" s="1305"/>
      <c r="BW40" s="1305"/>
      <c r="BX40" s="1305"/>
      <c r="BY40" s="1305"/>
      <c r="BZ40" s="1305"/>
      <c r="CA40" s="1305"/>
      <c r="CB40" s="382"/>
      <c r="CC40" s="382"/>
    </row>
    <row r="41" spans="1:81" ht="13.35" customHeight="1">
      <c r="A41" s="369"/>
      <c r="B41" s="369"/>
      <c r="C41" s="382"/>
      <c r="D41" s="382"/>
      <c r="E41" s="382"/>
      <c r="F41" s="382"/>
      <c r="G41" s="382"/>
      <c r="H41" s="382"/>
      <c r="I41" s="382"/>
      <c r="J41" s="382"/>
      <c r="K41" s="382"/>
      <c r="L41" s="382"/>
      <c r="M41" s="382"/>
      <c r="N41" s="382"/>
      <c r="O41" s="382"/>
      <c r="P41" s="382"/>
      <c r="Q41" s="382"/>
      <c r="R41" s="382"/>
      <c r="S41" s="385"/>
      <c r="T41" s="385"/>
      <c r="U41" s="382"/>
      <c r="V41" s="382"/>
      <c r="W41" s="382"/>
      <c r="X41" s="382"/>
      <c r="Y41" s="382"/>
      <c r="Z41" s="382"/>
      <c r="AA41" s="382"/>
      <c r="AB41" s="385"/>
      <c r="AC41" s="385"/>
      <c r="AD41" s="381"/>
      <c r="AE41" s="381"/>
      <c r="AF41" s="381"/>
      <c r="AG41" s="381"/>
      <c r="AH41" s="381"/>
      <c r="AI41" s="381"/>
      <c r="AJ41" s="381"/>
      <c r="AK41" s="381"/>
      <c r="AL41" s="385"/>
      <c r="AM41" s="385"/>
      <c r="AN41" s="381"/>
      <c r="AO41" s="381"/>
      <c r="AP41" s="381"/>
      <c r="AQ41" s="381"/>
      <c r="AR41" s="381"/>
      <c r="AS41" s="381"/>
      <c r="AT41" s="381"/>
      <c r="AU41" s="381"/>
      <c r="AV41" s="381"/>
      <c r="AW41" s="381"/>
      <c r="AX41" s="381"/>
      <c r="AY41" s="382"/>
      <c r="AZ41" s="382"/>
      <c r="BA41" s="382"/>
      <c r="BB41" s="382"/>
      <c r="BC41" s="382"/>
      <c r="BD41" s="382"/>
      <c r="BE41" s="382"/>
      <c r="BF41" s="382"/>
      <c r="BG41" s="382"/>
      <c r="BH41" s="382"/>
      <c r="BI41" s="382"/>
      <c r="BJ41" s="382"/>
      <c r="BK41" s="382"/>
      <c r="BL41" s="382"/>
      <c r="BM41" s="382"/>
      <c r="BN41" s="382"/>
      <c r="BO41" s="382"/>
      <c r="BP41" s="382"/>
      <c r="BQ41" s="382"/>
      <c r="BR41" s="382"/>
      <c r="BS41" s="382"/>
      <c r="BT41" s="382"/>
      <c r="BU41" s="382"/>
      <c r="BV41" s="382"/>
      <c r="BW41" s="382"/>
      <c r="BX41" s="382"/>
      <c r="BY41" s="382"/>
      <c r="BZ41" s="382"/>
      <c r="CA41" s="382"/>
      <c r="CB41" s="382"/>
      <c r="CC41" s="382"/>
    </row>
    <row r="42" spans="1:81" ht="13.35" customHeight="1">
      <c r="A42" s="369">
        <v>2016</v>
      </c>
      <c r="B42" s="369" t="s">
        <v>410</v>
      </c>
      <c r="C42" s="1305">
        <v>59250</v>
      </c>
      <c r="D42" s="1305"/>
      <c r="E42" s="1305"/>
      <c r="F42" s="1305"/>
      <c r="G42" s="1305"/>
      <c r="H42" s="1305"/>
      <c r="I42" s="1305"/>
      <c r="J42" s="1305"/>
      <c r="K42" s="1305"/>
      <c r="L42" s="1305">
        <v>6472</v>
      </c>
      <c r="M42" s="1305"/>
      <c r="N42" s="1305"/>
      <c r="O42" s="1305"/>
      <c r="P42" s="1305"/>
      <c r="Q42" s="1305"/>
      <c r="R42" s="1305"/>
      <c r="S42" s="1309"/>
      <c r="T42" s="1309"/>
      <c r="U42" s="1305">
        <v>1613</v>
      </c>
      <c r="V42" s="1305"/>
      <c r="W42" s="1305"/>
      <c r="X42" s="1305"/>
      <c r="Y42" s="1305"/>
      <c r="Z42" s="1305"/>
      <c r="AA42" s="1305"/>
      <c r="AB42" s="1309"/>
      <c r="AC42" s="1309"/>
      <c r="AD42" s="1306">
        <v>4829</v>
      </c>
      <c r="AE42" s="1306"/>
      <c r="AF42" s="1306"/>
      <c r="AG42" s="1306"/>
      <c r="AH42" s="1306"/>
      <c r="AI42" s="1306"/>
      <c r="AJ42" s="1306"/>
      <c r="AK42" s="1306"/>
      <c r="AL42" s="1309"/>
      <c r="AM42" s="1309"/>
      <c r="AN42" s="1306">
        <v>1560</v>
      </c>
      <c r="AO42" s="1306"/>
      <c r="AP42" s="1306"/>
      <c r="AQ42" s="1306"/>
      <c r="AR42" s="1306"/>
      <c r="AS42" s="1306"/>
      <c r="AT42" s="1306"/>
      <c r="AU42" s="1306"/>
      <c r="AV42" s="1306"/>
      <c r="AW42" s="1306"/>
      <c r="AX42" s="1306"/>
      <c r="AY42" s="1305">
        <v>37</v>
      </c>
      <c r="AZ42" s="1305"/>
      <c r="BA42" s="1305"/>
      <c r="BB42" s="1305"/>
      <c r="BC42" s="1305"/>
      <c r="BD42" s="1305"/>
      <c r="BE42" s="1305"/>
      <c r="BF42" s="1305"/>
      <c r="BG42" s="1305"/>
      <c r="BH42" s="1305"/>
      <c r="BI42" s="1305">
        <v>7251</v>
      </c>
      <c r="BJ42" s="1305"/>
      <c r="BK42" s="1305"/>
      <c r="BL42" s="1305"/>
      <c r="BM42" s="1305"/>
      <c r="BN42" s="1305"/>
      <c r="BO42" s="1305"/>
      <c r="BP42" s="1305"/>
      <c r="BQ42" s="1305"/>
      <c r="BR42" s="1305"/>
      <c r="BS42" s="1305"/>
      <c r="BT42" s="1305"/>
      <c r="BU42" s="1305">
        <v>287</v>
      </c>
      <c r="BV42" s="1305"/>
      <c r="BW42" s="1305"/>
      <c r="BX42" s="1305"/>
      <c r="BY42" s="1305"/>
      <c r="BZ42" s="1305"/>
      <c r="CA42" s="1305"/>
      <c r="CB42" s="382"/>
      <c r="CC42" s="382"/>
    </row>
    <row r="43" spans="1:81" ht="13.35" customHeight="1">
      <c r="A43" s="369"/>
      <c r="B43" s="369" t="s">
        <v>50</v>
      </c>
      <c r="C43" s="1305">
        <v>59125</v>
      </c>
      <c r="D43" s="1305"/>
      <c r="E43" s="1305"/>
      <c r="F43" s="1305"/>
      <c r="G43" s="1305"/>
      <c r="H43" s="1305"/>
      <c r="I43" s="1305"/>
      <c r="J43" s="1305"/>
      <c r="K43" s="1305"/>
      <c r="L43" s="1305">
        <v>10317</v>
      </c>
      <c r="M43" s="1305"/>
      <c r="N43" s="1305"/>
      <c r="O43" s="1305"/>
      <c r="P43" s="1305"/>
      <c r="Q43" s="1305"/>
      <c r="R43" s="1305"/>
      <c r="S43" s="1309"/>
      <c r="T43" s="1309"/>
      <c r="U43" s="1305">
        <v>2400</v>
      </c>
      <c r="V43" s="1305"/>
      <c r="W43" s="1305"/>
      <c r="X43" s="1305"/>
      <c r="Y43" s="1305"/>
      <c r="Z43" s="1305"/>
      <c r="AA43" s="1305"/>
      <c r="AB43" s="1309"/>
      <c r="AC43" s="1309"/>
      <c r="AD43" s="1306">
        <v>5790</v>
      </c>
      <c r="AE43" s="1306"/>
      <c r="AF43" s="1306"/>
      <c r="AG43" s="1306"/>
      <c r="AH43" s="1306"/>
      <c r="AI43" s="1306"/>
      <c r="AJ43" s="1306"/>
      <c r="AK43" s="1306"/>
      <c r="AL43" s="1309"/>
      <c r="AM43" s="1309"/>
      <c r="AN43" s="1306">
        <v>2345</v>
      </c>
      <c r="AO43" s="1306"/>
      <c r="AP43" s="1306"/>
      <c r="AQ43" s="1306"/>
      <c r="AR43" s="1306"/>
      <c r="AS43" s="1306"/>
      <c r="AT43" s="1306"/>
      <c r="AU43" s="1306"/>
      <c r="AV43" s="1306"/>
      <c r="AW43" s="1309"/>
      <c r="AX43" s="1309"/>
      <c r="AY43" s="1305">
        <v>52</v>
      </c>
      <c r="AZ43" s="1305"/>
      <c r="BA43" s="1305"/>
      <c r="BB43" s="1305"/>
      <c r="BC43" s="1305"/>
      <c r="BD43" s="1305"/>
      <c r="BE43" s="1305"/>
      <c r="BF43" s="1305"/>
      <c r="BG43" s="1305"/>
      <c r="BH43" s="1305"/>
      <c r="BI43" s="1305">
        <v>10729</v>
      </c>
      <c r="BJ43" s="1305"/>
      <c r="BK43" s="1305"/>
      <c r="BL43" s="1305"/>
      <c r="BM43" s="1305"/>
      <c r="BN43" s="1305"/>
      <c r="BO43" s="1305"/>
      <c r="BP43" s="1305"/>
      <c r="BQ43" s="1305"/>
      <c r="BR43" s="1305"/>
      <c r="BS43" s="1305"/>
      <c r="BT43" s="1305"/>
      <c r="BU43" s="1305">
        <v>469</v>
      </c>
      <c r="BV43" s="1305"/>
      <c r="BW43" s="1305"/>
      <c r="BX43" s="1305"/>
      <c r="BY43" s="1305"/>
      <c r="BZ43" s="1305"/>
      <c r="CA43" s="1305"/>
      <c r="CB43" s="382"/>
      <c r="CC43" s="382"/>
    </row>
    <row r="44" spans="1:81" ht="13.35" customHeight="1">
      <c r="A44" s="369"/>
      <c r="B44" s="369" t="s">
        <v>242</v>
      </c>
      <c r="C44" s="1305">
        <v>56837</v>
      </c>
      <c r="D44" s="1305"/>
      <c r="E44" s="1305"/>
      <c r="F44" s="1305"/>
      <c r="G44" s="1305"/>
      <c r="H44" s="1305"/>
      <c r="I44" s="1305"/>
      <c r="J44" s="1305"/>
      <c r="K44" s="1305"/>
      <c r="L44" s="1305">
        <v>10977</v>
      </c>
      <c r="M44" s="1305"/>
      <c r="N44" s="1305"/>
      <c r="O44" s="1305"/>
      <c r="P44" s="1305"/>
      <c r="Q44" s="1305"/>
      <c r="R44" s="1305"/>
      <c r="S44" s="1309"/>
      <c r="T44" s="1309"/>
      <c r="U44" s="1305">
        <v>2296</v>
      </c>
      <c r="V44" s="1305"/>
      <c r="W44" s="1305"/>
      <c r="X44" s="1305"/>
      <c r="Y44" s="1305"/>
      <c r="Z44" s="1305"/>
      <c r="AA44" s="1305"/>
      <c r="AB44" s="1309"/>
      <c r="AC44" s="1309"/>
      <c r="AD44" s="1306">
        <v>5982</v>
      </c>
      <c r="AE44" s="1306"/>
      <c r="AF44" s="1306"/>
      <c r="AG44" s="1306"/>
      <c r="AH44" s="1306"/>
      <c r="AI44" s="1306"/>
      <c r="AJ44" s="1306"/>
      <c r="AK44" s="1306"/>
      <c r="AL44" s="1309"/>
      <c r="AM44" s="1309"/>
      <c r="AN44" s="1306">
        <v>2367</v>
      </c>
      <c r="AO44" s="1306"/>
      <c r="AP44" s="1306"/>
      <c r="AQ44" s="1306"/>
      <c r="AR44" s="1306"/>
      <c r="AS44" s="1306"/>
      <c r="AT44" s="1306"/>
      <c r="AU44" s="1306"/>
      <c r="AV44" s="1306"/>
      <c r="AW44" s="1306"/>
      <c r="AX44" s="1306"/>
      <c r="AY44" s="1305">
        <v>48</v>
      </c>
      <c r="AZ44" s="1305"/>
      <c r="BA44" s="1305"/>
      <c r="BB44" s="1305"/>
      <c r="BC44" s="1305"/>
      <c r="BD44" s="1305"/>
      <c r="BE44" s="1305"/>
      <c r="BF44" s="1305"/>
      <c r="BG44" s="1305"/>
      <c r="BH44" s="1305"/>
      <c r="BI44" s="1305">
        <v>11119</v>
      </c>
      <c r="BJ44" s="1305"/>
      <c r="BK44" s="1305"/>
      <c r="BL44" s="1305"/>
      <c r="BM44" s="1305"/>
      <c r="BN44" s="1305"/>
      <c r="BO44" s="1305"/>
      <c r="BP44" s="1305"/>
      <c r="BQ44" s="1305"/>
      <c r="BR44" s="1305"/>
      <c r="BS44" s="1305"/>
      <c r="BT44" s="1305"/>
      <c r="BU44" s="1305">
        <v>451</v>
      </c>
      <c r="BV44" s="1305"/>
      <c r="BW44" s="1305"/>
      <c r="BX44" s="1305"/>
      <c r="BY44" s="1305"/>
      <c r="BZ44" s="1305"/>
      <c r="CA44" s="1305"/>
      <c r="CB44" s="382"/>
      <c r="CC44" s="382"/>
    </row>
    <row r="45" spans="1:81" ht="13.35" customHeight="1">
      <c r="A45" s="369"/>
      <c r="B45" s="369" t="s">
        <v>409</v>
      </c>
      <c r="C45" s="1305">
        <v>51398</v>
      </c>
      <c r="D45" s="1305"/>
      <c r="E45" s="1305"/>
      <c r="F45" s="1305"/>
      <c r="G45" s="1305"/>
      <c r="H45" s="1305"/>
      <c r="I45" s="1305"/>
      <c r="J45" s="1305"/>
      <c r="K45" s="1305"/>
      <c r="L45" s="1305">
        <v>9799</v>
      </c>
      <c r="M45" s="1305"/>
      <c r="N45" s="1305"/>
      <c r="O45" s="1305"/>
      <c r="P45" s="1305"/>
      <c r="Q45" s="1305"/>
      <c r="R45" s="1305"/>
      <c r="S45" s="1309"/>
      <c r="T45" s="1309"/>
      <c r="U45" s="1305">
        <v>1649</v>
      </c>
      <c r="V45" s="1305"/>
      <c r="W45" s="1305"/>
      <c r="X45" s="1305"/>
      <c r="Y45" s="1305"/>
      <c r="Z45" s="1305"/>
      <c r="AA45" s="1305"/>
      <c r="AB45" s="1309"/>
      <c r="AC45" s="1309"/>
      <c r="AD45" s="1306">
        <v>5479</v>
      </c>
      <c r="AE45" s="1306"/>
      <c r="AF45" s="1306"/>
      <c r="AG45" s="1306"/>
      <c r="AH45" s="1306"/>
      <c r="AI45" s="1306"/>
      <c r="AJ45" s="1306"/>
      <c r="AK45" s="1306"/>
      <c r="AL45" s="1309"/>
      <c r="AM45" s="1309"/>
      <c r="AN45" s="1306">
        <v>2026</v>
      </c>
      <c r="AO45" s="1306"/>
      <c r="AP45" s="1306"/>
      <c r="AQ45" s="1306"/>
      <c r="AR45" s="1306"/>
      <c r="AS45" s="1306"/>
      <c r="AT45" s="1306"/>
      <c r="AU45" s="1306"/>
      <c r="AV45" s="1306"/>
      <c r="AW45" s="1306"/>
      <c r="AX45" s="1306"/>
      <c r="AY45" s="1305">
        <v>41</v>
      </c>
      <c r="AZ45" s="1305"/>
      <c r="BA45" s="1305"/>
      <c r="BB45" s="1305"/>
      <c r="BC45" s="1305"/>
      <c r="BD45" s="1305"/>
      <c r="BE45" s="1305"/>
      <c r="BF45" s="1305"/>
      <c r="BG45" s="1305"/>
      <c r="BH45" s="1305"/>
      <c r="BI45" s="1305">
        <v>9949</v>
      </c>
      <c r="BJ45" s="1305"/>
      <c r="BK45" s="1305"/>
      <c r="BL45" s="1305"/>
      <c r="BM45" s="1305"/>
      <c r="BN45" s="1305"/>
      <c r="BO45" s="1305"/>
      <c r="BP45" s="1305"/>
      <c r="BQ45" s="1305"/>
      <c r="BR45" s="1305"/>
      <c r="BS45" s="1305"/>
      <c r="BT45" s="1305"/>
      <c r="BU45" s="1305">
        <v>415</v>
      </c>
      <c r="BV45" s="1305"/>
      <c r="BW45" s="1305"/>
      <c r="BX45" s="1305"/>
      <c r="BY45" s="1305"/>
      <c r="BZ45" s="1305"/>
      <c r="CA45" s="1305"/>
      <c r="CB45" s="382"/>
      <c r="CC45" s="382"/>
    </row>
    <row r="46" spans="1:81" ht="13.35" customHeight="1">
      <c r="A46" s="369"/>
      <c r="B46" s="369"/>
      <c r="C46" s="382"/>
      <c r="D46" s="382"/>
      <c r="E46" s="382"/>
      <c r="F46" s="382"/>
      <c r="G46" s="382"/>
      <c r="H46" s="382"/>
      <c r="I46" s="382"/>
      <c r="J46" s="382"/>
      <c r="K46" s="382"/>
      <c r="L46" s="382"/>
      <c r="M46" s="382"/>
      <c r="N46" s="382"/>
      <c r="O46" s="382"/>
      <c r="P46" s="382"/>
      <c r="Q46" s="382"/>
      <c r="R46" s="382"/>
      <c r="S46" s="385"/>
      <c r="T46" s="385"/>
      <c r="U46" s="382"/>
      <c r="V46" s="382"/>
      <c r="W46" s="382"/>
      <c r="X46" s="382"/>
      <c r="Y46" s="382"/>
      <c r="Z46" s="382"/>
      <c r="AA46" s="382"/>
      <c r="AB46" s="385"/>
      <c r="AC46" s="385"/>
      <c r="AD46" s="381"/>
      <c r="AE46" s="381"/>
      <c r="AF46" s="381"/>
      <c r="AG46" s="381"/>
      <c r="AH46" s="381"/>
      <c r="AI46" s="381"/>
      <c r="AJ46" s="381"/>
      <c r="AK46" s="381"/>
      <c r="AL46" s="385"/>
      <c r="AM46" s="385"/>
      <c r="AN46" s="381"/>
      <c r="AO46" s="381"/>
      <c r="AP46" s="381"/>
      <c r="AQ46" s="381"/>
      <c r="AR46" s="381"/>
      <c r="AS46" s="381"/>
      <c r="AT46" s="381"/>
      <c r="AU46" s="381"/>
      <c r="AV46" s="381"/>
      <c r="AW46" s="381"/>
      <c r="AX46" s="381"/>
      <c r="AY46" s="382"/>
      <c r="AZ46" s="382"/>
      <c r="BA46" s="382"/>
      <c r="BB46" s="382"/>
      <c r="BC46" s="382"/>
      <c r="BD46" s="382"/>
      <c r="BE46" s="382"/>
      <c r="BF46" s="382"/>
      <c r="BG46" s="382"/>
      <c r="BH46" s="382"/>
      <c r="BI46" s="382"/>
      <c r="BJ46" s="382"/>
      <c r="BK46" s="382"/>
      <c r="BL46" s="382"/>
      <c r="BM46" s="382"/>
      <c r="BN46" s="382"/>
      <c r="BO46" s="382"/>
      <c r="BP46" s="382"/>
      <c r="BQ46" s="382"/>
      <c r="BR46" s="382"/>
      <c r="BS46" s="382"/>
      <c r="BT46" s="382"/>
      <c r="BU46" s="382"/>
      <c r="BV46" s="382"/>
      <c r="BW46" s="382"/>
      <c r="BX46" s="382"/>
      <c r="BY46" s="382"/>
      <c r="BZ46" s="382"/>
      <c r="CA46" s="382"/>
      <c r="CB46" s="382"/>
      <c r="CC46" s="382"/>
    </row>
    <row r="47" spans="1:81" ht="13.35" customHeight="1">
      <c r="A47" s="369">
        <v>2017</v>
      </c>
      <c r="B47" s="369" t="s">
        <v>410</v>
      </c>
      <c r="C47" s="1305">
        <v>59475</v>
      </c>
      <c r="D47" s="1305"/>
      <c r="E47" s="1305"/>
      <c r="F47" s="1305"/>
      <c r="G47" s="1305"/>
      <c r="H47" s="1305"/>
      <c r="I47" s="1305"/>
      <c r="J47" s="1305"/>
      <c r="K47" s="1305"/>
      <c r="L47" s="1305">
        <v>7357</v>
      </c>
      <c r="M47" s="1305"/>
      <c r="N47" s="1305"/>
      <c r="O47" s="1305"/>
      <c r="P47" s="1305"/>
      <c r="Q47" s="1305"/>
      <c r="R47" s="1305"/>
      <c r="S47" s="1309"/>
      <c r="T47" s="1309"/>
      <c r="U47" s="1305">
        <v>1730</v>
      </c>
      <c r="V47" s="1305"/>
      <c r="W47" s="1305"/>
      <c r="X47" s="1305"/>
      <c r="Y47" s="1305"/>
      <c r="Z47" s="1305"/>
      <c r="AA47" s="1305"/>
      <c r="AB47" s="1309"/>
      <c r="AC47" s="1309"/>
      <c r="AD47" s="1306">
        <v>4756</v>
      </c>
      <c r="AE47" s="1306"/>
      <c r="AF47" s="1306"/>
      <c r="AG47" s="1306"/>
      <c r="AH47" s="1306"/>
      <c r="AI47" s="1306"/>
      <c r="AJ47" s="1306"/>
      <c r="AK47" s="1306"/>
      <c r="AL47" s="1309"/>
      <c r="AM47" s="1309"/>
      <c r="AN47" s="1306">
        <v>1694</v>
      </c>
      <c r="AO47" s="1306"/>
      <c r="AP47" s="1306"/>
      <c r="AQ47" s="1306"/>
      <c r="AR47" s="1306"/>
      <c r="AS47" s="1306"/>
      <c r="AT47" s="1306"/>
      <c r="AU47" s="1306"/>
      <c r="AV47" s="1306"/>
      <c r="AW47" s="1306"/>
      <c r="AX47" s="1306"/>
      <c r="AY47" s="1305">
        <v>42</v>
      </c>
      <c r="AZ47" s="1305"/>
      <c r="BA47" s="1305"/>
      <c r="BB47" s="1305"/>
      <c r="BC47" s="1305"/>
      <c r="BD47" s="1305"/>
      <c r="BE47" s="1305"/>
      <c r="BF47" s="1305"/>
      <c r="BG47" s="1305"/>
      <c r="BH47" s="1305"/>
      <c r="BI47" s="1305">
        <v>7473</v>
      </c>
      <c r="BJ47" s="1305"/>
      <c r="BK47" s="1305"/>
      <c r="BL47" s="1305"/>
      <c r="BM47" s="1305"/>
      <c r="BN47" s="1305"/>
      <c r="BO47" s="1305"/>
      <c r="BP47" s="1305"/>
      <c r="BQ47" s="1305"/>
      <c r="BR47" s="1305"/>
      <c r="BS47" s="1305"/>
      <c r="BT47" s="1305"/>
      <c r="BU47" s="1305">
        <v>359</v>
      </c>
      <c r="BV47" s="1305"/>
      <c r="BW47" s="1305"/>
      <c r="BX47" s="1305"/>
      <c r="BY47" s="1305"/>
      <c r="BZ47" s="1305"/>
      <c r="CA47" s="1305"/>
      <c r="CB47" s="382"/>
      <c r="CC47" s="382"/>
    </row>
    <row r="48" spans="1:81" ht="13.35" customHeight="1">
      <c r="A48" s="369"/>
      <c r="B48" s="369" t="s">
        <v>50</v>
      </c>
      <c r="C48" s="1305">
        <v>56106</v>
      </c>
      <c r="D48" s="1305"/>
      <c r="E48" s="1305"/>
      <c r="F48" s="1305"/>
      <c r="G48" s="1305"/>
      <c r="H48" s="1305"/>
      <c r="I48" s="1305"/>
      <c r="J48" s="1305"/>
      <c r="K48" s="1305"/>
      <c r="L48" s="1305">
        <v>11133</v>
      </c>
      <c r="M48" s="1305"/>
      <c r="N48" s="1305"/>
      <c r="O48" s="1305"/>
      <c r="P48" s="1305"/>
      <c r="Q48" s="1305"/>
      <c r="R48" s="1305"/>
      <c r="S48" s="1309"/>
      <c r="T48" s="1309"/>
      <c r="U48" s="1305">
        <v>2459</v>
      </c>
      <c r="V48" s="1305"/>
      <c r="W48" s="1305"/>
      <c r="X48" s="1305"/>
      <c r="Y48" s="1305"/>
      <c r="Z48" s="1305"/>
      <c r="AA48" s="1305"/>
      <c r="AB48" s="1309"/>
      <c r="AC48" s="1309"/>
      <c r="AD48" s="1306">
        <v>5636</v>
      </c>
      <c r="AE48" s="1306"/>
      <c r="AF48" s="1306"/>
      <c r="AG48" s="1306"/>
      <c r="AH48" s="1306"/>
      <c r="AI48" s="1306"/>
      <c r="AJ48" s="1306"/>
      <c r="AK48" s="1306"/>
      <c r="AL48" s="1309"/>
      <c r="AM48" s="1309"/>
      <c r="AN48" s="1306">
        <v>2305</v>
      </c>
      <c r="AO48" s="1306"/>
      <c r="AP48" s="1306"/>
      <c r="AQ48" s="1306"/>
      <c r="AR48" s="1306"/>
      <c r="AS48" s="1306"/>
      <c r="AT48" s="1306"/>
      <c r="AU48" s="1306"/>
      <c r="AV48" s="1306"/>
      <c r="AW48" s="1306"/>
      <c r="AX48" s="1306"/>
      <c r="AY48" s="1305">
        <v>49</v>
      </c>
      <c r="AZ48" s="1305"/>
      <c r="BA48" s="1305"/>
      <c r="BB48" s="1305"/>
      <c r="BC48" s="1305"/>
      <c r="BD48" s="1305"/>
      <c r="BE48" s="1305"/>
      <c r="BF48" s="1305"/>
      <c r="BG48" s="1305"/>
      <c r="BH48" s="1305"/>
      <c r="BI48" s="1305">
        <v>11058</v>
      </c>
      <c r="BJ48" s="1305"/>
      <c r="BK48" s="1305"/>
      <c r="BL48" s="1305"/>
      <c r="BM48" s="1305"/>
      <c r="BN48" s="1305"/>
      <c r="BO48" s="1305"/>
      <c r="BP48" s="1305"/>
      <c r="BQ48" s="1305"/>
      <c r="BR48" s="1305"/>
      <c r="BS48" s="1305"/>
      <c r="BT48" s="1305"/>
      <c r="BU48" s="1305">
        <v>497</v>
      </c>
      <c r="BV48" s="1305"/>
      <c r="BW48" s="1305"/>
      <c r="BX48" s="1305"/>
      <c r="BY48" s="1305"/>
      <c r="BZ48" s="1305"/>
      <c r="CA48" s="1305"/>
      <c r="CB48" s="382"/>
      <c r="CC48" s="382"/>
    </row>
    <row r="49" spans="1:81" ht="13.35" customHeight="1">
      <c r="A49" s="369"/>
      <c r="B49" s="369" t="s">
        <v>242</v>
      </c>
      <c r="C49" s="1305">
        <v>60063</v>
      </c>
      <c r="D49" s="1305"/>
      <c r="E49" s="1305"/>
      <c r="F49" s="1305"/>
      <c r="G49" s="1305"/>
      <c r="H49" s="1305"/>
      <c r="I49" s="1305"/>
      <c r="J49" s="1305"/>
      <c r="K49" s="1305"/>
      <c r="L49" s="1305">
        <v>11379</v>
      </c>
      <c r="M49" s="1305"/>
      <c r="N49" s="1305"/>
      <c r="O49" s="1305"/>
      <c r="P49" s="1305"/>
      <c r="Q49" s="1305"/>
      <c r="R49" s="1305"/>
      <c r="S49" s="1309"/>
      <c r="T49" s="1309"/>
      <c r="U49" s="1305">
        <v>2307</v>
      </c>
      <c r="V49" s="1305"/>
      <c r="W49" s="1305"/>
      <c r="X49" s="1305"/>
      <c r="Y49" s="1305"/>
      <c r="Z49" s="1305"/>
      <c r="AA49" s="1305"/>
      <c r="AB49" s="1309"/>
      <c r="AC49" s="1309"/>
      <c r="AD49" s="1306">
        <v>5782</v>
      </c>
      <c r="AE49" s="1306"/>
      <c r="AF49" s="1306"/>
      <c r="AG49" s="1306"/>
      <c r="AH49" s="1306"/>
      <c r="AI49" s="1306"/>
      <c r="AJ49" s="1306"/>
      <c r="AK49" s="1306"/>
      <c r="AL49" s="1309"/>
      <c r="AM49" s="1309"/>
      <c r="AN49" s="1306">
        <v>2378</v>
      </c>
      <c r="AO49" s="1306"/>
      <c r="AP49" s="1306"/>
      <c r="AQ49" s="1306"/>
      <c r="AR49" s="1306"/>
      <c r="AS49" s="1306"/>
      <c r="AT49" s="1306"/>
      <c r="AU49" s="1306"/>
      <c r="AV49" s="1306"/>
      <c r="AW49" s="1306"/>
      <c r="AX49" s="1306"/>
      <c r="AY49" s="1305">
        <v>45</v>
      </c>
      <c r="AZ49" s="1305"/>
      <c r="BA49" s="1305"/>
      <c r="BB49" s="1305"/>
      <c r="BC49" s="1305"/>
      <c r="BD49" s="1305"/>
      <c r="BE49" s="1305"/>
      <c r="BF49" s="1305"/>
      <c r="BG49" s="1305"/>
      <c r="BH49" s="1305"/>
      <c r="BI49" s="1305">
        <v>11402</v>
      </c>
      <c r="BJ49" s="1305"/>
      <c r="BK49" s="1305"/>
      <c r="BL49" s="1305"/>
      <c r="BM49" s="1305"/>
      <c r="BN49" s="1305"/>
      <c r="BO49" s="1305"/>
      <c r="BP49" s="1305"/>
      <c r="BQ49" s="1305"/>
      <c r="BR49" s="1305"/>
      <c r="BS49" s="1305"/>
      <c r="BT49" s="1305"/>
      <c r="BU49" s="1305">
        <v>514</v>
      </c>
      <c r="BV49" s="1305"/>
      <c r="BW49" s="1305"/>
      <c r="BX49" s="1305"/>
      <c r="BY49" s="1305"/>
      <c r="BZ49" s="1305"/>
      <c r="CA49" s="1305"/>
      <c r="CB49" s="382"/>
      <c r="CC49" s="382"/>
    </row>
    <row r="50" spans="1:81" ht="13.35" customHeight="1">
      <c r="A50" s="369"/>
      <c r="B50" s="369" t="s">
        <v>409</v>
      </c>
      <c r="C50" s="1305">
        <v>55812</v>
      </c>
      <c r="D50" s="1305"/>
      <c r="E50" s="1305"/>
      <c r="F50" s="1305"/>
      <c r="G50" s="1305"/>
      <c r="H50" s="1305"/>
      <c r="I50" s="1305"/>
      <c r="J50" s="1305"/>
      <c r="K50" s="1305"/>
      <c r="L50" s="1304">
        <v>9748</v>
      </c>
      <c r="M50" s="1304"/>
      <c r="N50" s="1304"/>
      <c r="O50" s="1304"/>
      <c r="P50" s="1304"/>
      <c r="Q50" s="1304"/>
      <c r="R50" s="1304"/>
      <c r="S50" s="1308"/>
      <c r="T50" s="1308"/>
      <c r="U50" s="1304">
        <v>1726</v>
      </c>
      <c r="V50" s="1304"/>
      <c r="W50" s="1304"/>
      <c r="X50" s="1304"/>
      <c r="Y50" s="1304"/>
      <c r="Z50" s="1304"/>
      <c r="AA50" s="1304"/>
      <c r="AB50" s="1308"/>
      <c r="AC50" s="1308"/>
      <c r="AD50" s="1303">
        <v>5293</v>
      </c>
      <c r="AE50" s="1303"/>
      <c r="AF50" s="1303"/>
      <c r="AG50" s="1303"/>
      <c r="AH50" s="1303"/>
      <c r="AI50" s="1303"/>
      <c r="AJ50" s="1303"/>
      <c r="AK50" s="1303"/>
      <c r="AL50" s="1308"/>
      <c r="AM50" s="1308"/>
      <c r="AN50" s="1324" t="s">
        <v>243</v>
      </c>
      <c r="AO50" s="1324"/>
      <c r="AP50" s="1324"/>
      <c r="AQ50" s="1324"/>
      <c r="AR50" s="1324"/>
      <c r="AS50" s="1324"/>
      <c r="AT50" s="1324"/>
      <c r="AU50" s="1324"/>
      <c r="AV50" s="1324"/>
      <c r="AW50" s="1303"/>
      <c r="AX50" s="1303"/>
      <c r="AY50" s="1304">
        <v>37</v>
      </c>
      <c r="AZ50" s="1304"/>
      <c r="BA50" s="1304"/>
      <c r="BB50" s="1304"/>
      <c r="BC50" s="1304"/>
      <c r="BD50" s="1304"/>
      <c r="BE50" s="1304"/>
      <c r="BF50" s="1304"/>
      <c r="BG50" s="1304"/>
      <c r="BH50" s="1304"/>
      <c r="BI50" s="1304">
        <v>10191</v>
      </c>
      <c r="BJ50" s="1304"/>
      <c r="BK50" s="1304"/>
      <c r="BL50" s="1304"/>
      <c r="BM50" s="1304"/>
      <c r="BN50" s="1304"/>
      <c r="BO50" s="1304"/>
      <c r="BP50" s="1304"/>
      <c r="BQ50" s="1304"/>
      <c r="BR50" s="1304"/>
      <c r="BS50" s="1304"/>
      <c r="BT50" s="1304"/>
      <c r="BU50" s="1304">
        <v>425</v>
      </c>
      <c r="BV50" s="1304"/>
      <c r="BW50" s="1304"/>
      <c r="BX50" s="1304"/>
      <c r="BY50" s="1304"/>
      <c r="BZ50" s="1304"/>
      <c r="CA50" s="1304"/>
      <c r="CB50" s="382"/>
      <c r="CC50" s="382"/>
    </row>
    <row r="51" spans="1:81" s="571" customFormat="1" ht="13.35" customHeight="1">
      <c r="A51" s="570"/>
      <c r="B51" s="570"/>
      <c r="C51" s="573"/>
      <c r="D51" s="573"/>
      <c r="E51" s="573"/>
      <c r="F51" s="573"/>
      <c r="G51" s="573"/>
      <c r="H51" s="573"/>
      <c r="I51" s="573"/>
      <c r="J51" s="573"/>
      <c r="K51" s="573"/>
      <c r="L51" s="575"/>
      <c r="M51" s="575"/>
      <c r="N51" s="575"/>
      <c r="O51" s="575"/>
      <c r="P51" s="575"/>
      <c r="Q51" s="575"/>
      <c r="R51" s="575"/>
      <c r="S51" s="578"/>
      <c r="T51" s="578"/>
      <c r="U51" s="575"/>
      <c r="V51" s="575"/>
      <c r="W51" s="575"/>
      <c r="X51" s="575"/>
      <c r="Y51" s="575"/>
      <c r="Z51" s="575"/>
      <c r="AA51" s="575"/>
      <c r="AB51" s="578"/>
      <c r="AC51" s="578"/>
      <c r="AD51" s="576"/>
      <c r="AE51" s="576"/>
      <c r="AF51" s="576"/>
      <c r="AG51" s="576"/>
      <c r="AH51" s="576"/>
      <c r="AI51" s="576"/>
      <c r="AJ51" s="576"/>
      <c r="AK51" s="576"/>
      <c r="AL51" s="578"/>
      <c r="AM51" s="578"/>
      <c r="AN51" s="572"/>
      <c r="AO51" s="572"/>
      <c r="AP51" s="572"/>
      <c r="AQ51" s="572"/>
      <c r="AR51" s="572"/>
      <c r="AS51" s="572"/>
      <c r="AT51" s="572"/>
      <c r="AU51" s="572"/>
      <c r="AV51" s="572"/>
      <c r="AW51" s="576"/>
      <c r="AX51" s="576"/>
      <c r="AY51" s="575"/>
      <c r="AZ51" s="575"/>
      <c r="BA51" s="575"/>
      <c r="BB51" s="575"/>
      <c r="BC51" s="575"/>
      <c r="BD51" s="575"/>
      <c r="BE51" s="575"/>
      <c r="BF51" s="575"/>
      <c r="BG51" s="575"/>
      <c r="BH51" s="575"/>
      <c r="BI51" s="575"/>
      <c r="BJ51" s="575"/>
      <c r="BK51" s="575"/>
      <c r="BL51" s="575"/>
      <c r="BM51" s="575"/>
      <c r="BN51" s="575"/>
      <c r="BO51" s="575"/>
      <c r="BP51" s="575"/>
      <c r="BQ51" s="575"/>
      <c r="BR51" s="575"/>
      <c r="BS51" s="575"/>
      <c r="BT51" s="575"/>
      <c r="BU51" s="575"/>
      <c r="BV51" s="575"/>
      <c r="BW51" s="575"/>
      <c r="BX51" s="575"/>
      <c r="BY51" s="575"/>
      <c r="BZ51" s="575"/>
      <c r="CA51" s="575"/>
      <c r="CB51" s="573"/>
      <c r="CC51" s="573"/>
    </row>
    <row r="52" spans="1:81" s="571" customFormat="1" ht="13.35" customHeight="1">
      <c r="A52" s="570">
        <v>2018</v>
      </c>
      <c r="B52" s="570" t="s">
        <v>410</v>
      </c>
      <c r="C52" s="1305">
        <v>61112</v>
      </c>
      <c r="D52" s="1305"/>
      <c r="E52" s="1305"/>
      <c r="F52" s="1305"/>
      <c r="G52" s="1305"/>
      <c r="H52" s="1305"/>
      <c r="I52" s="1305"/>
      <c r="J52" s="1305"/>
      <c r="K52" s="1305"/>
      <c r="L52" s="1305">
        <v>6888</v>
      </c>
      <c r="M52" s="1305"/>
      <c r="N52" s="1305"/>
      <c r="O52" s="1305"/>
      <c r="P52" s="1305"/>
      <c r="Q52" s="1305"/>
      <c r="R52" s="1305"/>
      <c r="S52" s="1309" t="s">
        <v>1756</v>
      </c>
      <c r="T52" s="1309"/>
      <c r="U52" s="1305">
        <v>1568</v>
      </c>
      <c r="V52" s="1305"/>
      <c r="W52" s="1305"/>
      <c r="X52" s="1305"/>
      <c r="Y52" s="1305"/>
      <c r="Z52" s="1305"/>
      <c r="AA52" s="1305"/>
      <c r="AB52" s="1309" t="s">
        <v>1756</v>
      </c>
      <c r="AC52" s="1309"/>
      <c r="AD52" s="1306">
        <v>4584</v>
      </c>
      <c r="AE52" s="1306"/>
      <c r="AF52" s="1306"/>
      <c r="AG52" s="1306"/>
      <c r="AH52" s="1306"/>
      <c r="AI52" s="1306"/>
      <c r="AJ52" s="1306"/>
      <c r="AK52" s="1306"/>
      <c r="AL52" s="1309" t="s">
        <v>1756</v>
      </c>
      <c r="AM52" s="1309"/>
      <c r="AN52" s="1306">
        <v>1594</v>
      </c>
      <c r="AO52" s="1306"/>
      <c r="AP52" s="1306"/>
      <c r="AQ52" s="1306"/>
      <c r="AR52" s="1306"/>
      <c r="AS52" s="1306"/>
      <c r="AT52" s="1306"/>
      <c r="AU52" s="1306"/>
      <c r="AV52" s="1306"/>
      <c r="AW52" s="1306"/>
      <c r="AX52" s="1306"/>
      <c r="AY52" s="1305">
        <v>40</v>
      </c>
      <c r="AZ52" s="1305"/>
      <c r="BA52" s="1305"/>
      <c r="BB52" s="1305"/>
      <c r="BC52" s="1305"/>
      <c r="BD52" s="1305"/>
      <c r="BE52" s="1305"/>
      <c r="BF52" s="1305"/>
      <c r="BG52" s="1305"/>
      <c r="BH52" s="1305"/>
      <c r="BI52" s="1305">
        <v>7548</v>
      </c>
      <c r="BJ52" s="1305"/>
      <c r="BK52" s="1305"/>
      <c r="BL52" s="1305"/>
      <c r="BM52" s="1305"/>
      <c r="BN52" s="1305"/>
      <c r="BO52" s="1305"/>
      <c r="BP52" s="1305"/>
      <c r="BQ52" s="1305"/>
      <c r="BR52" s="1305"/>
      <c r="BS52" s="1305" t="s">
        <v>1756</v>
      </c>
      <c r="BT52" s="1305"/>
      <c r="BU52" s="1305">
        <v>346</v>
      </c>
      <c r="BV52" s="1305"/>
      <c r="BW52" s="1305"/>
      <c r="BX52" s="1305"/>
      <c r="BY52" s="1305"/>
      <c r="BZ52" s="1305"/>
      <c r="CA52" s="1305"/>
      <c r="CB52" s="573" t="s">
        <v>1756</v>
      </c>
      <c r="CC52" s="573"/>
    </row>
    <row r="53" spans="1:81" s="719" customFormat="1" ht="13.35" customHeight="1">
      <c r="A53" s="720"/>
      <c r="B53" s="720" t="s">
        <v>50</v>
      </c>
      <c r="C53" s="1305">
        <v>56870</v>
      </c>
      <c r="D53" s="1305"/>
      <c r="E53" s="1305"/>
      <c r="F53" s="1305"/>
      <c r="G53" s="1305"/>
      <c r="H53" s="1305"/>
      <c r="I53" s="1305"/>
      <c r="J53" s="1305"/>
      <c r="K53" s="1305"/>
      <c r="L53" s="1305">
        <v>11552</v>
      </c>
      <c r="M53" s="1305"/>
      <c r="N53" s="1305"/>
      <c r="O53" s="1305"/>
      <c r="P53" s="1305"/>
      <c r="Q53" s="1305"/>
      <c r="R53" s="1305"/>
      <c r="S53" s="1309"/>
      <c r="T53" s="1309"/>
      <c r="U53" s="1305">
        <v>2574</v>
      </c>
      <c r="V53" s="1305"/>
      <c r="W53" s="1305"/>
      <c r="X53" s="1305"/>
      <c r="Y53" s="1305"/>
      <c r="Z53" s="1305"/>
      <c r="AA53" s="1305"/>
      <c r="AB53" s="1309"/>
      <c r="AC53" s="1309"/>
      <c r="AD53" s="1306">
        <v>5202</v>
      </c>
      <c r="AE53" s="1306"/>
      <c r="AF53" s="1306"/>
      <c r="AG53" s="1306"/>
      <c r="AH53" s="1306"/>
      <c r="AI53" s="1306"/>
      <c r="AJ53" s="1306"/>
      <c r="AK53" s="1306"/>
      <c r="AL53" s="1309"/>
      <c r="AM53" s="1309"/>
      <c r="AN53" s="1306">
        <v>2390</v>
      </c>
      <c r="AO53" s="1306"/>
      <c r="AP53" s="1306"/>
      <c r="AQ53" s="1306"/>
      <c r="AR53" s="1306"/>
      <c r="AS53" s="1306"/>
      <c r="AT53" s="1306"/>
      <c r="AU53" s="1306"/>
      <c r="AV53" s="1306"/>
      <c r="AW53" s="1306"/>
      <c r="AX53" s="1306"/>
      <c r="AY53" s="1305">
        <v>44</v>
      </c>
      <c r="AZ53" s="1305"/>
      <c r="BA53" s="1305"/>
      <c r="BB53" s="1305"/>
      <c r="BC53" s="1305"/>
      <c r="BD53" s="1305"/>
      <c r="BE53" s="1305"/>
      <c r="BF53" s="1305"/>
      <c r="BG53" s="1305"/>
      <c r="BH53" s="1305"/>
      <c r="BI53" s="1305">
        <v>11208</v>
      </c>
      <c r="BJ53" s="1305"/>
      <c r="BK53" s="1305"/>
      <c r="BL53" s="1305"/>
      <c r="BM53" s="1305"/>
      <c r="BN53" s="1305"/>
      <c r="BO53" s="1305"/>
      <c r="BP53" s="1305"/>
      <c r="BQ53" s="1305"/>
      <c r="BR53" s="1305"/>
      <c r="BS53" s="1305"/>
      <c r="BT53" s="1305"/>
      <c r="BU53" s="1305">
        <v>514</v>
      </c>
      <c r="BV53" s="1305"/>
      <c r="BW53" s="1305"/>
      <c r="BX53" s="1305"/>
      <c r="BY53" s="1305"/>
      <c r="BZ53" s="1305"/>
      <c r="CA53" s="1305"/>
      <c r="CB53" s="718"/>
      <c r="CC53" s="718"/>
    </row>
    <row r="54" spans="1:81" s="231" customFormat="1" ht="13.35" customHeight="1">
      <c r="A54" s="369"/>
      <c r="B54" s="369"/>
      <c r="C54" s="1332"/>
      <c r="D54" s="1332"/>
      <c r="E54" s="1332"/>
      <c r="F54" s="1332"/>
      <c r="G54" s="1332"/>
      <c r="H54" s="1332"/>
      <c r="I54" s="1332"/>
      <c r="J54" s="1332"/>
      <c r="K54" s="388"/>
      <c r="L54" s="1332"/>
      <c r="M54" s="1332"/>
      <c r="N54" s="1332"/>
      <c r="O54" s="1332"/>
      <c r="P54" s="1332"/>
      <c r="Q54" s="1332"/>
      <c r="R54" s="1332"/>
      <c r="S54" s="1332"/>
      <c r="T54" s="388"/>
      <c r="U54" s="1332"/>
      <c r="V54" s="1332"/>
      <c r="W54" s="1332"/>
      <c r="X54" s="1332"/>
      <c r="Y54" s="1332"/>
      <c r="Z54" s="1332"/>
      <c r="AA54" s="1332"/>
      <c r="AB54" s="1332"/>
      <c r="AC54" s="388"/>
      <c r="AD54" s="1332"/>
      <c r="AE54" s="1332"/>
      <c r="AF54" s="1332"/>
      <c r="AG54" s="1332"/>
      <c r="AH54" s="1332"/>
      <c r="AI54" s="1332"/>
      <c r="AJ54" s="1332"/>
      <c r="AK54" s="1332"/>
      <c r="AL54" s="1332"/>
      <c r="AM54" s="388"/>
      <c r="AN54" s="1332"/>
      <c r="AO54" s="1332"/>
      <c r="AP54" s="1332"/>
      <c r="AQ54" s="1332"/>
      <c r="AR54" s="1332"/>
      <c r="AS54" s="1332"/>
      <c r="AT54" s="1332"/>
      <c r="AU54" s="1332"/>
      <c r="AV54" s="1332"/>
      <c r="AW54" s="1332"/>
      <c r="AX54" s="382"/>
      <c r="AY54" s="1332"/>
      <c r="AZ54" s="1332"/>
      <c r="BA54" s="1332"/>
      <c r="BB54" s="1332"/>
      <c r="BC54" s="1332"/>
      <c r="BD54" s="1332"/>
      <c r="BE54" s="1332"/>
      <c r="BF54" s="1332"/>
      <c r="BG54" s="1332"/>
      <c r="BH54" s="382"/>
      <c r="BI54" s="1332"/>
      <c r="BJ54" s="1332"/>
      <c r="BK54" s="1332"/>
      <c r="BL54" s="1332"/>
      <c r="BM54" s="1332"/>
      <c r="BN54" s="1332"/>
      <c r="BO54" s="1332"/>
      <c r="BP54" s="1332"/>
      <c r="BQ54" s="1332"/>
      <c r="BR54" s="1332"/>
      <c r="BS54" s="1332"/>
      <c r="BT54" s="382"/>
      <c r="BU54" s="1305"/>
      <c r="BV54" s="1305"/>
      <c r="BW54" s="1305"/>
      <c r="BX54" s="1305"/>
      <c r="BY54" s="1305"/>
      <c r="BZ54" s="1305"/>
      <c r="CA54" s="1305"/>
      <c r="CB54" s="1305"/>
      <c r="CC54" s="382"/>
    </row>
    <row r="55" spans="1:81" ht="6" customHeight="1">
      <c r="A55" s="1321" t="s">
        <v>1065</v>
      </c>
      <c r="B55" s="1322"/>
      <c r="C55" s="1323" t="s">
        <v>466</v>
      </c>
      <c r="D55" s="1321"/>
      <c r="E55" s="1321"/>
      <c r="F55" s="1321"/>
      <c r="G55" s="1321"/>
      <c r="H55" s="1321"/>
      <c r="I55" s="1321"/>
      <c r="J55" s="1321"/>
      <c r="K55" s="1321"/>
      <c r="L55" s="1321"/>
      <c r="M55" s="1321"/>
      <c r="N55" s="1321"/>
      <c r="O55" s="1321"/>
      <c r="P55" s="1321"/>
      <c r="Q55" s="1321"/>
      <c r="R55" s="1321"/>
      <c r="S55" s="1321"/>
      <c r="T55" s="1322"/>
      <c r="U55" s="370"/>
      <c r="V55" s="370"/>
      <c r="W55" s="370"/>
      <c r="X55" s="370"/>
      <c r="Y55" s="370"/>
      <c r="Z55" s="370"/>
      <c r="AA55" s="370"/>
      <c r="AB55" s="370"/>
      <c r="AC55" s="370"/>
      <c r="AD55" s="370"/>
      <c r="AE55" s="370"/>
      <c r="AF55" s="379"/>
      <c r="AG55" s="370"/>
      <c r="AH55" s="370"/>
      <c r="AI55" s="370"/>
      <c r="AJ55" s="370"/>
      <c r="AK55" s="370"/>
      <c r="AL55" s="370"/>
      <c r="AM55" s="370"/>
      <c r="AN55" s="370"/>
      <c r="AO55" s="370"/>
      <c r="AP55" s="370"/>
      <c r="AQ55" s="370"/>
      <c r="AR55" s="370"/>
      <c r="AS55" s="370"/>
      <c r="AT55" s="370"/>
      <c r="AU55" s="370"/>
      <c r="AV55" s="370"/>
      <c r="AW55" s="370"/>
      <c r="AX55" s="370"/>
      <c r="AY55" s="370"/>
      <c r="AZ55" s="370"/>
      <c r="BA55" s="370"/>
      <c r="BB55" s="370"/>
      <c r="BC55" s="370"/>
      <c r="BD55" s="370"/>
      <c r="BE55" s="370"/>
      <c r="BF55" s="370"/>
      <c r="BG55" s="370"/>
      <c r="BH55" s="370"/>
      <c r="BI55" s="370"/>
      <c r="BJ55" s="370"/>
      <c r="BK55" s="370"/>
      <c r="BL55" s="370"/>
      <c r="BM55" s="370"/>
      <c r="BN55" s="370"/>
      <c r="BO55" s="371"/>
      <c r="BP55" s="379"/>
      <c r="BQ55" s="370"/>
      <c r="BR55" s="370"/>
      <c r="BS55" s="370"/>
      <c r="BT55" s="370"/>
      <c r="BU55" s="370"/>
      <c r="BV55" s="370"/>
      <c r="BW55" s="370"/>
      <c r="BX55" s="370"/>
      <c r="BY55" s="370"/>
      <c r="BZ55" s="370"/>
      <c r="CA55" s="370"/>
      <c r="CB55" s="370"/>
      <c r="CC55" s="370"/>
    </row>
    <row r="56" spans="1:81" s="231" customFormat="1" ht="6" customHeight="1">
      <c r="A56" s="1316"/>
      <c r="B56" s="1317"/>
      <c r="C56" s="1315"/>
      <c r="D56" s="1316"/>
      <c r="E56" s="1316"/>
      <c r="F56" s="1316"/>
      <c r="G56" s="1316"/>
      <c r="H56" s="1316"/>
      <c r="I56" s="1316"/>
      <c r="J56" s="1316"/>
      <c r="K56" s="1316"/>
      <c r="L56" s="1316"/>
      <c r="M56" s="1316"/>
      <c r="N56" s="1316"/>
      <c r="O56" s="1316"/>
      <c r="P56" s="1316"/>
      <c r="Q56" s="1316"/>
      <c r="R56" s="1316"/>
      <c r="S56" s="1316"/>
      <c r="T56" s="1317"/>
      <c r="U56" s="372"/>
      <c r="V56" s="372"/>
      <c r="W56" s="372"/>
      <c r="X56" s="372"/>
      <c r="Y56" s="372"/>
      <c r="Z56" s="372"/>
      <c r="AA56" s="372"/>
      <c r="AB56" s="372"/>
      <c r="AC56" s="372"/>
      <c r="AD56" s="372"/>
      <c r="AE56" s="372"/>
      <c r="AF56" s="1315" t="s">
        <v>838</v>
      </c>
      <c r="AG56" s="1316"/>
      <c r="AH56" s="1316"/>
      <c r="AI56" s="1316"/>
      <c r="AJ56" s="1316"/>
      <c r="AK56" s="1316"/>
      <c r="AL56" s="1316"/>
      <c r="AM56" s="1316"/>
      <c r="AN56" s="1316"/>
      <c r="AO56" s="1316"/>
      <c r="AP56" s="1316"/>
      <c r="AQ56" s="1316"/>
      <c r="AR56" s="1316"/>
      <c r="AS56" s="1316"/>
      <c r="AT56" s="1316"/>
      <c r="AU56" s="1316"/>
      <c r="AV56" s="1316"/>
      <c r="AW56" s="1316"/>
      <c r="AX56" s="1316"/>
      <c r="AY56" s="1316"/>
      <c r="AZ56" s="1316"/>
      <c r="BA56" s="1316"/>
      <c r="BB56" s="1316"/>
      <c r="BC56" s="1316"/>
      <c r="BD56" s="1316"/>
      <c r="BE56" s="1316"/>
      <c r="BF56" s="1316"/>
      <c r="BG56" s="1316"/>
      <c r="BH56" s="1316"/>
      <c r="BI56" s="1316"/>
      <c r="BJ56" s="1316"/>
      <c r="BK56" s="1316"/>
      <c r="BL56" s="1316"/>
      <c r="BM56" s="1316"/>
      <c r="BN56" s="1316"/>
      <c r="BO56" s="1317"/>
      <c r="BP56" s="383"/>
      <c r="BQ56" s="372"/>
      <c r="BR56" s="372"/>
      <c r="BS56" s="372"/>
      <c r="BT56" s="372"/>
      <c r="BU56" s="372"/>
      <c r="BV56" s="372"/>
      <c r="BW56" s="372"/>
      <c r="BX56" s="372"/>
      <c r="BY56" s="372"/>
      <c r="BZ56" s="372"/>
      <c r="CA56" s="372"/>
      <c r="CB56" s="372"/>
      <c r="CC56" s="372"/>
    </row>
    <row r="57" spans="1:81" s="231" customFormat="1" ht="6" customHeight="1">
      <c r="A57" s="1316"/>
      <c r="B57" s="1317"/>
      <c r="C57" s="956" t="s">
        <v>839</v>
      </c>
      <c r="D57" s="1313"/>
      <c r="E57" s="1313"/>
      <c r="F57" s="1313"/>
      <c r="G57" s="1313"/>
      <c r="H57" s="1313"/>
      <c r="I57" s="1313"/>
      <c r="J57" s="1313"/>
      <c r="K57" s="1313"/>
      <c r="L57" s="1313"/>
      <c r="M57" s="1313"/>
      <c r="N57" s="1313"/>
      <c r="O57" s="1313"/>
      <c r="P57" s="1313"/>
      <c r="Q57" s="1313"/>
      <c r="R57" s="1313"/>
      <c r="S57" s="1313"/>
      <c r="T57" s="953"/>
      <c r="U57" s="377"/>
      <c r="V57" s="377"/>
      <c r="W57" s="377"/>
      <c r="X57" s="377"/>
      <c r="Y57" s="377"/>
      <c r="Z57" s="377"/>
      <c r="AA57" s="377"/>
      <c r="AB57" s="377"/>
      <c r="AC57" s="377"/>
      <c r="AD57" s="377"/>
      <c r="AE57" s="377"/>
      <c r="AF57" s="1315"/>
      <c r="AG57" s="1316"/>
      <c r="AH57" s="1316"/>
      <c r="AI57" s="1316"/>
      <c r="AJ57" s="1316"/>
      <c r="AK57" s="1316"/>
      <c r="AL57" s="1316"/>
      <c r="AM57" s="1316"/>
      <c r="AN57" s="1316"/>
      <c r="AO57" s="1316"/>
      <c r="AP57" s="1316"/>
      <c r="AQ57" s="1316"/>
      <c r="AR57" s="1316"/>
      <c r="AS57" s="1316"/>
      <c r="AT57" s="1316"/>
      <c r="AU57" s="1316"/>
      <c r="AV57" s="1316"/>
      <c r="AW57" s="1316"/>
      <c r="AX57" s="1316"/>
      <c r="AY57" s="1316"/>
      <c r="AZ57" s="1316"/>
      <c r="BA57" s="1316"/>
      <c r="BB57" s="1316"/>
      <c r="BC57" s="1316"/>
      <c r="BD57" s="1316"/>
      <c r="BE57" s="1316"/>
      <c r="BF57" s="1316"/>
      <c r="BG57" s="1316"/>
      <c r="BH57" s="1316"/>
      <c r="BI57" s="1316"/>
      <c r="BJ57" s="1316"/>
      <c r="BK57" s="1316"/>
      <c r="BL57" s="1316"/>
      <c r="BM57" s="1316"/>
      <c r="BN57" s="1316"/>
      <c r="BO57" s="1317"/>
      <c r="BP57" s="956" t="s">
        <v>127</v>
      </c>
      <c r="BQ57" s="1313"/>
      <c r="BR57" s="1313"/>
      <c r="BS57" s="1313"/>
      <c r="BT57" s="1313"/>
      <c r="BU57" s="1313"/>
      <c r="BV57" s="1313"/>
      <c r="BW57" s="1313"/>
      <c r="BX57" s="1313"/>
      <c r="BY57" s="1313"/>
      <c r="BZ57" s="1313"/>
      <c r="CA57" s="1313"/>
      <c r="CB57" s="1313"/>
      <c r="CC57" s="1313"/>
    </row>
    <row r="58" spans="1:81" s="231" customFormat="1" ht="6" customHeight="1">
      <c r="A58" s="1316"/>
      <c r="B58" s="1317"/>
      <c r="C58" s="957"/>
      <c r="D58" s="1314"/>
      <c r="E58" s="1314"/>
      <c r="F58" s="1314"/>
      <c r="G58" s="1314"/>
      <c r="H58" s="1314"/>
      <c r="I58" s="1314"/>
      <c r="J58" s="1314"/>
      <c r="K58" s="1314"/>
      <c r="L58" s="1314"/>
      <c r="M58" s="1314"/>
      <c r="N58" s="1314"/>
      <c r="O58" s="1314"/>
      <c r="P58" s="1314"/>
      <c r="Q58" s="1314"/>
      <c r="R58" s="1314"/>
      <c r="S58" s="1314"/>
      <c r="T58" s="954"/>
      <c r="U58" s="377"/>
      <c r="V58" s="377"/>
      <c r="W58" s="377"/>
      <c r="X58" s="377"/>
      <c r="Y58" s="377"/>
      <c r="Z58" s="377"/>
      <c r="AA58" s="377"/>
      <c r="AB58" s="377"/>
      <c r="AC58" s="377"/>
      <c r="AD58" s="377"/>
      <c r="AE58" s="356"/>
      <c r="AF58" s="360"/>
      <c r="AG58" s="378"/>
      <c r="AH58" s="378"/>
      <c r="AI58" s="378"/>
      <c r="AJ58" s="378"/>
      <c r="AK58" s="378"/>
      <c r="AL58" s="378"/>
      <c r="AM58" s="378"/>
      <c r="AN58" s="378"/>
      <c r="AO58" s="378"/>
      <c r="AP58" s="378"/>
      <c r="AQ58" s="378"/>
      <c r="AR58" s="378"/>
      <c r="AS58" s="378"/>
      <c r="AT58" s="378"/>
      <c r="AU58" s="378"/>
      <c r="AV58" s="378"/>
      <c r="AW58" s="378"/>
      <c r="AX58" s="378"/>
      <c r="AY58" s="378"/>
      <c r="AZ58" s="378"/>
      <c r="BA58" s="378"/>
      <c r="BB58" s="378"/>
      <c r="BC58" s="378"/>
      <c r="BD58" s="378"/>
      <c r="BE58" s="378"/>
      <c r="BF58" s="378"/>
      <c r="BG58" s="378"/>
      <c r="BH58" s="378"/>
      <c r="BI58" s="378"/>
      <c r="BJ58" s="378"/>
      <c r="BK58" s="378"/>
      <c r="BL58" s="378"/>
      <c r="BM58" s="378"/>
      <c r="BN58" s="378"/>
      <c r="BO58" s="357"/>
      <c r="BP58" s="956"/>
      <c r="BQ58" s="1313"/>
      <c r="BR58" s="1313"/>
      <c r="BS58" s="1313"/>
      <c r="BT58" s="1313"/>
      <c r="BU58" s="1313"/>
      <c r="BV58" s="1313"/>
      <c r="BW58" s="1313"/>
      <c r="BX58" s="1313"/>
      <c r="BY58" s="1313"/>
      <c r="BZ58" s="1313"/>
      <c r="CA58" s="1313"/>
      <c r="CB58" s="1313"/>
      <c r="CC58" s="1313"/>
    </row>
    <row r="59" spans="1:81" s="231" customFormat="1" ht="6" customHeight="1">
      <c r="A59" s="1316"/>
      <c r="B59" s="1317"/>
      <c r="C59" s="372"/>
      <c r="D59" s="372"/>
      <c r="E59" s="372"/>
      <c r="F59" s="372"/>
      <c r="G59" s="372"/>
      <c r="H59" s="372"/>
      <c r="I59" s="372"/>
      <c r="J59" s="372"/>
      <c r="K59" s="371"/>
      <c r="L59" s="372"/>
      <c r="M59" s="372"/>
      <c r="N59" s="372"/>
      <c r="O59" s="372"/>
      <c r="P59" s="372"/>
      <c r="Q59" s="372"/>
      <c r="R59" s="372"/>
      <c r="S59" s="372"/>
      <c r="T59" s="371"/>
      <c r="U59" s="372"/>
      <c r="V59" s="372"/>
      <c r="W59" s="372"/>
      <c r="X59" s="372"/>
      <c r="Y59" s="372"/>
      <c r="Z59" s="372"/>
      <c r="AA59" s="372"/>
      <c r="AB59" s="372"/>
      <c r="AC59" s="372"/>
      <c r="AD59" s="372"/>
      <c r="AE59" s="372"/>
      <c r="AF59" s="379"/>
      <c r="AG59" s="370"/>
      <c r="AH59" s="370"/>
      <c r="AI59" s="370"/>
      <c r="AJ59" s="370"/>
      <c r="AK59" s="370"/>
      <c r="AL59" s="370"/>
      <c r="AM59" s="370"/>
      <c r="AN59" s="370"/>
      <c r="AO59" s="370"/>
      <c r="AP59" s="370"/>
      <c r="AQ59" s="371"/>
      <c r="AR59" s="372"/>
      <c r="AS59" s="372"/>
      <c r="AT59" s="372"/>
      <c r="AU59" s="372"/>
      <c r="AV59" s="372"/>
      <c r="AW59" s="372"/>
      <c r="AX59" s="372"/>
      <c r="AY59" s="372"/>
      <c r="AZ59" s="372"/>
      <c r="BA59" s="372"/>
      <c r="BB59" s="372"/>
      <c r="BC59" s="371"/>
      <c r="BD59" s="372"/>
      <c r="BE59" s="372"/>
      <c r="BF59" s="372"/>
      <c r="BG59" s="372"/>
      <c r="BH59" s="372"/>
      <c r="BI59" s="372"/>
      <c r="BJ59" s="372"/>
      <c r="BK59" s="372"/>
      <c r="BL59" s="372"/>
      <c r="BM59" s="372"/>
      <c r="BN59" s="372"/>
      <c r="BO59" s="372"/>
      <c r="BP59" s="1315" t="s">
        <v>128</v>
      </c>
      <c r="BQ59" s="1316"/>
      <c r="BR59" s="1316"/>
      <c r="BS59" s="1316"/>
      <c r="BT59" s="1316"/>
      <c r="BU59" s="1316"/>
      <c r="BV59" s="1316"/>
      <c r="BW59" s="1316"/>
      <c r="BX59" s="1316"/>
      <c r="BY59" s="1316"/>
      <c r="BZ59" s="1316"/>
      <c r="CA59" s="1316"/>
      <c r="CB59" s="1316"/>
      <c r="CC59" s="1316"/>
    </row>
    <row r="60" spans="1:81" s="231" customFormat="1" ht="6" customHeight="1">
      <c r="A60" s="1316"/>
      <c r="B60" s="1317"/>
      <c r="C60" s="359"/>
      <c r="D60" s="377"/>
      <c r="E60" s="377"/>
      <c r="F60" s="377"/>
      <c r="G60" s="377"/>
      <c r="H60" s="377"/>
      <c r="I60" s="377"/>
      <c r="J60" s="377"/>
      <c r="K60" s="356"/>
      <c r="L60" s="377"/>
      <c r="M60" s="377"/>
      <c r="N60" s="377"/>
      <c r="O60" s="377"/>
      <c r="P60" s="377"/>
      <c r="Q60" s="377"/>
      <c r="R60" s="377"/>
      <c r="S60" s="377"/>
      <c r="T60" s="356"/>
      <c r="U60" s="377"/>
      <c r="V60" s="377"/>
      <c r="W60" s="377"/>
      <c r="X60" s="377"/>
      <c r="Y60" s="377"/>
      <c r="Z60" s="377"/>
      <c r="AA60" s="377"/>
      <c r="AB60" s="377"/>
      <c r="AC60" s="377"/>
      <c r="AD60" s="377"/>
      <c r="AE60" s="377"/>
      <c r="AF60" s="401"/>
      <c r="AQ60" s="402"/>
      <c r="AR60" s="377"/>
      <c r="AS60" s="377"/>
      <c r="AT60" s="377"/>
      <c r="AU60" s="377"/>
      <c r="AV60" s="377"/>
      <c r="AW60" s="377"/>
      <c r="AX60" s="377"/>
      <c r="AY60" s="377"/>
      <c r="AZ60" s="377"/>
      <c r="BA60" s="377"/>
      <c r="BB60" s="377"/>
      <c r="BC60" s="356"/>
      <c r="BD60" s="377"/>
      <c r="BE60" s="377"/>
      <c r="BF60" s="377"/>
      <c r="BG60" s="377"/>
      <c r="BH60" s="377"/>
      <c r="BI60" s="377"/>
      <c r="BJ60" s="377"/>
      <c r="BK60" s="377"/>
      <c r="BL60" s="377"/>
      <c r="BM60" s="377"/>
      <c r="BN60" s="377"/>
      <c r="BO60" s="377"/>
      <c r="BP60" s="1315"/>
      <c r="BQ60" s="1316"/>
      <c r="BR60" s="1316"/>
      <c r="BS60" s="1316"/>
      <c r="BT60" s="1316"/>
      <c r="BU60" s="1316"/>
      <c r="BV60" s="1316"/>
      <c r="BW60" s="1316"/>
      <c r="BX60" s="1316"/>
      <c r="BY60" s="1316"/>
      <c r="BZ60" s="1316"/>
      <c r="CA60" s="1316"/>
      <c r="CB60" s="1316"/>
      <c r="CC60" s="1316"/>
    </row>
    <row r="61" spans="1:81" s="231" customFormat="1" ht="6" customHeight="1">
      <c r="A61" s="1316"/>
      <c r="B61" s="1317"/>
      <c r="C61" s="359"/>
      <c r="D61" s="377"/>
      <c r="E61" s="377"/>
      <c r="F61" s="377"/>
      <c r="G61" s="377"/>
      <c r="H61" s="377"/>
      <c r="I61" s="377"/>
      <c r="J61" s="377"/>
      <c r="K61" s="356"/>
      <c r="L61" s="372"/>
      <c r="M61" s="372"/>
      <c r="N61" s="372"/>
      <c r="O61" s="372"/>
      <c r="P61" s="372"/>
      <c r="Q61" s="372"/>
      <c r="R61" s="372"/>
      <c r="S61" s="372"/>
      <c r="T61" s="373"/>
      <c r="U61" s="1315" t="s">
        <v>129</v>
      </c>
      <c r="V61" s="1316"/>
      <c r="W61" s="1316"/>
      <c r="X61" s="1316"/>
      <c r="Y61" s="1316"/>
      <c r="Z61" s="1316"/>
      <c r="AA61" s="1316"/>
      <c r="AB61" s="1316"/>
      <c r="AC61" s="1316"/>
      <c r="AD61" s="1316"/>
      <c r="AE61" s="1317"/>
      <c r="AF61" s="956" t="s">
        <v>130</v>
      </c>
      <c r="AG61" s="1313"/>
      <c r="AH61" s="1313"/>
      <c r="AI61" s="1313"/>
      <c r="AJ61" s="1313"/>
      <c r="AK61" s="1313"/>
      <c r="AL61" s="1313"/>
      <c r="AM61" s="1313"/>
      <c r="AN61" s="1313"/>
      <c r="AO61" s="1313"/>
      <c r="AP61" s="1313"/>
      <c r="AQ61" s="953"/>
      <c r="AR61" s="377"/>
      <c r="AS61" s="377"/>
      <c r="AT61" s="372"/>
      <c r="AU61" s="372"/>
      <c r="AV61" s="372"/>
      <c r="AW61" s="372"/>
      <c r="AX61" s="372"/>
      <c r="AY61" s="372"/>
      <c r="AZ61" s="372"/>
      <c r="BA61" s="372"/>
      <c r="BB61" s="372"/>
      <c r="BC61" s="373"/>
      <c r="BD61" s="372"/>
      <c r="BE61" s="372"/>
      <c r="BF61" s="372"/>
      <c r="BG61" s="372"/>
      <c r="BH61" s="372"/>
      <c r="BI61" s="372"/>
      <c r="BJ61" s="372"/>
      <c r="BK61" s="372"/>
      <c r="BL61" s="372"/>
      <c r="BM61" s="372"/>
      <c r="BN61" s="372"/>
      <c r="BO61" s="372"/>
      <c r="BP61" s="1315" t="s">
        <v>692</v>
      </c>
      <c r="BQ61" s="1316"/>
      <c r="BR61" s="1316"/>
      <c r="BS61" s="1316"/>
      <c r="BT61" s="1316"/>
      <c r="BU61" s="1316"/>
      <c r="BV61" s="1316"/>
      <c r="BW61" s="1316"/>
      <c r="BX61" s="1316"/>
      <c r="BY61" s="1316"/>
      <c r="BZ61" s="1316"/>
      <c r="CA61" s="1316"/>
      <c r="CB61" s="1316"/>
      <c r="CC61" s="1316"/>
    </row>
    <row r="62" spans="1:81" s="231" customFormat="1" ht="6" customHeight="1">
      <c r="A62" s="1316"/>
      <c r="B62" s="1317"/>
      <c r="C62" s="956" t="s">
        <v>693</v>
      </c>
      <c r="D62" s="1313"/>
      <c r="E62" s="1313"/>
      <c r="F62" s="1313"/>
      <c r="G62" s="1313"/>
      <c r="H62" s="1313"/>
      <c r="I62" s="1313"/>
      <c r="J62" s="1313"/>
      <c r="K62" s="953"/>
      <c r="L62" s="377"/>
      <c r="M62" s="377"/>
      <c r="N62" s="377"/>
      <c r="O62" s="377"/>
      <c r="P62" s="377"/>
      <c r="Q62" s="377"/>
      <c r="R62" s="377"/>
      <c r="S62" s="377"/>
      <c r="T62" s="356"/>
      <c r="U62" s="1315"/>
      <c r="V62" s="1316"/>
      <c r="W62" s="1316"/>
      <c r="X62" s="1316"/>
      <c r="Y62" s="1316"/>
      <c r="Z62" s="1316"/>
      <c r="AA62" s="1316"/>
      <c r="AB62" s="1316"/>
      <c r="AC62" s="1316"/>
      <c r="AD62" s="1316"/>
      <c r="AE62" s="1317"/>
      <c r="AF62" s="956"/>
      <c r="AG62" s="1313"/>
      <c r="AH62" s="1313"/>
      <c r="AI62" s="1313"/>
      <c r="AJ62" s="1313"/>
      <c r="AK62" s="1313"/>
      <c r="AL62" s="1313"/>
      <c r="AM62" s="1313"/>
      <c r="AN62" s="1313"/>
      <c r="AO62" s="1313"/>
      <c r="AP62" s="1313"/>
      <c r="AQ62" s="953"/>
      <c r="AR62" s="377"/>
      <c r="AS62" s="377"/>
      <c r="AT62" s="377"/>
      <c r="AU62" s="377"/>
      <c r="AV62" s="377"/>
      <c r="AW62" s="377"/>
      <c r="AX62" s="377"/>
      <c r="AY62" s="377"/>
      <c r="AZ62" s="377"/>
      <c r="BA62" s="377"/>
      <c r="BB62" s="377"/>
      <c r="BC62" s="356"/>
      <c r="BD62" s="377"/>
      <c r="BE62" s="377"/>
      <c r="BF62" s="377"/>
      <c r="BG62" s="377"/>
      <c r="BH62" s="377"/>
      <c r="BI62" s="377"/>
      <c r="BJ62" s="377"/>
      <c r="BK62" s="377"/>
      <c r="BL62" s="377"/>
      <c r="BM62" s="377"/>
      <c r="BN62" s="377"/>
      <c r="BO62" s="377"/>
      <c r="BP62" s="1315"/>
      <c r="BQ62" s="1316"/>
      <c r="BR62" s="1316"/>
      <c r="BS62" s="1316"/>
      <c r="BT62" s="1316"/>
      <c r="BU62" s="1316"/>
      <c r="BV62" s="1316"/>
      <c r="BW62" s="1316"/>
      <c r="BX62" s="1316"/>
      <c r="BY62" s="1316"/>
      <c r="BZ62" s="1316"/>
      <c r="CA62" s="1316"/>
      <c r="CB62" s="1316"/>
      <c r="CC62" s="1316"/>
    </row>
    <row r="63" spans="1:81" s="231" customFormat="1" ht="6" customHeight="1">
      <c r="A63" s="1316"/>
      <c r="B63" s="1317"/>
      <c r="C63" s="956"/>
      <c r="D63" s="1313"/>
      <c r="E63" s="1313"/>
      <c r="F63" s="1313"/>
      <c r="G63" s="1313"/>
      <c r="H63" s="1313"/>
      <c r="I63" s="1313"/>
      <c r="J63" s="1313"/>
      <c r="K63" s="953"/>
      <c r="L63" s="956" t="s">
        <v>694</v>
      </c>
      <c r="M63" s="1313"/>
      <c r="N63" s="1313"/>
      <c r="O63" s="1313"/>
      <c r="P63" s="1313"/>
      <c r="Q63" s="1313"/>
      <c r="R63" s="1313"/>
      <c r="S63" s="1313"/>
      <c r="T63" s="953"/>
      <c r="U63" s="956" t="s">
        <v>695</v>
      </c>
      <c r="V63" s="1313"/>
      <c r="W63" s="1313"/>
      <c r="X63" s="1313"/>
      <c r="Y63" s="1313"/>
      <c r="Z63" s="1313"/>
      <c r="AA63" s="1313"/>
      <c r="AB63" s="1313"/>
      <c r="AC63" s="1313"/>
      <c r="AD63" s="1313"/>
      <c r="AE63" s="953"/>
      <c r="AF63" s="956" t="s">
        <v>303</v>
      </c>
      <c r="AG63" s="1313"/>
      <c r="AH63" s="1313"/>
      <c r="AI63" s="1313"/>
      <c r="AJ63" s="1313"/>
      <c r="AK63" s="1313"/>
      <c r="AL63" s="1313"/>
      <c r="AM63" s="1313"/>
      <c r="AN63" s="1313"/>
      <c r="AO63" s="1313"/>
      <c r="AP63" s="1313"/>
      <c r="AQ63" s="953"/>
      <c r="AR63" s="377"/>
      <c r="AS63" s="377"/>
      <c r="AT63" s="377"/>
      <c r="AU63" s="377"/>
      <c r="AV63" s="377"/>
      <c r="AW63" s="377"/>
      <c r="AX63" s="377"/>
      <c r="AY63" s="377"/>
      <c r="AZ63" s="377"/>
      <c r="BA63" s="377"/>
      <c r="BB63" s="377"/>
      <c r="BC63" s="356"/>
      <c r="BD63" s="377"/>
      <c r="BE63" s="377"/>
      <c r="BF63" s="377"/>
      <c r="BG63" s="377"/>
      <c r="BH63" s="377"/>
      <c r="BI63" s="377"/>
      <c r="BJ63" s="377"/>
      <c r="BK63" s="377"/>
      <c r="BL63" s="377"/>
      <c r="BM63" s="377"/>
      <c r="BN63" s="377"/>
      <c r="BO63" s="377"/>
      <c r="BP63" s="956" t="s">
        <v>304</v>
      </c>
      <c r="BQ63" s="1313"/>
      <c r="BR63" s="1313"/>
      <c r="BS63" s="1313"/>
      <c r="BT63" s="1313"/>
      <c r="BU63" s="1313"/>
      <c r="BV63" s="1313"/>
      <c r="BW63" s="1313"/>
      <c r="BX63" s="1313"/>
      <c r="BY63" s="1313"/>
      <c r="BZ63" s="1313"/>
      <c r="CA63" s="1313"/>
      <c r="CB63" s="1313"/>
      <c r="CC63" s="1313"/>
    </row>
    <row r="64" spans="1:81" s="231" customFormat="1" ht="6" customHeight="1">
      <c r="A64" s="1316"/>
      <c r="B64" s="1317"/>
      <c r="C64" s="956" t="s">
        <v>305</v>
      </c>
      <c r="D64" s="1313"/>
      <c r="E64" s="1313"/>
      <c r="F64" s="1313"/>
      <c r="G64" s="1313"/>
      <c r="H64" s="1313"/>
      <c r="I64" s="1313"/>
      <c r="J64" s="1313"/>
      <c r="K64" s="953"/>
      <c r="L64" s="956"/>
      <c r="M64" s="1313"/>
      <c r="N64" s="1313"/>
      <c r="O64" s="1313"/>
      <c r="P64" s="1313"/>
      <c r="Q64" s="1313"/>
      <c r="R64" s="1313"/>
      <c r="S64" s="1313"/>
      <c r="T64" s="953"/>
      <c r="U64" s="956"/>
      <c r="V64" s="1313"/>
      <c r="W64" s="1313"/>
      <c r="X64" s="1313"/>
      <c r="Y64" s="1313"/>
      <c r="Z64" s="1313"/>
      <c r="AA64" s="1313"/>
      <c r="AB64" s="1313"/>
      <c r="AC64" s="1313"/>
      <c r="AD64" s="1313"/>
      <c r="AE64" s="953"/>
      <c r="AF64" s="956"/>
      <c r="AG64" s="1313"/>
      <c r="AH64" s="1313"/>
      <c r="AI64" s="1313"/>
      <c r="AJ64" s="1313"/>
      <c r="AK64" s="1313"/>
      <c r="AL64" s="1313"/>
      <c r="AM64" s="1313"/>
      <c r="AN64" s="1313"/>
      <c r="AO64" s="1313"/>
      <c r="AP64" s="1313"/>
      <c r="AQ64" s="953"/>
      <c r="AR64" s="377"/>
      <c r="AS64" s="377"/>
      <c r="AT64" s="377"/>
      <c r="AU64" s="377"/>
      <c r="AV64" s="377"/>
      <c r="AW64" s="377"/>
      <c r="AX64" s="377"/>
      <c r="AY64" s="377"/>
      <c r="AZ64" s="377"/>
      <c r="BA64" s="377"/>
      <c r="BB64" s="377"/>
      <c r="BC64" s="356"/>
      <c r="BD64" s="377"/>
      <c r="BE64" s="377"/>
      <c r="BF64" s="377"/>
      <c r="BG64" s="377"/>
      <c r="BH64" s="377"/>
      <c r="BI64" s="377"/>
      <c r="BJ64" s="377"/>
      <c r="BK64" s="377"/>
      <c r="BL64" s="377"/>
      <c r="BM64" s="377"/>
      <c r="BN64" s="377"/>
      <c r="BO64" s="377"/>
      <c r="BP64" s="956"/>
      <c r="BQ64" s="1313"/>
      <c r="BR64" s="1313"/>
      <c r="BS64" s="1313"/>
      <c r="BT64" s="1313"/>
      <c r="BU64" s="1313"/>
      <c r="BV64" s="1313"/>
      <c r="BW64" s="1313"/>
      <c r="BX64" s="1313"/>
      <c r="BY64" s="1313"/>
      <c r="BZ64" s="1313"/>
      <c r="CA64" s="1313"/>
      <c r="CB64" s="1313"/>
      <c r="CC64" s="1313"/>
    </row>
    <row r="65" spans="1:81" s="231" customFormat="1" ht="6" customHeight="1">
      <c r="A65" s="1316"/>
      <c r="B65" s="1317"/>
      <c r="C65" s="956"/>
      <c r="D65" s="1313"/>
      <c r="E65" s="1313"/>
      <c r="F65" s="1313"/>
      <c r="G65" s="1313"/>
      <c r="H65" s="1313"/>
      <c r="I65" s="1313"/>
      <c r="J65" s="1313"/>
      <c r="K65" s="953"/>
      <c r="L65" s="1315" t="s">
        <v>847</v>
      </c>
      <c r="M65" s="1316"/>
      <c r="N65" s="1316"/>
      <c r="O65" s="1316"/>
      <c r="P65" s="1316"/>
      <c r="Q65" s="1316"/>
      <c r="R65" s="1316"/>
      <c r="S65" s="1316"/>
      <c r="T65" s="1317"/>
      <c r="U65" s="1315" t="s">
        <v>848</v>
      </c>
      <c r="V65" s="1316"/>
      <c r="W65" s="1316"/>
      <c r="X65" s="1316"/>
      <c r="Y65" s="1316"/>
      <c r="Z65" s="1316"/>
      <c r="AA65" s="1316"/>
      <c r="AB65" s="1316"/>
      <c r="AC65" s="1316"/>
      <c r="AD65" s="1316"/>
      <c r="AE65" s="1317"/>
      <c r="AF65" s="956" t="s">
        <v>283</v>
      </c>
      <c r="AG65" s="1313"/>
      <c r="AH65" s="1313"/>
      <c r="AI65" s="1313"/>
      <c r="AJ65" s="1313"/>
      <c r="AK65" s="1313"/>
      <c r="AL65" s="1313"/>
      <c r="AM65" s="1313"/>
      <c r="AN65" s="1313"/>
      <c r="AO65" s="1313"/>
      <c r="AP65" s="1313"/>
      <c r="AQ65" s="953"/>
      <c r="AR65" s="1315" t="s">
        <v>284</v>
      </c>
      <c r="AS65" s="1316"/>
      <c r="AT65" s="1316"/>
      <c r="AU65" s="1316"/>
      <c r="AV65" s="1316"/>
      <c r="AW65" s="1316"/>
      <c r="AX65" s="1316"/>
      <c r="AY65" s="1316"/>
      <c r="AZ65" s="1316"/>
      <c r="BA65" s="1316"/>
      <c r="BB65" s="1316"/>
      <c r="BC65" s="1317"/>
      <c r="BD65" s="1315" t="s">
        <v>285</v>
      </c>
      <c r="BE65" s="1316"/>
      <c r="BF65" s="1316"/>
      <c r="BG65" s="1316"/>
      <c r="BH65" s="1316"/>
      <c r="BI65" s="1316"/>
      <c r="BJ65" s="1316"/>
      <c r="BK65" s="1316"/>
      <c r="BL65" s="1316"/>
      <c r="BM65" s="1316"/>
      <c r="BN65" s="1316"/>
      <c r="BO65" s="1317"/>
      <c r="BP65" s="1315" t="s">
        <v>895</v>
      </c>
      <c r="BQ65" s="1316"/>
      <c r="BR65" s="1316"/>
      <c r="BS65" s="1316"/>
      <c r="BT65" s="1316"/>
      <c r="BU65" s="1316"/>
      <c r="BV65" s="1316"/>
      <c r="BW65" s="1316"/>
      <c r="BX65" s="1316"/>
      <c r="BY65" s="1316"/>
      <c r="BZ65" s="1316"/>
      <c r="CA65" s="1316"/>
      <c r="CB65" s="1316"/>
      <c r="CC65" s="1316"/>
    </row>
    <row r="66" spans="1:81" s="231" customFormat="1" ht="6" customHeight="1">
      <c r="A66" s="1316"/>
      <c r="B66" s="1317"/>
      <c r="C66" s="956" t="s">
        <v>896</v>
      </c>
      <c r="D66" s="1313"/>
      <c r="E66" s="1313"/>
      <c r="F66" s="1313"/>
      <c r="G66" s="1313"/>
      <c r="H66" s="1313"/>
      <c r="I66" s="1313"/>
      <c r="J66" s="1313"/>
      <c r="K66" s="953"/>
      <c r="L66" s="1315"/>
      <c r="M66" s="1316"/>
      <c r="N66" s="1316"/>
      <c r="O66" s="1316"/>
      <c r="P66" s="1316"/>
      <c r="Q66" s="1316"/>
      <c r="R66" s="1316"/>
      <c r="S66" s="1316"/>
      <c r="T66" s="1317"/>
      <c r="U66" s="1315"/>
      <c r="V66" s="1316"/>
      <c r="W66" s="1316"/>
      <c r="X66" s="1316"/>
      <c r="Y66" s="1316"/>
      <c r="Z66" s="1316"/>
      <c r="AA66" s="1316"/>
      <c r="AB66" s="1316"/>
      <c r="AC66" s="1316"/>
      <c r="AD66" s="1316"/>
      <c r="AE66" s="1317"/>
      <c r="AF66" s="956"/>
      <c r="AG66" s="1313"/>
      <c r="AH66" s="1313"/>
      <c r="AI66" s="1313"/>
      <c r="AJ66" s="1313"/>
      <c r="AK66" s="1313"/>
      <c r="AL66" s="1313"/>
      <c r="AM66" s="1313"/>
      <c r="AN66" s="1313"/>
      <c r="AO66" s="1313"/>
      <c r="AP66" s="1313"/>
      <c r="AQ66" s="953"/>
      <c r="AR66" s="1315"/>
      <c r="AS66" s="1316"/>
      <c r="AT66" s="1316"/>
      <c r="AU66" s="1316"/>
      <c r="AV66" s="1316"/>
      <c r="AW66" s="1316"/>
      <c r="AX66" s="1316"/>
      <c r="AY66" s="1316"/>
      <c r="AZ66" s="1316"/>
      <c r="BA66" s="1316"/>
      <c r="BB66" s="1316"/>
      <c r="BC66" s="1317"/>
      <c r="BD66" s="1315"/>
      <c r="BE66" s="1316"/>
      <c r="BF66" s="1316"/>
      <c r="BG66" s="1316"/>
      <c r="BH66" s="1316"/>
      <c r="BI66" s="1316"/>
      <c r="BJ66" s="1316"/>
      <c r="BK66" s="1316"/>
      <c r="BL66" s="1316"/>
      <c r="BM66" s="1316"/>
      <c r="BN66" s="1316"/>
      <c r="BO66" s="1317"/>
      <c r="BP66" s="1315"/>
      <c r="BQ66" s="1316"/>
      <c r="BR66" s="1316"/>
      <c r="BS66" s="1316"/>
      <c r="BT66" s="1316"/>
      <c r="BU66" s="1316"/>
      <c r="BV66" s="1316"/>
      <c r="BW66" s="1316"/>
      <c r="BX66" s="1316"/>
      <c r="BY66" s="1316"/>
      <c r="BZ66" s="1316"/>
      <c r="CA66" s="1316"/>
      <c r="CB66" s="1316"/>
      <c r="CC66" s="1316"/>
    </row>
    <row r="67" spans="1:81" s="231" customFormat="1" ht="6" customHeight="1">
      <c r="A67" s="1316"/>
      <c r="B67" s="1317"/>
      <c r="C67" s="956"/>
      <c r="D67" s="1313"/>
      <c r="E67" s="1313"/>
      <c r="F67" s="1313"/>
      <c r="G67" s="1313"/>
      <c r="H67" s="1313"/>
      <c r="I67" s="1313"/>
      <c r="J67" s="1313"/>
      <c r="K67" s="953"/>
      <c r="L67" s="1315" t="s">
        <v>897</v>
      </c>
      <c r="M67" s="1316"/>
      <c r="N67" s="1316"/>
      <c r="O67" s="1316"/>
      <c r="P67" s="1316"/>
      <c r="Q67" s="1316"/>
      <c r="R67" s="1316"/>
      <c r="S67" s="1316"/>
      <c r="T67" s="1317"/>
      <c r="U67" s="1315" t="s">
        <v>775</v>
      </c>
      <c r="V67" s="1316"/>
      <c r="W67" s="1316"/>
      <c r="X67" s="1316"/>
      <c r="Y67" s="1316"/>
      <c r="Z67" s="1316"/>
      <c r="AA67" s="1316"/>
      <c r="AB67" s="1316"/>
      <c r="AC67" s="1316"/>
      <c r="AD67" s="1316"/>
      <c r="AE67" s="1317"/>
      <c r="AF67" s="956" t="s">
        <v>776</v>
      </c>
      <c r="AG67" s="1313"/>
      <c r="AH67" s="1313"/>
      <c r="AI67" s="1313"/>
      <c r="AJ67" s="1313"/>
      <c r="AK67" s="1313"/>
      <c r="AL67" s="1313"/>
      <c r="AM67" s="1313"/>
      <c r="AN67" s="1313"/>
      <c r="AO67" s="1313"/>
      <c r="AP67" s="1313"/>
      <c r="AQ67" s="953"/>
      <c r="AR67" s="1315" t="s">
        <v>469</v>
      </c>
      <c r="AS67" s="1316"/>
      <c r="AT67" s="1316"/>
      <c r="AU67" s="1316"/>
      <c r="AV67" s="1316"/>
      <c r="AW67" s="1316"/>
      <c r="AX67" s="1316"/>
      <c r="AY67" s="1316"/>
      <c r="AZ67" s="1316"/>
      <c r="BA67" s="1316"/>
      <c r="BB67" s="1316"/>
      <c r="BC67" s="1317"/>
      <c r="BD67" s="1315" t="s">
        <v>777</v>
      </c>
      <c r="BE67" s="1316"/>
      <c r="BF67" s="1316"/>
      <c r="BG67" s="1316"/>
      <c r="BH67" s="1316"/>
      <c r="BI67" s="1316"/>
      <c r="BJ67" s="1316"/>
      <c r="BK67" s="1316"/>
      <c r="BL67" s="1316"/>
      <c r="BM67" s="1316"/>
      <c r="BN67" s="1316"/>
      <c r="BO67" s="1317"/>
      <c r="BP67" s="1315" t="s">
        <v>778</v>
      </c>
      <c r="BQ67" s="1316"/>
      <c r="BR67" s="1316"/>
      <c r="BS67" s="1316"/>
      <c r="BT67" s="1316"/>
      <c r="BU67" s="1316"/>
      <c r="BV67" s="1316"/>
      <c r="BW67" s="1316"/>
      <c r="BX67" s="1316"/>
      <c r="BY67" s="1316"/>
      <c r="BZ67" s="1316"/>
      <c r="CA67" s="1316"/>
      <c r="CB67" s="1316"/>
      <c r="CC67" s="1316"/>
    </row>
    <row r="68" spans="1:81" s="231" customFormat="1" ht="6" customHeight="1">
      <c r="A68" s="1316"/>
      <c r="B68" s="1317"/>
      <c r="C68" s="956" t="s">
        <v>897</v>
      </c>
      <c r="D68" s="1313"/>
      <c r="E68" s="1313"/>
      <c r="F68" s="1313"/>
      <c r="G68" s="1313"/>
      <c r="H68" s="1313"/>
      <c r="I68" s="1313"/>
      <c r="J68" s="1313"/>
      <c r="K68" s="953"/>
      <c r="L68" s="1315"/>
      <c r="M68" s="1316"/>
      <c r="N68" s="1316"/>
      <c r="O68" s="1316"/>
      <c r="P68" s="1316"/>
      <c r="Q68" s="1316"/>
      <c r="R68" s="1316"/>
      <c r="S68" s="1316"/>
      <c r="T68" s="1317"/>
      <c r="U68" s="1315"/>
      <c r="V68" s="1316"/>
      <c r="W68" s="1316"/>
      <c r="X68" s="1316"/>
      <c r="Y68" s="1316"/>
      <c r="Z68" s="1316"/>
      <c r="AA68" s="1316"/>
      <c r="AB68" s="1316"/>
      <c r="AC68" s="1316"/>
      <c r="AD68" s="1316"/>
      <c r="AE68" s="1317"/>
      <c r="AF68" s="956"/>
      <c r="AG68" s="1313"/>
      <c r="AH68" s="1313"/>
      <c r="AI68" s="1313"/>
      <c r="AJ68" s="1313"/>
      <c r="AK68" s="1313"/>
      <c r="AL68" s="1313"/>
      <c r="AM68" s="1313"/>
      <c r="AN68" s="1313"/>
      <c r="AO68" s="1313"/>
      <c r="AP68" s="1313"/>
      <c r="AQ68" s="953"/>
      <c r="AR68" s="1315"/>
      <c r="AS68" s="1316"/>
      <c r="AT68" s="1316"/>
      <c r="AU68" s="1316"/>
      <c r="AV68" s="1316"/>
      <c r="AW68" s="1316"/>
      <c r="AX68" s="1316"/>
      <c r="AY68" s="1316"/>
      <c r="AZ68" s="1316"/>
      <c r="BA68" s="1316"/>
      <c r="BB68" s="1316"/>
      <c r="BC68" s="1317"/>
      <c r="BD68" s="1315"/>
      <c r="BE68" s="1316"/>
      <c r="BF68" s="1316"/>
      <c r="BG68" s="1316"/>
      <c r="BH68" s="1316"/>
      <c r="BI68" s="1316"/>
      <c r="BJ68" s="1316"/>
      <c r="BK68" s="1316"/>
      <c r="BL68" s="1316"/>
      <c r="BM68" s="1316"/>
      <c r="BN68" s="1316"/>
      <c r="BO68" s="1317"/>
      <c r="BP68" s="1315"/>
      <c r="BQ68" s="1316"/>
      <c r="BR68" s="1316"/>
      <c r="BS68" s="1316"/>
      <c r="BT68" s="1316"/>
      <c r="BU68" s="1316"/>
      <c r="BV68" s="1316"/>
      <c r="BW68" s="1316"/>
      <c r="BX68" s="1316"/>
      <c r="BY68" s="1316"/>
      <c r="BZ68" s="1316"/>
      <c r="CA68" s="1316"/>
      <c r="CB68" s="1316"/>
      <c r="CC68" s="1316"/>
    </row>
    <row r="69" spans="1:81" s="231" customFormat="1" ht="6" customHeight="1">
      <c r="A69" s="1316"/>
      <c r="B69" s="1317"/>
      <c r="C69" s="956"/>
      <c r="D69" s="1313"/>
      <c r="E69" s="1313"/>
      <c r="F69" s="1313"/>
      <c r="G69" s="1313"/>
      <c r="H69" s="1313"/>
      <c r="I69" s="1313"/>
      <c r="J69" s="1313"/>
      <c r="K69" s="953"/>
      <c r="L69" s="956" t="s">
        <v>779</v>
      </c>
      <c r="M69" s="1313"/>
      <c r="N69" s="1313"/>
      <c r="O69" s="1313"/>
      <c r="P69" s="1313"/>
      <c r="Q69" s="1313"/>
      <c r="R69" s="1313"/>
      <c r="S69" s="1313"/>
      <c r="T69" s="953"/>
      <c r="U69" s="377"/>
      <c r="V69" s="377"/>
      <c r="W69" s="377"/>
      <c r="X69" s="377"/>
      <c r="Y69" s="377"/>
      <c r="Z69" s="377"/>
      <c r="AA69" s="377"/>
      <c r="AB69" s="377"/>
      <c r="AC69" s="377"/>
      <c r="AD69" s="377"/>
      <c r="AE69" s="377"/>
      <c r="AF69" s="956" t="s">
        <v>780</v>
      </c>
      <c r="AG69" s="1313"/>
      <c r="AH69" s="1313"/>
      <c r="AI69" s="1313"/>
      <c r="AJ69" s="1313"/>
      <c r="AK69" s="1313"/>
      <c r="AL69" s="1313"/>
      <c r="AM69" s="1313"/>
      <c r="AN69" s="1313"/>
      <c r="AO69" s="1313"/>
      <c r="AP69" s="1313"/>
      <c r="AQ69" s="953"/>
      <c r="AR69" s="377"/>
      <c r="AS69" s="377"/>
      <c r="AT69" s="377"/>
      <c r="AU69" s="377"/>
      <c r="AV69" s="377"/>
      <c r="AW69" s="377"/>
      <c r="AX69" s="377"/>
      <c r="AY69" s="377"/>
      <c r="AZ69" s="377"/>
      <c r="BA69" s="377"/>
      <c r="BB69" s="377"/>
      <c r="BC69" s="356"/>
      <c r="BD69" s="377"/>
      <c r="BE69" s="377"/>
      <c r="BF69" s="377"/>
      <c r="BG69" s="377"/>
      <c r="BH69" s="377"/>
      <c r="BI69" s="377"/>
      <c r="BJ69" s="377"/>
      <c r="BK69" s="377"/>
      <c r="BL69" s="377"/>
      <c r="BM69" s="377"/>
      <c r="BN69" s="377"/>
      <c r="BO69" s="377"/>
      <c r="BP69" s="956" t="s">
        <v>781</v>
      </c>
      <c r="BQ69" s="1313"/>
      <c r="BR69" s="1313"/>
      <c r="BS69" s="1313"/>
      <c r="BT69" s="1313"/>
      <c r="BU69" s="1313"/>
      <c r="BV69" s="1313"/>
      <c r="BW69" s="1313"/>
      <c r="BX69" s="1313"/>
      <c r="BY69" s="1313"/>
      <c r="BZ69" s="1313"/>
      <c r="CA69" s="1313"/>
      <c r="CB69" s="1313"/>
      <c r="CC69" s="1313"/>
    </row>
    <row r="70" spans="1:81" s="231" customFormat="1" ht="6" customHeight="1">
      <c r="A70" s="1316"/>
      <c r="B70" s="1317"/>
      <c r="C70" s="956" t="s">
        <v>779</v>
      </c>
      <c r="D70" s="1313"/>
      <c r="E70" s="1313"/>
      <c r="F70" s="1313"/>
      <c r="G70" s="1313"/>
      <c r="H70" s="1313"/>
      <c r="I70" s="1313"/>
      <c r="J70" s="1313"/>
      <c r="K70" s="953"/>
      <c r="L70" s="956"/>
      <c r="M70" s="1313"/>
      <c r="N70" s="1313"/>
      <c r="O70" s="1313"/>
      <c r="P70" s="1313"/>
      <c r="Q70" s="1313"/>
      <c r="R70" s="1313"/>
      <c r="S70" s="1313"/>
      <c r="T70" s="953"/>
      <c r="U70" s="377"/>
      <c r="V70" s="377"/>
      <c r="W70" s="377"/>
      <c r="X70" s="377"/>
      <c r="Y70" s="377"/>
      <c r="Z70" s="377"/>
      <c r="AA70" s="377"/>
      <c r="AB70" s="377"/>
      <c r="AC70" s="377"/>
      <c r="AD70" s="377"/>
      <c r="AE70" s="377"/>
      <c r="AF70" s="956"/>
      <c r="AG70" s="1313"/>
      <c r="AH70" s="1313"/>
      <c r="AI70" s="1313"/>
      <c r="AJ70" s="1313"/>
      <c r="AK70" s="1313"/>
      <c r="AL70" s="1313"/>
      <c r="AM70" s="1313"/>
      <c r="AN70" s="1313"/>
      <c r="AO70" s="1313"/>
      <c r="AP70" s="1313"/>
      <c r="AQ70" s="953"/>
      <c r="AR70" s="377"/>
      <c r="AS70" s="377"/>
      <c r="AT70" s="377"/>
      <c r="AU70" s="377"/>
      <c r="AV70" s="377"/>
      <c r="AW70" s="377"/>
      <c r="AX70" s="377"/>
      <c r="AY70" s="377"/>
      <c r="AZ70" s="377"/>
      <c r="BA70" s="377"/>
      <c r="BB70" s="377"/>
      <c r="BC70" s="356"/>
      <c r="BD70" s="377"/>
      <c r="BE70" s="377"/>
      <c r="BF70" s="377"/>
      <c r="BG70" s="377"/>
      <c r="BH70" s="377"/>
      <c r="BI70" s="377"/>
      <c r="BJ70" s="377"/>
      <c r="BK70" s="377"/>
      <c r="BL70" s="377"/>
      <c r="BM70" s="377"/>
      <c r="BN70" s="377"/>
      <c r="BO70" s="377"/>
      <c r="BP70" s="956"/>
      <c r="BQ70" s="1313"/>
      <c r="BR70" s="1313"/>
      <c r="BS70" s="1313"/>
      <c r="BT70" s="1313"/>
      <c r="BU70" s="1313"/>
      <c r="BV70" s="1313"/>
      <c r="BW70" s="1313"/>
      <c r="BX70" s="1313"/>
      <c r="BY70" s="1313"/>
      <c r="BZ70" s="1313"/>
      <c r="CA70" s="1313"/>
      <c r="CB70" s="1313"/>
      <c r="CC70" s="1313"/>
    </row>
    <row r="71" spans="1:81" s="231" customFormat="1" ht="6" customHeight="1">
      <c r="A71" s="1316"/>
      <c r="B71" s="1317"/>
      <c r="C71" s="956"/>
      <c r="D71" s="1313"/>
      <c r="E71" s="1313"/>
      <c r="F71" s="1313"/>
      <c r="G71" s="1313"/>
      <c r="H71" s="1313"/>
      <c r="I71" s="1313"/>
      <c r="J71" s="1313"/>
      <c r="K71" s="953"/>
      <c r="L71" s="377"/>
      <c r="M71" s="377"/>
      <c r="N71" s="377"/>
      <c r="O71" s="377"/>
      <c r="P71" s="377"/>
      <c r="Q71" s="377"/>
      <c r="R71" s="377"/>
      <c r="S71" s="377"/>
      <c r="T71" s="356"/>
      <c r="U71" s="377"/>
      <c r="V71" s="377"/>
      <c r="W71" s="377"/>
      <c r="X71" s="377"/>
      <c r="Y71" s="377"/>
      <c r="Z71" s="377"/>
      <c r="AA71" s="377"/>
      <c r="AB71" s="377"/>
      <c r="AC71" s="377"/>
      <c r="AD71" s="377"/>
      <c r="AE71" s="377"/>
      <c r="AF71" s="1331" t="s">
        <v>756</v>
      </c>
      <c r="AG71" s="1313"/>
      <c r="AH71" s="1313"/>
      <c r="AI71" s="1313"/>
      <c r="AJ71" s="1313"/>
      <c r="AK71" s="1313"/>
      <c r="AL71" s="1313"/>
      <c r="AM71" s="1313"/>
      <c r="AN71" s="1313"/>
      <c r="AO71" s="1313"/>
      <c r="AP71" s="1313"/>
      <c r="AQ71" s="953"/>
      <c r="AR71" s="377"/>
      <c r="AS71" s="377"/>
      <c r="AT71" s="377"/>
      <c r="AU71" s="377"/>
      <c r="AV71" s="377"/>
      <c r="AW71" s="377"/>
      <c r="AX71" s="377"/>
      <c r="AY71" s="377"/>
      <c r="AZ71" s="377"/>
      <c r="BA71" s="377"/>
      <c r="BB71" s="377"/>
      <c r="BC71" s="356"/>
      <c r="BD71" s="377"/>
      <c r="BE71" s="377"/>
      <c r="BF71" s="377"/>
      <c r="BG71" s="377"/>
      <c r="BH71" s="377"/>
      <c r="BI71" s="377"/>
      <c r="BJ71" s="377"/>
      <c r="BK71" s="377"/>
      <c r="BL71" s="377"/>
      <c r="BM71" s="377"/>
      <c r="BN71" s="377"/>
      <c r="BO71" s="377"/>
      <c r="BP71" s="956" t="s">
        <v>954</v>
      </c>
      <c r="BQ71" s="1313"/>
      <c r="BR71" s="1313"/>
      <c r="BS71" s="1313"/>
      <c r="BT71" s="1313"/>
      <c r="BU71" s="1313"/>
      <c r="BV71" s="1313"/>
      <c r="BW71" s="1313"/>
      <c r="BX71" s="1313"/>
      <c r="BY71" s="1313"/>
      <c r="BZ71" s="1313"/>
      <c r="CA71" s="1313"/>
      <c r="CB71" s="1313"/>
      <c r="CC71" s="1313"/>
    </row>
    <row r="72" spans="1:81" s="231" customFormat="1" ht="6" customHeight="1">
      <c r="A72" s="1316"/>
      <c r="B72" s="1317"/>
      <c r="C72" s="359"/>
      <c r="D72" s="377"/>
      <c r="E72" s="377"/>
      <c r="F72" s="377"/>
      <c r="G72" s="377"/>
      <c r="H72" s="377"/>
      <c r="I72" s="377"/>
      <c r="J72" s="377"/>
      <c r="K72" s="356"/>
      <c r="L72" s="377"/>
      <c r="M72" s="377"/>
      <c r="N72" s="377"/>
      <c r="O72" s="377"/>
      <c r="P72" s="377"/>
      <c r="Q72" s="377"/>
      <c r="R72" s="377"/>
      <c r="S72" s="377"/>
      <c r="T72" s="356"/>
      <c r="U72" s="377"/>
      <c r="V72" s="377"/>
      <c r="W72" s="377"/>
      <c r="X72" s="377"/>
      <c r="Y72" s="377"/>
      <c r="Z72" s="377"/>
      <c r="AA72" s="377"/>
      <c r="AB72" s="377"/>
      <c r="AC72" s="377"/>
      <c r="AD72" s="377"/>
      <c r="AE72" s="377"/>
      <c r="AF72" s="956"/>
      <c r="AG72" s="1313"/>
      <c r="AH72" s="1313"/>
      <c r="AI72" s="1313"/>
      <c r="AJ72" s="1313"/>
      <c r="AK72" s="1313"/>
      <c r="AL72" s="1313"/>
      <c r="AM72" s="1313"/>
      <c r="AN72" s="1313"/>
      <c r="AO72" s="1313"/>
      <c r="AP72" s="1313"/>
      <c r="AQ72" s="953"/>
      <c r="AR72" s="377"/>
      <c r="AS72" s="377"/>
      <c r="AT72" s="377"/>
      <c r="AU72" s="377"/>
      <c r="AV72" s="377"/>
      <c r="AW72" s="377"/>
      <c r="AX72" s="377"/>
      <c r="AY72" s="377"/>
      <c r="AZ72" s="377"/>
      <c r="BA72" s="377"/>
      <c r="BB72" s="377"/>
      <c r="BC72" s="356"/>
      <c r="BD72" s="377"/>
      <c r="BE72" s="377"/>
      <c r="BF72" s="377"/>
      <c r="BG72" s="377"/>
      <c r="BH72" s="377"/>
      <c r="BI72" s="377"/>
      <c r="BJ72" s="377"/>
      <c r="BK72" s="377"/>
      <c r="BL72" s="377"/>
      <c r="BM72" s="377"/>
      <c r="BN72" s="377"/>
      <c r="BO72" s="377"/>
      <c r="BP72" s="956"/>
      <c r="BQ72" s="1313"/>
      <c r="BR72" s="1313"/>
      <c r="BS72" s="1313"/>
      <c r="BT72" s="1313"/>
      <c r="BU72" s="1313"/>
      <c r="BV72" s="1313"/>
      <c r="BW72" s="1313"/>
      <c r="BX72" s="1313"/>
      <c r="BY72" s="1313"/>
      <c r="BZ72" s="1313"/>
      <c r="CA72" s="1313"/>
      <c r="CB72" s="1313"/>
      <c r="CC72" s="1313"/>
    </row>
    <row r="73" spans="1:81" s="231" customFormat="1" ht="6" customHeight="1">
      <c r="A73" s="1316"/>
      <c r="B73" s="1317"/>
      <c r="C73" s="359"/>
      <c r="D73" s="377"/>
      <c r="E73" s="377"/>
      <c r="F73" s="377"/>
      <c r="G73" s="377"/>
      <c r="H73" s="377"/>
      <c r="I73" s="377"/>
      <c r="J73" s="377"/>
      <c r="K73" s="356"/>
      <c r="L73" s="377"/>
      <c r="M73" s="377"/>
      <c r="N73" s="377"/>
      <c r="O73" s="377"/>
      <c r="P73" s="377"/>
      <c r="Q73" s="377"/>
      <c r="R73" s="377"/>
      <c r="S73" s="377"/>
      <c r="T73" s="356"/>
      <c r="U73" s="377"/>
      <c r="V73" s="377"/>
      <c r="W73" s="377"/>
      <c r="X73" s="377"/>
      <c r="Y73" s="377"/>
      <c r="Z73" s="377"/>
      <c r="AA73" s="377"/>
      <c r="AB73" s="377"/>
      <c r="AC73" s="377"/>
      <c r="AD73" s="377"/>
      <c r="AE73" s="377"/>
      <c r="AF73" s="359"/>
      <c r="AG73" s="377"/>
      <c r="AH73" s="377"/>
      <c r="AI73" s="377"/>
      <c r="AJ73" s="377"/>
      <c r="AK73" s="377"/>
      <c r="AL73" s="377"/>
      <c r="AM73" s="377"/>
      <c r="AN73" s="377"/>
      <c r="AO73" s="377"/>
      <c r="AP73" s="377"/>
      <c r="AQ73" s="356"/>
      <c r="AR73" s="377"/>
      <c r="AS73" s="377"/>
      <c r="AT73" s="377"/>
      <c r="AU73" s="377"/>
      <c r="AV73" s="377"/>
      <c r="AW73" s="377"/>
      <c r="AX73" s="377"/>
      <c r="AY73" s="377"/>
      <c r="AZ73" s="377"/>
      <c r="BA73" s="377"/>
      <c r="BB73" s="377"/>
      <c r="BC73" s="356"/>
      <c r="BD73" s="377"/>
      <c r="BE73" s="377"/>
      <c r="BF73" s="377"/>
      <c r="BG73" s="377"/>
      <c r="BH73" s="377"/>
      <c r="BI73" s="377"/>
      <c r="BJ73" s="377"/>
      <c r="BK73" s="377"/>
      <c r="BL73" s="377"/>
      <c r="BM73" s="377"/>
      <c r="BN73" s="377"/>
      <c r="BO73" s="377"/>
      <c r="BP73" s="359"/>
      <c r="BQ73" s="377"/>
      <c r="BR73" s="377"/>
      <c r="BS73" s="377"/>
      <c r="BT73" s="377"/>
      <c r="BU73" s="377"/>
      <c r="BV73" s="377"/>
      <c r="BW73" s="377"/>
      <c r="BX73" s="377"/>
      <c r="BY73" s="377"/>
      <c r="BZ73" s="377"/>
      <c r="CA73" s="377"/>
      <c r="CB73" s="377"/>
      <c r="CC73" s="377"/>
    </row>
    <row r="74" spans="1:81" s="231" customFormat="1" ht="6" customHeight="1">
      <c r="A74" s="1316"/>
      <c r="B74" s="1317"/>
      <c r="C74" s="377"/>
      <c r="D74" s="377"/>
      <c r="E74" s="377"/>
      <c r="F74" s="377"/>
      <c r="G74" s="377"/>
      <c r="H74" s="377"/>
      <c r="I74" s="377"/>
      <c r="J74" s="377"/>
      <c r="K74" s="357"/>
      <c r="L74" s="377"/>
      <c r="M74" s="377"/>
      <c r="N74" s="377"/>
      <c r="O74" s="377"/>
      <c r="P74" s="377"/>
      <c r="Q74" s="377"/>
      <c r="R74" s="377"/>
      <c r="S74" s="377"/>
      <c r="T74" s="357"/>
      <c r="U74" s="377"/>
      <c r="V74" s="377"/>
      <c r="W74" s="377"/>
      <c r="X74" s="377"/>
      <c r="Y74" s="377"/>
      <c r="Z74" s="377"/>
      <c r="AA74" s="377"/>
      <c r="AB74" s="377"/>
      <c r="AC74" s="377"/>
      <c r="AD74" s="377"/>
      <c r="AE74" s="377"/>
      <c r="AF74" s="360"/>
      <c r="AG74" s="378"/>
      <c r="AH74" s="378"/>
      <c r="AI74" s="378"/>
      <c r="AJ74" s="378"/>
      <c r="AK74" s="378"/>
      <c r="AL74" s="378"/>
      <c r="AM74" s="378"/>
      <c r="AN74" s="378"/>
      <c r="AO74" s="378"/>
      <c r="AP74" s="378"/>
      <c r="AQ74" s="357"/>
      <c r="AR74" s="377"/>
      <c r="AS74" s="377"/>
      <c r="AT74" s="377"/>
      <c r="AU74" s="377"/>
      <c r="AV74" s="377"/>
      <c r="AW74" s="377"/>
      <c r="AX74" s="377"/>
      <c r="AY74" s="377"/>
      <c r="AZ74" s="377"/>
      <c r="BA74" s="377"/>
      <c r="BB74" s="377"/>
      <c r="BC74" s="357"/>
      <c r="BD74" s="377"/>
      <c r="BE74" s="377"/>
      <c r="BF74" s="377"/>
      <c r="BG74" s="377"/>
      <c r="BH74" s="377"/>
      <c r="BI74" s="377"/>
      <c r="BJ74" s="377"/>
      <c r="BK74" s="377"/>
      <c r="BL74" s="377"/>
      <c r="BM74" s="377"/>
      <c r="BN74" s="377"/>
      <c r="BO74" s="377"/>
      <c r="BP74" s="360"/>
      <c r="BQ74" s="378"/>
      <c r="BR74" s="378"/>
      <c r="BS74" s="378"/>
      <c r="BT74" s="378"/>
      <c r="BU74" s="378"/>
      <c r="BV74" s="378"/>
      <c r="BW74" s="378"/>
      <c r="BX74" s="378"/>
      <c r="BY74" s="378"/>
      <c r="BZ74" s="378"/>
      <c r="CA74" s="378"/>
      <c r="CB74" s="378"/>
      <c r="CC74" s="378"/>
    </row>
    <row r="75" spans="1:81" s="231" customFormat="1" ht="6" customHeight="1">
      <c r="A75" s="1316"/>
      <c r="B75" s="1317"/>
      <c r="C75" s="955" t="s">
        <v>417</v>
      </c>
      <c r="D75" s="1312"/>
      <c r="E75" s="1312"/>
      <c r="F75" s="1312"/>
      <c r="G75" s="1312"/>
      <c r="H75" s="1312"/>
      <c r="I75" s="1312"/>
      <c r="J75" s="1312"/>
      <c r="K75" s="1312"/>
      <c r="L75" s="1312"/>
      <c r="M75" s="1312"/>
      <c r="N75" s="1312"/>
      <c r="O75" s="1312"/>
      <c r="P75" s="1312"/>
      <c r="Q75" s="1312"/>
      <c r="R75" s="1312"/>
      <c r="S75" s="1312"/>
      <c r="T75" s="952"/>
      <c r="U75" s="955" t="s">
        <v>750</v>
      </c>
      <c r="V75" s="1312"/>
      <c r="W75" s="1312"/>
      <c r="X75" s="1312"/>
      <c r="Y75" s="1312"/>
      <c r="Z75" s="1312"/>
      <c r="AA75" s="1312"/>
      <c r="AB75" s="1312"/>
      <c r="AC75" s="1312"/>
      <c r="AD75" s="1312"/>
      <c r="AE75" s="1312"/>
      <c r="AF75" s="1312"/>
      <c r="AG75" s="1312"/>
      <c r="AH75" s="1312"/>
      <c r="AI75" s="1312"/>
      <c r="AJ75" s="1312"/>
      <c r="AK75" s="1312"/>
      <c r="AL75" s="1312"/>
      <c r="AM75" s="1312"/>
      <c r="AN75" s="1312"/>
      <c r="AO75" s="1312"/>
      <c r="AP75" s="1312"/>
      <c r="AQ75" s="952"/>
      <c r="AR75" s="955" t="s">
        <v>444</v>
      </c>
      <c r="AS75" s="1312"/>
      <c r="AT75" s="1312"/>
      <c r="AU75" s="1312"/>
      <c r="AV75" s="1312"/>
      <c r="AW75" s="1312"/>
      <c r="AX75" s="1312"/>
      <c r="AY75" s="1312"/>
      <c r="AZ75" s="1312"/>
      <c r="BA75" s="1312"/>
      <c r="BB75" s="1312"/>
      <c r="BC75" s="1312"/>
      <c r="BD75" s="1312"/>
      <c r="BE75" s="1312"/>
      <c r="BF75" s="1312"/>
      <c r="BG75" s="1312"/>
      <c r="BH75" s="1312"/>
      <c r="BI75" s="1312"/>
      <c r="BJ75" s="1312"/>
      <c r="BK75" s="1312"/>
      <c r="BL75" s="1312"/>
      <c r="BM75" s="1312"/>
      <c r="BN75" s="1312"/>
      <c r="BO75" s="952"/>
      <c r="BP75" s="955" t="s">
        <v>751</v>
      </c>
      <c r="BQ75" s="1312"/>
      <c r="BR75" s="1312"/>
      <c r="BS75" s="1312"/>
      <c r="BT75" s="1312"/>
      <c r="BU75" s="1312"/>
      <c r="BV75" s="1312"/>
      <c r="BW75" s="1312"/>
      <c r="BX75" s="1312"/>
      <c r="BY75" s="1312"/>
      <c r="BZ75" s="1312"/>
      <c r="CA75" s="1312"/>
      <c r="CB75" s="1312"/>
      <c r="CC75" s="1312"/>
    </row>
    <row r="76" spans="1:81" s="231" customFormat="1" ht="6" customHeight="1">
      <c r="A76" s="1316"/>
      <c r="B76" s="1317"/>
      <c r="C76" s="956"/>
      <c r="D76" s="1313"/>
      <c r="E76" s="1313"/>
      <c r="F76" s="1313"/>
      <c r="G76" s="1313"/>
      <c r="H76" s="1313"/>
      <c r="I76" s="1313"/>
      <c r="J76" s="1313"/>
      <c r="K76" s="1313"/>
      <c r="L76" s="1313"/>
      <c r="M76" s="1313"/>
      <c r="N76" s="1313"/>
      <c r="O76" s="1313"/>
      <c r="P76" s="1313"/>
      <c r="Q76" s="1313"/>
      <c r="R76" s="1313"/>
      <c r="S76" s="1313"/>
      <c r="T76" s="953"/>
      <c r="U76" s="956"/>
      <c r="V76" s="1313"/>
      <c r="W76" s="1313"/>
      <c r="X76" s="1313"/>
      <c r="Y76" s="1313"/>
      <c r="Z76" s="1313"/>
      <c r="AA76" s="1313"/>
      <c r="AB76" s="1313"/>
      <c r="AC76" s="1313"/>
      <c r="AD76" s="1313"/>
      <c r="AE76" s="1313"/>
      <c r="AF76" s="1313"/>
      <c r="AG76" s="1313"/>
      <c r="AH76" s="1313"/>
      <c r="AI76" s="1313"/>
      <c r="AJ76" s="1313"/>
      <c r="AK76" s="1313"/>
      <c r="AL76" s="1313"/>
      <c r="AM76" s="1313"/>
      <c r="AN76" s="1313"/>
      <c r="AO76" s="1313"/>
      <c r="AP76" s="1313"/>
      <c r="AQ76" s="953"/>
      <c r="AR76" s="956"/>
      <c r="AS76" s="1313"/>
      <c r="AT76" s="1313"/>
      <c r="AU76" s="1313"/>
      <c r="AV76" s="1313"/>
      <c r="AW76" s="1313"/>
      <c r="AX76" s="1313"/>
      <c r="AY76" s="1313"/>
      <c r="AZ76" s="1313"/>
      <c r="BA76" s="1313"/>
      <c r="BB76" s="1313"/>
      <c r="BC76" s="1313"/>
      <c r="BD76" s="1313"/>
      <c r="BE76" s="1313"/>
      <c r="BF76" s="1313"/>
      <c r="BG76" s="1313"/>
      <c r="BH76" s="1313"/>
      <c r="BI76" s="1313"/>
      <c r="BJ76" s="1313"/>
      <c r="BK76" s="1313"/>
      <c r="BL76" s="1313"/>
      <c r="BM76" s="1313"/>
      <c r="BN76" s="1313"/>
      <c r="BO76" s="953"/>
      <c r="BP76" s="956"/>
      <c r="BQ76" s="1313"/>
      <c r="BR76" s="1313"/>
      <c r="BS76" s="1313"/>
      <c r="BT76" s="1313"/>
      <c r="BU76" s="1313"/>
      <c r="BV76" s="1313"/>
      <c r="BW76" s="1313"/>
      <c r="BX76" s="1313"/>
      <c r="BY76" s="1313"/>
      <c r="BZ76" s="1313"/>
      <c r="CA76" s="1313"/>
      <c r="CB76" s="1313"/>
      <c r="CC76" s="1313"/>
    </row>
    <row r="77" spans="1:81" s="231" customFormat="1" ht="6" customHeight="1">
      <c r="A77" s="1319"/>
      <c r="B77" s="1320"/>
      <c r="C77" s="957"/>
      <c r="D77" s="1314"/>
      <c r="E77" s="1314"/>
      <c r="F77" s="1314"/>
      <c r="G77" s="1314"/>
      <c r="H77" s="1314"/>
      <c r="I77" s="1314"/>
      <c r="J77" s="1314"/>
      <c r="K77" s="1314"/>
      <c r="L77" s="1314"/>
      <c r="M77" s="1314"/>
      <c r="N77" s="1314"/>
      <c r="O77" s="1314"/>
      <c r="P77" s="1314"/>
      <c r="Q77" s="1314"/>
      <c r="R77" s="1314"/>
      <c r="S77" s="1314"/>
      <c r="T77" s="954"/>
      <c r="U77" s="957"/>
      <c r="V77" s="1314"/>
      <c r="W77" s="1314"/>
      <c r="X77" s="1314"/>
      <c r="Y77" s="1314"/>
      <c r="Z77" s="1314"/>
      <c r="AA77" s="1314"/>
      <c r="AB77" s="1314"/>
      <c r="AC77" s="1314"/>
      <c r="AD77" s="1314"/>
      <c r="AE77" s="1314"/>
      <c r="AF77" s="1314"/>
      <c r="AG77" s="1314"/>
      <c r="AH77" s="1314"/>
      <c r="AI77" s="1314"/>
      <c r="AJ77" s="1314"/>
      <c r="AK77" s="1314"/>
      <c r="AL77" s="1314"/>
      <c r="AM77" s="1314"/>
      <c r="AN77" s="1314"/>
      <c r="AO77" s="1314"/>
      <c r="AP77" s="1314"/>
      <c r="AQ77" s="954"/>
      <c r="AR77" s="957"/>
      <c r="AS77" s="1314"/>
      <c r="AT77" s="1314"/>
      <c r="AU77" s="1314"/>
      <c r="AV77" s="1314"/>
      <c r="AW77" s="1314"/>
      <c r="AX77" s="1314"/>
      <c r="AY77" s="1314"/>
      <c r="AZ77" s="1314"/>
      <c r="BA77" s="1314"/>
      <c r="BB77" s="1314"/>
      <c r="BC77" s="1314"/>
      <c r="BD77" s="1314"/>
      <c r="BE77" s="1314"/>
      <c r="BF77" s="1314"/>
      <c r="BG77" s="1314"/>
      <c r="BH77" s="1314"/>
      <c r="BI77" s="1314"/>
      <c r="BJ77" s="1314"/>
      <c r="BK77" s="1314"/>
      <c r="BL77" s="1314"/>
      <c r="BM77" s="1314"/>
      <c r="BN77" s="1314"/>
      <c r="BO77" s="954"/>
      <c r="BP77" s="957"/>
      <c r="BQ77" s="1314"/>
      <c r="BR77" s="1314"/>
      <c r="BS77" s="1314"/>
      <c r="BT77" s="1314"/>
      <c r="BU77" s="1314"/>
      <c r="BV77" s="1314"/>
      <c r="BW77" s="1314"/>
      <c r="BX77" s="1314"/>
      <c r="BY77" s="1314"/>
      <c r="BZ77" s="1314"/>
      <c r="CA77" s="1314"/>
      <c r="CB77" s="1314"/>
      <c r="CC77" s="1314"/>
    </row>
    <row r="78" spans="1:81" ht="13.35" customHeight="1">
      <c r="B78" s="369"/>
      <c r="C78" s="1330"/>
      <c r="D78" s="1330"/>
      <c r="E78" s="1330"/>
      <c r="F78" s="1330"/>
      <c r="G78" s="1330"/>
      <c r="H78" s="1330"/>
      <c r="I78" s="1330"/>
      <c r="J78" s="1330"/>
      <c r="K78" s="412"/>
      <c r="L78" s="1330"/>
      <c r="M78" s="1330"/>
      <c r="N78" s="1330"/>
      <c r="O78" s="1330"/>
      <c r="P78" s="1330"/>
      <c r="Q78" s="1330"/>
      <c r="R78" s="1330"/>
      <c r="S78" s="1330"/>
      <c r="T78" s="412"/>
      <c r="U78" s="1330"/>
      <c r="V78" s="1330"/>
      <c r="W78" s="1330"/>
      <c r="X78" s="1330"/>
      <c r="Y78" s="1330"/>
      <c r="Z78" s="1330"/>
      <c r="AA78" s="1330"/>
      <c r="AB78" s="1330"/>
      <c r="AC78" s="1330"/>
      <c r="AD78" s="1330"/>
      <c r="AE78" s="412"/>
      <c r="AF78" s="1330"/>
      <c r="AG78" s="1330"/>
      <c r="AH78" s="1330"/>
      <c r="AI78" s="1330"/>
      <c r="AJ78" s="1330"/>
      <c r="AK78" s="1330"/>
      <c r="AL78" s="1330"/>
      <c r="AM78" s="1330"/>
      <c r="AN78" s="1330"/>
      <c r="AO78" s="1330"/>
      <c r="AP78" s="1330"/>
      <c r="AQ78" s="412"/>
      <c r="AR78" s="1330"/>
      <c r="AS78" s="1330"/>
      <c r="AT78" s="1330"/>
      <c r="AU78" s="1330"/>
      <c r="AV78" s="1330"/>
      <c r="AW78" s="1330"/>
      <c r="AX78" s="1330"/>
      <c r="AY78" s="1330"/>
      <c r="AZ78" s="1330"/>
      <c r="BA78" s="1330"/>
      <c r="BB78" s="1330"/>
      <c r="BC78" s="412"/>
      <c r="BD78" s="1330"/>
      <c r="BE78" s="1330"/>
      <c r="BF78" s="1330"/>
      <c r="BG78" s="1330"/>
      <c r="BH78" s="1330"/>
      <c r="BI78" s="1330"/>
      <c r="BJ78" s="1330"/>
      <c r="BK78" s="1330"/>
      <c r="BL78" s="1330"/>
      <c r="BM78" s="1330"/>
      <c r="BN78" s="1330"/>
      <c r="BO78" s="412"/>
      <c r="BP78" s="1330"/>
      <c r="BQ78" s="1330"/>
      <c r="BR78" s="1330"/>
      <c r="BS78" s="1330"/>
      <c r="BT78" s="1330"/>
      <c r="BU78" s="1330"/>
      <c r="BV78" s="1330"/>
      <c r="BW78" s="1330"/>
      <c r="BX78" s="1330"/>
      <c r="BY78" s="1330"/>
      <c r="BZ78" s="1330"/>
      <c r="CA78" s="1330"/>
      <c r="CB78" s="1330"/>
      <c r="CC78" s="412"/>
    </row>
    <row r="79" spans="1:81" s="231" customFormat="1" ht="13.35" customHeight="1">
      <c r="A79" s="369">
        <v>2013</v>
      </c>
      <c r="B79" s="369" t="s">
        <v>50</v>
      </c>
      <c r="C79" s="1303">
        <v>108471</v>
      </c>
      <c r="D79" s="1303"/>
      <c r="E79" s="1303"/>
      <c r="F79" s="1303"/>
      <c r="G79" s="1303"/>
      <c r="H79" s="1303"/>
      <c r="I79" s="1303"/>
      <c r="J79" s="1309"/>
      <c r="K79" s="1309"/>
      <c r="L79" s="1303">
        <v>118732</v>
      </c>
      <c r="M79" s="1303"/>
      <c r="N79" s="1303"/>
      <c r="O79" s="1303"/>
      <c r="P79" s="1303"/>
      <c r="Q79" s="1303"/>
      <c r="R79" s="1303"/>
      <c r="S79" s="1309"/>
      <c r="T79" s="1309"/>
      <c r="U79" s="1303">
        <v>1674</v>
      </c>
      <c r="V79" s="1303"/>
      <c r="W79" s="1303"/>
      <c r="X79" s="1303"/>
      <c r="Y79" s="1303"/>
      <c r="Z79" s="1303"/>
      <c r="AA79" s="1303"/>
      <c r="AB79" s="1303"/>
      <c r="AC79" s="1303"/>
      <c r="AD79" s="1309"/>
      <c r="AE79" s="1309"/>
      <c r="AF79" s="1306">
        <v>3395</v>
      </c>
      <c r="AG79" s="1306"/>
      <c r="AH79" s="1306"/>
      <c r="AI79" s="1306"/>
      <c r="AJ79" s="1306"/>
      <c r="AK79" s="1306"/>
      <c r="AL79" s="1306"/>
      <c r="AM79" s="1306"/>
      <c r="AN79" s="1306"/>
      <c r="AO79" s="1306"/>
      <c r="AP79" s="1309"/>
      <c r="AQ79" s="1309"/>
      <c r="AR79" s="1306">
        <v>2560</v>
      </c>
      <c r="AS79" s="1306"/>
      <c r="AT79" s="1306"/>
      <c r="AU79" s="1306"/>
      <c r="AV79" s="1306"/>
      <c r="AW79" s="1306"/>
      <c r="AX79" s="1306"/>
      <c r="AY79" s="1306"/>
      <c r="AZ79" s="1306"/>
      <c r="BA79" s="1306"/>
      <c r="BB79" s="1306"/>
      <c r="BC79" s="1306"/>
      <c r="BD79" s="1306">
        <v>4878</v>
      </c>
      <c r="BE79" s="1306"/>
      <c r="BF79" s="1306"/>
      <c r="BG79" s="1306"/>
      <c r="BH79" s="1306"/>
      <c r="BI79" s="1306"/>
      <c r="BJ79" s="1306"/>
      <c r="BK79" s="1306"/>
      <c r="BL79" s="1306"/>
      <c r="BM79" s="1306"/>
      <c r="BN79" s="1306"/>
      <c r="BO79" s="1306"/>
      <c r="BP79" s="1305">
        <v>7473</v>
      </c>
      <c r="BQ79" s="1305"/>
      <c r="BR79" s="1305"/>
      <c r="BS79" s="1305"/>
      <c r="BT79" s="1305"/>
      <c r="BU79" s="1305"/>
      <c r="BV79" s="1305"/>
      <c r="BW79" s="1305"/>
      <c r="BX79" s="1305"/>
      <c r="BY79" s="1305"/>
      <c r="BZ79" s="1305"/>
      <c r="CA79" s="1305"/>
      <c r="CB79" s="382"/>
      <c r="CC79" s="382"/>
    </row>
    <row r="80" spans="1:81" s="231" customFormat="1" ht="13.35" customHeight="1">
      <c r="A80" s="369"/>
      <c r="B80" s="369" t="s">
        <v>242</v>
      </c>
      <c r="C80" s="1303">
        <v>122767</v>
      </c>
      <c r="D80" s="1303"/>
      <c r="E80" s="1303"/>
      <c r="F80" s="1303"/>
      <c r="G80" s="1303"/>
      <c r="H80" s="1303"/>
      <c r="I80" s="1303"/>
      <c r="J80" s="1309"/>
      <c r="K80" s="1309"/>
      <c r="L80" s="1303">
        <v>89893</v>
      </c>
      <c r="M80" s="1303"/>
      <c r="N80" s="1303"/>
      <c r="O80" s="1303"/>
      <c r="P80" s="1303"/>
      <c r="Q80" s="1303"/>
      <c r="R80" s="1303"/>
      <c r="S80" s="1309"/>
      <c r="T80" s="1309"/>
      <c r="U80" s="1303">
        <v>1927</v>
      </c>
      <c r="V80" s="1303"/>
      <c r="W80" s="1303"/>
      <c r="X80" s="1303"/>
      <c r="Y80" s="1303"/>
      <c r="Z80" s="1303"/>
      <c r="AA80" s="1303"/>
      <c r="AB80" s="1303"/>
      <c r="AC80" s="1303"/>
      <c r="AD80" s="1309"/>
      <c r="AE80" s="1309"/>
      <c r="AF80" s="1306">
        <v>3339</v>
      </c>
      <c r="AG80" s="1306"/>
      <c r="AH80" s="1306"/>
      <c r="AI80" s="1306"/>
      <c r="AJ80" s="1306"/>
      <c r="AK80" s="1306"/>
      <c r="AL80" s="1306"/>
      <c r="AM80" s="1306"/>
      <c r="AN80" s="1306"/>
      <c r="AO80" s="1306"/>
      <c r="AP80" s="1309"/>
      <c r="AQ80" s="1309"/>
      <c r="AR80" s="1306">
        <v>2372</v>
      </c>
      <c r="AS80" s="1306"/>
      <c r="AT80" s="1306"/>
      <c r="AU80" s="1306"/>
      <c r="AV80" s="1306"/>
      <c r="AW80" s="1306"/>
      <c r="AX80" s="1306"/>
      <c r="AY80" s="1306"/>
      <c r="AZ80" s="1306"/>
      <c r="BA80" s="1306"/>
      <c r="BB80" s="1306"/>
      <c r="BC80" s="1306"/>
      <c r="BD80" s="1306">
        <v>4564</v>
      </c>
      <c r="BE80" s="1306"/>
      <c r="BF80" s="1306"/>
      <c r="BG80" s="1306"/>
      <c r="BH80" s="1306"/>
      <c r="BI80" s="1306"/>
      <c r="BJ80" s="1306"/>
      <c r="BK80" s="1306"/>
      <c r="BL80" s="1306"/>
      <c r="BM80" s="1306"/>
      <c r="BN80" s="1306"/>
      <c r="BO80" s="1306"/>
      <c r="BP80" s="1305">
        <v>7888</v>
      </c>
      <c r="BQ80" s="1305"/>
      <c r="BR80" s="1305"/>
      <c r="BS80" s="1305"/>
      <c r="BT80" s="1305"/>
      <c r="BU80" s="1305"/>
      <c r="BV80" s="1305"/>
      <c r="BW80" s="1305"/>
      <c r="BX80" s="1305"/>
      <c r="BY80" s="1305"/>
      <c r="BZ80" s="1305"/>
      <c r="CA80" s="1305"/>
      <c r="CB80" s="382"/>
      <c r="CC80" s="382"/>
    </row>
    <row r="81" spans="1:81" s="231" customFormat="1" ht="13.35" customHeight="1">
      <c r="A81" s="369"/>
      <c r="B81" s="369" t="s">
        <v>409</v>
      </c>
      <c r="C81" s="1303">
        <v>133850</v>
      </c>
      <c r="D81" s="1303"/>
      <c r="E81" s="1303"/>
      <c r="F81" s="1303"/>
      <c r="G81" s="1303"/>
      <c r="H81" s="1303"/>
      <c r="I81" s="1303"/>
      <c r="J81" s="1309"/>
      <c r="K81" s="1309"/>
      <c r="L81" s="1303">
        <v>81692</v>
      </c>
      <c r="M81" s="1303"/>
      <c r="N81" s="1303"/>
      <c r="O81" s="1303"/>
      <c r="P81" s="1303"/>
      <c r="Q81" s="1303"/>
      <c r="R81" s="1303"/>
      <c r="S81" s="1309"/>
      <c r="T81" s="1309"/>
      <c r="U81" s="1303">
        <v>1798</v>
      </c>
      <c r="V81" s="1303"/>
      <c r="W81" s="1303"/>
      <c r="X81" s="1303"/>
      <c r="Y81" s="1303"/>
      <c r="Z81" s="1303"/>
      <c r="AA81" s="1303"/>
      <c r="AB81" s="1303"/>
      <c r="AC81" s="1303"/>
      <c r="AD81" s="1309"/>
      <c r="AE81" s="1309"/>
      <c r="AF81" s="1306">
        <v>3406</v>
      </c>
      <c r="AG81" s="1306"/>
      <c r="AH81" s="1306"/>
      <c r="AI81" s="1306"/>
      <c r="AJ81" s="1306"/>
      <c r="AK81" s="1306"/>
      <c r="AL81" s="1306"/>
      <c r="AM81" s="1306"/>
      <c r="AN81" s="1306"/>
      <c r="AO81" s="1306"/>
      <c r="AP81" s="1309"/>
      <c r="AQ81" s="1309"/>
      <c r="AR81" s="1306">
        <v>2626</v>
      </c>
      <c r="AS81" s="1306"/>
      <c r="AT81" s="1306"/>
      <c r="AU81" s="1306"/>
      <c r="AV81" s="1306"/>
      <c r="AW81" s="1306"/>
      <c r="AX81" s="1306"/>
      <c r="AY81" s="1306"/>
      <c r="AZ81" s="1306"/>
      <c r="BA81" s="1306"/>
      <c r="BB81" s="1306"/>
      <c r="BC81" s="1306"/>
      <c r="BD81" s="1306">
        <v>3645</v>
      </c>
      <c r="BE81" s="1306"/>
      <c r="BF81" s="1306"/>
      <c r="BG81" s="1306"/>
      <c r="BH81" s="1306"/>
      <c r="BI81" s="1306"/>
      <c r="BJ81" s="1306"/>
      <c r="BK81" s="1306"/>
      <c r="BL81" s="1306"/>
      <c r="BM81" s="1306"/>
      <c r="BN81" s="1306"/>
      <c r="BO81" s="1306"/>
      <c r="BP81" s="1305">
        <v>7766</v>
      </c>
      <c r="BQ81" s="1305"/>
      <c r="BR81" s="1305"/>
      <c r="BS81" s="1305"/>
      <c r="BT81" s="1305"/>
      <c r="BU81" s="1305"/>
      <c r="BV81" s="1305"/>
      <c r="BW81" s="1305"/>
      <c r="BX81" s="1305"/>
      <c r="BY81" s="1305"/>
      <c r="BZ81" s="1305"/>
      <c r="CA81" s="1305"/>
      <c r="CB81" s="382"/>
      <c r="CC81" s="382"/>
    </row>
    <row r="82" spans="1:81" s="231" customFormat="1" ht="13.35" customHeight="1">
      <c r="A82" s="369"/>
      <c r="B82" s="369"/>
      <c r="C82" s="389"/>
      <c r="D82" s="389"/>
      <c r="E82" s="389"/>
      <c r="F82" s="389"/>
      <c r="G82" s="389"/>
      <c r="H82" s="389"/>
      <c r="I82" s="389"/>
      <c r="J82" s="385"/>
      <c r="K82" s="385"/>
      <c r="L82" s="389"/>
      <c r="M82" s="389"/>
      <c r="N82" s="389"/>
      <c r="O82" s="389"/>
      <c r="P82" s="389"/>
      <c r="Q82" s="389"/>
      <c r="R82" s="389"/>
      <c r="S82" s="385"/>
      <c r="T82" s="385"/>
      <c r="U82" s="389"/>
      <c r="V82" s="389"/>
      <c r="W82" s="389"/>
      <c r="X82" s="389"/>
      <c r="Y82" s="389"/>
      <c r="Z82" s="389"/>
      <c r="AA82" s="389"/>
      <c r="AB82" s="389"/>
      <c r="AC82" s="389"/>
      <c r="AD82" s="385"/>
      <c r="AE82" s="385"/>
      <c r="AF82" s="381"/>
      <c r="AG82" s="381"/>
      <c r="AH82" s="381"/>
      <c r="AI82" s="381"/>
      <c r="AJ82" s="381"/>
      <c r="AK82" s="381"/>
      <c r="AL82" s="381"/>
      <c r="AM82" s="381"/>
      <c r="AN82" s="381"/>
      <c r="AO82" s="381"/>
      <c r="AP82" s="385"/>
      <c r="AQ82" s="385"/>
      <c r="AR82" s="381"/>
      <c r="AS82" s="381"/>
      <c r="AT82" s="381"/>
      <c r="AU82" s="381"/>
      <c r="AV82" s="381"/>
      <c r="AW82" s="381"/>
      <c r="AX82" s="381"/>
      <c r="AY82" s="381"/>
      <c r="AZ82" s="381"/>
      <c r="BA82" s="381"/>
      <c r="BB82" s="381"/>
      <c r="BC82" s="381"/>
      <c r="BD82" s="381"/>
      <c r="BE82" s="381"/>
      <c r="BF82" s="381"/>
      <c r="BG82" s="381"/>
      <c r="BH82" s="381"/>
      <c r="BI82" s="381"/>
      <c r="BJ82" s="381"/>
      <c r="BK82" s="381"/>
      <c r="BL82" s="381"/>
      <c r="BM82" s="381"/>
      <c r="BN82" s="381"/>
      <c r="BO82" s="381"/>
      <c r="BP82" s="382"/>
      <c r="BQ82" s="382"/>
      <c r="BR82" s="382"/>
      <c r="BS82" s="382"/>
      <c r="BT82" s="382"/>
      <c r="BU82" s="382"/>
      <c r="BV82" s="382"/>
      <c r="BW82" s="382"/>
      <c r="BX82" s="382"/>
      <c r="BY82" s="382"/>
      <c r="BZ82" s="382"/>
      <c r="CA82" s="382"/>
      <c r="CB82" s="382"/>
      <c r="CC82" s="382"/>
    </row>
    <row r="83" spans="1:81" s="231" customFormat="1" ht="13.35" customHeight="1">
      <c r="A83" s="369">
        <v>2014</v>
      </c>
      <c r="B83" s="369" t="s">
        <v>410</v>
      </c>
      <c r="C83" s="1303">
        <v>92994</v>
      </c>
      <c r="D83" s="1303"/>
      <c r="E83" s="1303"/>
      <c r="F83" s="1303"/>
      <c r="G83" s="1303"/>
      <c r="H83" s="1303"/>
      <c r="I83" s="1303"/>
      <c r="J83" s="1309"/>
      <c r="K83" s="1309"/>
      <c r="L83" s="1303">
        <v>59871</v>
      </c>
      <c r="M83" s="1303"/>
      <c r="N83" s="1303"/>
      <c r="O83" s="1303"/>
      <c r="P83" s="1303"/>
      <c r="Q83" s="1303"/>
      <c r="R83" s="1303"/>
      <c r="S83" s="1309"/>
      <c r="T83" s="1309"/>
      <c r="U83" s="1303">
        <v>1674</v>
      </c>
      <c r="V83" s="1303"/>
      <c r="W83" s="1303"/>
      <c r="X83" s="1303"/>
      <c r="Y83" s="1303"/>
      <c r="Z83" s="1303"/>
      <c r="AA83" s="1303"/>
      <c r="AB83" s="1303"/>
      <c r="AC83" s="1303"/>
      <c r="AD83" s="1309"/>
      <c r="AE83" s="1309"/>
      <c r="AF83" s="1306">
        <v>3422</v>
      </c>
      <c r="AG83" s="1306"/>
      <c r="AH83" s="1306"/>
      <c r="AI83" s="1306"/>
      <c r="AJ83" s="1306"/>
      <c r="AK83" s="1306"/>
      <c r="AL83" s="1306"/>
      <c r="AM83" s="1306"/>
      <c r="AN83" s="1306"/>
      <c r="AO83" s="1306"/>
      <c r="AP83" s="1309"/>
      <c r="AQ83" s="1309"/>
      <c r="AR83" s="1306">
        <v>2501</v>
      </c>
      <c r="AS83" s="1306"/>
      <c r="AT83" s="1306"/>
      <c r="AU83" s="1306"/>
      <c r="AV83" s="1306"/>
      <c r="AW83" s="1306"/>
      <c r="AX83" s="1306"/>
      <c r="AY83" s="1306"/>
      <c r="AZ83" s="1306"/>
      <c r="BA83" s="1306"/>
      <c r="BB83" s="1306"/>
      <c r="BC83" s="1306"/>
      <c r="BD83" s="1306">
        <v>4386</v>
      </c>
      <c r="BE83" s="1306"/>
      <c r="BF83" s="1306"/>
      <c r="BG83" s="1306"/>
      <c r="BH83" s="1306"/>
      <c r="BI83" s="1306"/>
      <c r="BJ83" s="1306"/>
      <c r="BK83" s="1306"/>
      <c r="BL83" s="1306"/>
      <c r="BM83" s="1306"/>
      <c r="BN83" s="1306"/>
      <c r="BO83" s="1306"/>
      <c r="BP83" s="1305">
        <v>6580</v>
      </c>
      <c r="BQ83" s="1305"/>
      <c r="BR83" s="1305"/>
      <c r="BS83" s="1305"/>
      <c r="BT83" s="1305"/>
      <c r="BU83" s="1305"/>
      <c r="BV83" s="1305"/>
      <c r="BW83" s="1305"/>
      <c r="BX83" s="1305"/>
      <c r="BY83" s="1305"/>
      <c r="BZ83" s="1305"/>
      <c r="CA83" s="1305"/>
      <c r="CB83" s="382"/>
      <c r="CC83" s="382"/>
    </row>
    <row r="84" spans="1:81" s="231" customFormat="1" ht="13.35" customHeight="1">
      <c r="A84" s="369"/>
      <c r="B84" s="369" t="s">
        <v>50</v>
      </c>
      <c r="C84" s="1303">
        <v>102446</v>
      </c>
      <c r="D84" s="1303"/>
      <c r="E84" s="1303"/>
      <c r="F84" s="1303"/>
      <c r="G84" s="1303"/>
      <c r="H84" s="1303"/>
      <c r="I84" s="1303"/>
      <c r="J84" s="1309"/>
      <c r="K84" s="1309"/>
      <c r="L84" s="1303">
        <v>72185</v>
      </c>
      <c r="M84" s="1303"/>
      <c r="N84" s="1303"/>
      <c r="O84" s="1303"/>
      <c r="P84" s="1303"/>
      <c r="Q84" s="1303"/>
      <c r="R84" s="1303"/>
      <c r="S84" s="1309"/>
      <c r="T84" s="1309"/>
      <c r="U84" s="1303">
        <v>1739</v>
      </c>
      <c r="V84" s="1303"/>
      <c r="W84" s="1303"/>
      <c r="X84" s="1303"/>
      <c r="Y84" s="1303"/>
      <c r="Z84" s="1303"/>
      <c r="AA84" s="1303"/>
      <c r="AB84" s="1303"/>
      <c r="AC84" s="1303"/>
      <c r="AD84" s="1309"/>
      <c r="AE84" s="1309"/>
      <c r="AF84" s="1306">
        <v>3396</v>
      </c>
      <c r="AG84" s="1306"/>
      <c r="AH84" s="1306"/>
      <c r="AI84" s="1306"/>
      <c r="AJ84" s="1306"/>
      <c r="AK84" s="1306"/>
      <c r="AL84" s="1306"/>
      <c r="AM84" s="1306"/>
      <c r="AN84" s="1306"/>
      <c r="AO84" s="1306"/>
      <c r="AP84" s="1309"/>
      <c r="AQ84" s="1309"/>
      <c r="AR84" s="1306">
        <v>1861</v>
      </c>
      <c r="AS84" s="1306"/>
      <c r="AT84" s="1306"/>
      <c r="AU84" s="1306"/>
      <c r="AV84" s="1306"/>
      <c r="AW84" s="1306"/>
      <c r="AX84" s="1306"/>
      <c r="AY84" s="1306"/>
      <c r="AZ84" s="1306"/>
      <c r="BA84" s="1306"/>
      <c r="BB84" s="1306"/>
      <c r="BC84" s="1306"/>
      <c r="BD84" s="1306">
        <v>4422</v>
      </c>
      <c r="BE84" s="1306"/>
      <c r="BF84" s="1306"/>
      <c r="BG84" s="1306"/>
      <c r="BH84" s="1306"/>
      <c r="BI84" s="1306"/>
      <c r="BJ84" s="1306"/>
      <c r="BK84" s="1306"/>
      <c r="BL84" s="1306"/>
      <c r="BM84" s="1306"/>
      <c r="BN84" s="1306"/>
      <c r="BO84" s="1306"/>
      <c r="BP84" s="1305">
        <v>7522</v>
      </c>
      <c r="BQ84" s="1305"/>
      <c r="BR84" s="1305"/>
      <c r="BS84" s="1305"/>
      <c r="BT84" s="1305"/>
      <c r="BU84" s="1305"/>
      <c r="BV84" s="1305"/>
      <c r="BW84" s="1305"/>
      <c r="BX84" s="1305"/>
      <c r="BY84" s="1305"/>
      <c r="BZ84" s="1305"/>
      <c r="CA84" s="1305"/>
      <c r="CB84" s="382"/>
      <c r="CC84" s="382"/>
    </row>
    <row r="85" spans="1:81" s="231" customFormat="1" ht="13.35" customHeight="1">
      <c r="A85" s="369"/>
      <c r="B85" s="369" t="s">
        <v>242</v>
      </c>
      <c r="C85" s="1303">
        <v>114634</v>
      </c>
      <c r="D85" s="1303"/>
      <c r="E85" s="1303"/>
      <c r="F85" s="1303"/>
      <c r="G85" s="1303"/>
      <c r="H85" s="1303"/>
      <c r="I85" s="1303"/>
      <c r="J85" s="1309"/>
      <c r="K85" s="1309"/>
      <c r="L85" s="1303">
        <v>84684</v>
      </c>
      <c r="M85" s="1303"/>
      <c r="N85" s="1303"/>
      <c r="O85" s="1303"/>
      <c r="P85" s="1303"/>
      <c r="Q85" s="1303"/>
      <c r="R85" s="1303"/>
      <c r="S85" s="1309"/>
      <c r="T85" s="1309"/>
      <c r="U85" s="1303">
        <v>1841</v>
      </c>
      <c r="V85" s="1303"/>
      <c r="W85" s="1303"/>
      <c r="X85" s="1303"/>
      <c r="Y85" s="1303"/>
      <c r="Z85" s="1303"/>
      <c r="AA85" s="1303"/>
      <c r="AB85" s="1303"/>
      <c r="AC85" s="1303"/>
      <c r="AD85" s="1309"/>
      <c r="AE85" s="1309"/>
      <c r="AF85" s="1306">
        <v>3428</v>
      </c>
      <c r="AG85" s="1306"/>
      <c r="AH85" s="1306"/>
      <c r="AI85" s="1306"/>
      <c r="AJ85" s="1306"/>
      <c r="AK85" s="1306"/>
      <c r="AL85" s="1306"/>
      <c r="AM85" s="1306"/>
      <c r="AN85" s="1306"/>
      <c r="AO85" s="1306"/>
      <c r="AP85" s="1309"/>
      <c r="AQ85" s="1309"/>
      <c r="AR85" s="1306">
        <v>1835</v>
      </c>
      <c r="AS85" s="1306"/>
      <c r="AT85" s="1306"/>
      <c r="AU85" s="1306"/>
      <c r="AV85" s="1306"/>
      <c r="AW85" s="1306"/>
      <c r="AX85" s="1306"/>
      <c r="AY85" s="1306"/>
      <c r="AZ85" s="1306"/>
      <c r="BA85" s="1306"/>
      <c r="BB85" s="1306"/>
      <c r="BC85" s="1306"/>
      <c r="BD85" s="1306">
        <v>4845</v>
      </c>
      <c r="BE85" s="1306"/>
      <c r="BF85" s="1306"/>
      <c r="BG85" s="1306"/>
      <c r="BH85" s="1306"/>
      <c r="BI85" s="1306"/>
      <c r="BJ85" s="1306"/>
      <c r="BK85" s="1306"/>
      <c r="BL85" s="1306"/>
      <c r="BM85" s="1306"/>
      <c r="BN85" s="1306"/>
      <c r="BO85" s="1306"/>
      <c r="BP85" s="1305">
        <v>7499</v>
      </c>
      <c r="BQ85" s="1305"/>
      <c r="BR85" s="1305"/>
      <c r="BS85" s="1305"/>
      <c r="BT85" s="1305"/>
      <c r="BU85" s="1305"/>
      <c r="BV85" s="1305"/>
      <c r="BW85" s="1305"/>
      <c r="BX85" s="1305"/>
      <c r="BY85" s="1305"/>
      <c r="BZ85" s="1305"/>
      <c r="CA85" s="1305"/>
      <c r="CB85" s="382"/>
      <c r="CC85" s="382"/>
    </row>
    <row r="86" spans="1:81" s="231" customFormat="1" ht="13.35" customHeight="1">
      <c r="A86" s="369"/>
      <c r="B86" s="369" t="s">
        <v>409</v>
      </c>
      <c r="C86" s="1303">
        <v>130505</v>
      </c>
      <c r="D86" s="1303"/>
      <c r="E86" s="1303"/>
      <c r="F86" s="1303"/>
      <c r="G86" s="1303"/>
      <c r="H86" s="1303"/>
      <c r="I86" s="1303"/>
      <c r="J86" s="1309"/>
      <c r="K86" s="1309"/>
      <c r="L86" s="1303">
        <v>78531</v>
      </c>
      <c r="M86" s="1303"/>
      <c r="N86" s="1303"/>
      <c r="O86" s="1303"/>
      <c r="P86" s="1303"/>
      <c r="Q86" s="1303"/>
      <c r="R86" s="1303"/>
      <c r="S86" s="1309"/>
      <c r="T86" s="1309"/>
      <c r="U86" s="1303">
        <v>1741</v>
      </c>
      <c r="V86" s="1303"/>
      <c r="W86" s="1303"/>
      <c r="X86" s="1303"/>
      <c r="Y86" s="1303"/>
      <c r="Z86" s="1303"/>
      <c r="AA86" s="1303"/>
      <c r="AB86" s="1303"/>
      <c r="AC86" s="1303"/>
      <c r="AD86" s="1309"/>
      <c r="AE86" s="1309"/>
      <c r="AF86" s="1306">
        <v>3343</v>
      </c>
      <c r="AG86" s="1306"/>
      <c r="AH86" s="1306"/>
      <c r="AI86" s="1306"/>
      <c r="AJ86" s="1306"/>
      <c r="AK86" s="1306"/>
      <c r="AL86" s="1306"/>
      <c r="AM86" s="1306"/>
      <c r="AN86" s="1306"/>
      <c r="AO86" s="1306"/>
      <c r="AP86" s="1309"/>
      <c r="AQ86" s="1309"/>
      <c r="AR86" s="1306">
        <v>1781</v>
      </c>
      <c r="AS86" s="1306"/>
      <c r="AT86" s="1306"/>
      <c r="AU86" s="1306"/>
      <c r="AV86" s="1306"/>
      <c r="AW86" s="1306"/>
      <c r="AX86" s="1306"/>
      <c r="AY86" s="1306"/>
      <c r="AZ86" s="1306"/>
      <c r="BA86" s="1306"/>
      <c r="BB86" s="1306"/>
      <c r="BC86" s="1306"/>
      <c r="BD86" s="1306">
        <v>4400</v>
      </c>
      <c r="BE86" s="1306"/>
      <c r="BF86" s="1306"/>
      <c r="BG86" s="1306"/>
      <c r="BH86" s="1306"/>
      <c r="BI86" s="1306"/>
      <c r="BJ86" s="1306"/>
      <c r="BK86" s="1306"/>
      <c r="BL86" s="1306"/>
      <c r="BM86" s="1306"/>
      <c r="BN86" s="1306"/>
      <c r="BO86" s="1306"/>
      <c r="BP86" s="1305">
        <v>7139</v>
      </c>
      <c r="BQ86" s="1305"/>
      <c r="BR86" s="1305"/>
      <c r="BS86" s="1305"/>
      <c r="BT86" s="1305"/>
      <c r="BU86" s="1305"/>
      <c r="BV86" s="1305"/>
      <c r="BW86" s="1305"/>
      <c r="BX86" s="1305"/>
      <c r="BY86" s="1305"/>
      <c r="BZ86" s="1305"/>
      <c r="CA86" s="1305"/>
      <c r="CB86" s="382"/>
      <c r="CC86" s="382"/>
    </row>
    <row r="87" spans="1:81" s="231" customFormat="1" ht="13.35" customHeight="1">
      <c r="A87" s="369"/>
      <c r="B87" s="369"/>
      <c r="C87" s="389"/>
      <c r="D87" s="389"/>
      <c r="E87" s="389"/>
      <c r="F87" s="389"/>
      <c r="G87" s="389"/>
      <c r="H87" s="389"/>
      <c r="I87" s="389"/>
      <c r="J87" s="385"/>
      <c r="K87" s="385"/>
      <c r="L87" s="389"/>
      <c r="M87" s="389"/>
      <c r="N87" s="389"/>
      <c r="O87" s="389"/>
      <c r="P87" s="389"/>
      <c r="Q87" s="389"/>
      <c r="R87" s="389"/>
      <c r="S87" s="385"/>
      <c r="T87" s="385"/>
      <c r="U87" s="389"/>
      <c r="V87" s="389"/>
      <c r="W87" s="389"/>
      <c r="X87" s="389"/>
      <c r="Y87" s="389"/>
      <c r="Z87" s="389"/>
      <c r="AA87" s="389"/>
      <c r="AB87" s="389"/>
      <c r="AC87" s="389"/>
      <c r="AD87" s="385"/>
      <c r="AE87" s="385"/>
      <c r="AF87" s="381"/>
      <c r="AG87" s="381"/>
      <c r="AH87" s="381"/>
      <c r="AI87" s="381"/>
      <c r="AJ87" s="381"/>
      <c r="AK87" s="381"/>
      <c r="AL87" s="381"/>
      <c r="AM87" s="381"/>
      <c r="AN87" s="381"/>
      <c r="AO87" s="381"/>
      <c r="AP87" s="385"/>
      <c r="AQ87" s="385"/>
      <c r="AR87" s="381"/>
      <c r="AS87" s="381"/>
      <c r="AT87" s="381"/>
      <c r="AU87" s="381"/>
      <c r="AV87" s="381"/>
      <c r="AW87" s="381"/>
      <c r="AX87" s="381"/>
      <c r="AY87" s="381"/>
      <c r="AZ87" s="381"/>
      <c r="BA87" s="381"/>
      <c r="BB87" s="381"/>
      <c r="BC87" s="381"/>
      <c r="BD87" s="381"/>
      <c r="BE87" s="381"/>
      <c r="BF87" s="381"/>
      <c r="BG87" s="381"/>
      <c r="BH87" s="381"/>
      <c r="BI87" s="381"/>
      <c r="BJ87" s="381"/>
      <c r="BK87" s="381"/>
      <c r="BL87" s="381"/>
      <c r="BM87" s="381"/>
      <c r="BN87" s="381"/>
      <c r="BO87" s="381"/>
      <c r="BP87" s="382"/>
      <c r="BQ87" s="382"/>
      <c r="BR87" s="382"/>
      <c r="BS87" s="382"/>
      <c r="BT87" s="382"/>
      <c r="BU87" s="382"/>
      <c r="BV87" s="382"/>
      <c r="BW87" s="382"/>
      <c r="BX87" s="382"/>
      <c r="BY87" s="382"/>
      <c r="BZ87" s="382"/>
      <c r="CA87" s="382"/>
      <c r="CB87" s="382"/>
      <c r="CC87" s="382"/>
    </row>
    <row r="88" spans="1:81" s="231" customFormat="1" ht="13.35" customHeight="1">
      <c r="A88" s="369">
        <v>2015</v>
      </c>
      <c r="B88" s="369" t="s">
        <v>410</v>
      </c>
      <c r="C88" s="1303">
        <v>108305</v>
      </c>
      <c r="D88" s="1303"/>
      <c r="E88" s="1303"/>
      <c r="F88" s="1303"/>
      <c r="G88" s="1303"/>
      <c r="H88" s="1303"/>
      <c r="I88" s="1303"/>
      <c r="J88" s="1309"/>
      <c r="K88" s="1309"/>
      <c r="L88" s="1303">
        <v>56986</v>
      </c>
      <c r="M88" s="1303"/>
      <c r="N88" s="1303"/>
      <c r="O88" s="1303"/>
      <c r="P88" s="1303"/>
      <c r="Q88" s="1303"/>
      <c r="R88" s="1303"/>
      <c r="S88" s="1309"/>
      <c r="T88" s="1309"/>
      <c r="U88" s="1303">
        <v>1515</v>
      </c>
      <c r="V88" s="1303"/>
      <c r="W88" s="1303"/>
      <c r="X88" s="1303"/>
      <c r="Y88" s="1303"/>
      <c r="Z88" s="1303"/>
      <c r="AA88" s="1303"/>
      <c r="AB88" s="1303"/>
      <c r="AC88" s="1303"/>
      <c r="AD88" s="1309"/>
      <c r="AE88" s="1309"/>
      <c r="AF88" s="1306">
        <v>3461</v>
      </c>
      <c r="AG88" s="1306"/>
      <c r="AH88" s="1306"/>
      <c r="AI88" s="1306"/>
      <c r="AJ88" s="1306"/>
      <c r="AK88" s="1306"/>
      <c r="AL88" s="1306"/>
      <c r="AM88" s="1306"/>
      <c r="AN88" s="1306"/>
      <c r="AO88" s="1306"/>
      <c r="AP88" s="1309"/>
      <c r="AQ88" s="1309"/>
      <c r="AR88" s="1306">
        <v>1737</v>
      </c>
      <c r="AS88" s="1306"/>
      <c r="AT88" s="1306"/>
      <c r="AU88" s="1306"/>
      <c r="AV88" s="1306"/>
      <c r="AW88" s="1306"/>
      <c r="AX88" s="1306"/>
      <c r="AY88" s="1306"/>
      <c r="AZ88" s="1306"/>
      <c r="BA88" s="1306"/>
      <c r="BB88" s="1306"/>
      <c r="BC88" s="1306"/>
      <c r="BD88" s="1306">
        <v>4687</v>
      </c>
      <c r="BE88" s="1306"/>
      <c r="BF88" s="1306"/>
      <c r="BG88" s="1306"/>
      <c r="BH88" s="1306"/>
      <c r="BI88" s="1306"/>
      <c r="BJ88" s="1306"/>
      <c r="BK88" s="1306"/>
      <c r="BL88" s="1306"/>
      <c r="BM88" s="1306"/>
      <c r="BN88" s="1306"/>
      <c r="BO88" s="1306"/>
      <c r="BP88" s="1305">
        <v>5595</v>
      </c>
      <c r="BQ88" s="1305"/>
      <c r="BR88" s="1305"/>
      <c r="BS88" s="1305"/>
      <c r="BT88" s="1305"/>
      <c r="BU88" s="1305"/>
      <c r="BV88" s="1305"/>
      <c r="BW88" s="1305"/>
      <c r="BX88" s="1305"/>
      <c r="BY88" s="1305"/>
      <c r="BZ88" s="1305"/>
      <c r="CA88" s="1305"/>
      <c r="CB88" s="382"/>
      <c r="CC88" s="382"/>
    </row>
    <row r="89" spans="1:81" s="231" customFormat="1" ht="13.35" customHeight="1">
      <c r="A89" s="369"/>
      <c r="B89" s="369" t="s">
        <v>50</v>
      </c>
      <c r="C89" s="1303">
        <v>97916</v>
      </c>
      <c r="D89" s="1303"/>
      <c r="E89" s="1303"/>
      <c r="F89" s="1303"/>
      <c r="G89" s="1303"/>
      <c r="H89" s="1303"/>
      <c r="I89" s="1303"/>
      <c r="J89" s="1309"/>
      <c r="K89" s="1309"/>
      <c r="L89" s="1303">
        <v>74936</v>
      </c>
      <c r="M89" s="1303"/>
      <c r="N89" s="1303"/>
      <c r="O89" s="1303"/>
      <c r="P89" s="1303"/>
      <c r="Q89" s="1303"/>
      <c r="R89" s="1303"/>
      <c r="S89" s="1309"/>
      <c r="T89" s="1309"/>
      <c r="U89" s="1303">
        <v>1738</v>
      </c>
      <c r="V89" s="1303"/>
      <c r="W89" s="1303"/>
      <c r="X89" s="1303"/>
      <c r="Y89" s="1303"/>
      <c r="Z89" s="1303"/>
      <c r="AA89" s="1303"/>
      <c r="AB89" s="1303"/>
      <c r="AC89" s="1303"/>
      <c r="AD89" s="1309"/>
      <c r="AE89" s="1309"/>
      <c r="AF89" s="1306">
        <v>3395</v>
      </c>
      <c r="AG89" s="1306"/>
      <c r="AH89" s="1306"/>
      <c r="AI89" s="1306"/>
      <c r="AJ89" s="1306"/>
      <c r="AK89" s="1306"/>
      <c r="AL89" s="1306"/>
      <c r="AM89" s="1306"/>
      <c r="AN89" s="1306"/>
      <c r="AO89" s="1306"/>
      <c r="AP89" s="1309"/>
      <c r="AQ89" s="1309"/>
      <c r="AR89" s="1306">
        <v>1997</v>
      </c>
      <c r="AS89" s="1306"/>
      <c r="AT89" s="1306"/>
      <c r="AU89" s="1306"/>
      <c r="AV89" s="1306"/>
      <c r="AW89" s="1306"/>
      <c r="AX89" s="1306"/>
      <c r="AY89" s="1306"/>
      <c r="AZ89" s="1306"/>
      <c r="BA89" s="1306"/>
      <c r="BB89" s="1306"/>
      <c r="BC89" s="1306"/>
      <c r="BD89" s="1306">
        <v>4950</v>
      </c>
      <c r="BE89" s="1306"/>
      <c r="BF89" s="1306"/>
      <c r="BG89" s="1306"/>
      <c r="BH89" s="1306"/>
      <c r="BI89" s="1306"/>
      <c r="BJ89" s="1306"/>
      <c r="BK89" s="1306"/>
      <c r="BL89" s="1306"/>
      <c r="BM89" s="1306"/>
      <c r="BN89" s="1306"/>
      <c r="BO89" s="1306"/>
      <c r="BP89" s="1305">
        <v>8055</v>
      </c>
      <c r="BQ89" s="1305"/>
      <c r="BR89" s="1305"/>
      <c r="BS89" s="1305"/>
      <c r="BT89" s="1305"/>
      <c r="BU89" s="1305"/>
      <c r="BV89" s="1305"/>
      <c r="BW89" s="1305"/>
      <c r="BX89" s="1305"/>
      <c r="BY89" s="1305"/>
      <c r="BZ89" s="1305"/>
      <c r="CA89" s="1305"/>
      <c r="CB89" s="382"/>
      <c r="CC89" s="382"/>
    </row>
    <row r="90" spans="1:81" s="231" customFormat="1" ht="13.35" customHeight="1">
      <c r="A90" s="369"/>
      <c r="B90" s="369" t="s">
        <v>242</v>
      </c>
      <c r="C90" s="1303">
        <v>103069</v>
      </c>
      <c r="D90" s="1303"/>
      <c r="E90" s="1303"/>
      <c r="F90" s="1303"/>
      <c r="G90" s="1303"/>
      <c r="H90" s="1303"/>
      <c r="I90" s="1303"/>
      <c r="J90" s="1309"/>
      <c r="K90" s="1309"/>
      <c r="L90" s="1303">
        <v>87937</v>
      </c>
      <c r="M90" s="1303"/>
      <c r="N90" s="1303"/>
      <c r="O90" s="1303"/>
      <c r="P90" s="1303"/>
      <c r="Q90" s="1303"/>
      <c r="R90" s="1303"/>
      <c r="S90" s="1309"/>
      <c r="T90" s="1309"/>
      <c r="U90" s="1303">
        <v>1875</v>
      </c>
      <c r="V90" s="1303"/>
      <c r="W90" s="1303"/>
      <c r="X90" s="1303"/>
      <c r="Y90" s="1303"/>
      <c r="Z90" s="1303"/>
      <c r="AA90" s="1303"/>
      <c r="AB90" s="1303"/>
      <c r="AC90" s="1303"/>
      <c r="AD90" s="1309"/>
      <c r="AE90" s="1309"/>
      <c r="AF90" s="1306">
        <v>3433</v>
      </c>
      <c r="AG90" s="1306"/>
      <c r="AH90" s="1306"/>
      <c r="AI90" s="1306"/>
      <c r="AJ90" s="1306"/>
      <c r="AK90" s="1306"/>
      <c r="AL90" s="1306"/>
      <c r="AM90" s="1306"/>
      <c r="AN90" s="1306"/>
      <c r="AO90" s="1306"/>
      <c r="AP90" s="1309"/>
      <c r="AQ90" s="1309"/>
      <c r="AR90" s="1306">
        <v>1760</v>
      </c>
      <c r="AS90" s="1306"/>
      <c r="AT90" s="1306"/>
      <c r="AU90" s="1306"/>
      <c r="AV90" s="1306"/>
      <c r="AW90" s="1306"/>
      <c r="AX90" s="1306"/>
      <c r="AY90" s="1306"/>
      <c r="AZ90" s="1306"/>
      <c r="BA90" s="1306"/>
      <c r="BB90" s="1306"/>
      <c r="BC90" s="1306"/>
      <c r="BD90" s="1306">
        <v>5232</v>
      </c>
      <c r="BE90" s="1306"/>
      <c r="BF90" s="1306"/>
      <c r="BG90" s="1306"/>
      <c r="BH90" s="1306"/>
      <c r="BI90" s="1306"/>
      <c r="BJ90" s="1306"/>
      <c r="BK90" s="1306"/>
      <c r="BL90" s="1306"/>
      <c r="BM90" s="1306"/>
      <c r="BN90" s="1306"/>
      <c r="BO90" s="1306"/>
      <c r="BP90" s="1305">
        <v>8242</v>
      </c>
      <c r="BQ90" s="1305"/>
      <c r="BR90" s="1305"/>
      <c r="BS90" s="1305"/>
      <c r="BT90" s="1305"/>
      <c r="BU90" s="1305"/>
      <c r="BV90" s="1305"/>
      <c r="BW90" s="1305"/>
      <c r="BX90" s="1305"/>
      <c r="BY90" s="1305"/>
      <c r="BZ90" s="1305"/>
      <c r="CA90" s="1305"/>
      <c r="CB90" s="382"/>
      <c r="CC90" s="382"/>
    </row>
    <row r="91" spans="1:81" s="231" customFormat="1" ht="13.35" customHeight="1">
      <c r="A91" s="369"/>
      <c r="B91" s="369" t="s">
        <v>409</v>
      </c>
      <c r="C91" s="1303">
        <v>121453</v>
      </c>
      <c r="D91" s="1303"/>
      <c r="E91" s="1303"/>
      <c r="F91" s="1303"/>
      <c r="G91" s="1303"/>
      <c r="H91" s="1303"/>
      <c r="I91" s="1303"/>
      <c r="J91" s="1309"/>
      <c r="K91" s="1309"/>
      <c r="L91" s="1303">
        <v>77989</v>
      </c>
      <c r="M91" s="1303"/>
      <c r="N91" s="1303"/>
      <c r="O91" s="1303"/>
      <c r="P91" s="1303"/>
      <c r="Q91" s="1303"/>
      <c r="R91" s="1303"/>
      <c r="S91" s="1309"/>
      <c r="T91" s="1309"/>
      <c r="U91" s="1303">
        <v>1777</v>
      </c>
      <c r="V91" s="1303"/>
      <c r="W91" s="1303"/>
      <c r="X91" s="1303"/>
      <c r="Y91" s="1303"/>
      <c r="Z91" s="1303"/>
      <c r="AA91" s="1303"/>
      <c r="AB91" s="1303"/>
      <c r="AC91" s="1303"/>
      <c r="AD91" s="1309"/>
      <c r="AE91" s="1309"/>
      <c r="AF91" s="1306">
        <v>3485</v>
      </c>
      <c r="AG91" s="1306"/>
      <c r="AH91" s="1306"/>
      <c r="AI91" s="1306"/>
      <c r="AJ91" s="1306"/>
      <c r="AK91" s="1306"/>
      <c r="AL91" s="1306"/>
      <c r="AM91" s="1306"/>
      <c r="AN91" s="1306"/>
      <c r="AO91" s="1306"/>
      <c r="AP91" s="1309"/>
      <c r="AQ91" s="1309"/>
      <c r="AR91" s="1306">
        <v>1912</v>
      </c>
      <c r="AS91" s="1306"/>
      <c r="AT91" s="1306"/>
      <c r="AU91" s="1306"/>
      <c r="AV91" s="1306"/>
      <c r="AW91" s="1306"/>
      <c r="AX91" s="1306"/>
      <c r="AY91" s="1306"/>
      <c r="AZ91" s="1306"/>
      <c r="BA91" s="1306"/>
      <c r="BB91" s="1306"/>
      <c r="BC91" s="1306"/>
      <c r="BD91" s="1306">
        <v>4843</v>
      </c>
      <c r="BE91" s="1306"/>
      <c r="BF91" s="1306"/>
      <c r="BG91" s="1306"/>
      <c r="BH91" s="1306"/>
      <c r="BI91" s="1306"/>
      <c r="BJ91" s="1306"/>
      <c r="BK91" s="1306"/>
      <c r="BL91" s="1306"/>
      <c r="BM91" s="1306"/>
      <c r="BN91" s="1306"/>
      <c r="BO91" s="1306"/>
      <c r="BP91" s="1305">
        <v>7669</v>
      </c>
      <c r="BQ91" s="1305"/>
      <c r="BR91" s="1305"/>
      <c r="BS91" s="1305"/>
      <c r="BT91" s="1305"/>
      <c r="BU91" s="1305"/>
      <c r="BV91" s="1305"/>
      <c r="BW91" s="1305"/>
      <c r="BX91" s="1305"/>
      <c r="BY91" s="1305"/>
      <c r="BZ91" s="1305"/>
      <c r="CA91" s="1305"/>
      <c r="CB91" s="382"/>
      <c r="CC91" s="382"/>
    </row>
    <row r="92" spans="1:81" s="231" customFormat="1" ht="13.35" customHeight="1">
      <c r="A92" s="369"/>
      <c r="B92" s="369"/>
      <c r="C92" s="389"/>
      <c r="D92" s="389"/>
      <c r="E92" s="389"/>
      <c r="F92" s="389"/>
      <c r="G92" s="389"/>
      <c r="H92" s="389"/>
      <c r="I92" s="389"/>
      <c r="J92" s="385"/>
      <c r="K92" s="385"/>
      <c r="L92" s="389"/>
      <c r="M92" s="389"/>
      <c r="N92" s="389"/>
      <c r="O92" s="389"/>
      <c r="P92" s="389"/>
      <c r="Q92" s="389"/>
      <c r="R92" s="389"/>
      <c r="S92" s="385"/>
      <c r="T92" s="385"/>
      <c r="U92" s="389"/>
      <c r="V92" s="389"/>
      <c r="W92" s="389"/>
      <c r="X92" s="389"/>
      <c r="Y92" s="389"/>
      <c r="Z92" s="389"/>
      <c r="AA92" s="389"/>
      <c r="AB92" s="389"/>
      <c r="AC92" s="389"/>
      <c r="AD92" s="385"/>
      <c r="AE92" s="385"/>
      <c r="AF92" s="381"/>
      <c r="AG92" s="381"/>
      <c r="AH92" s="381"/>
      <c r="AI92" s="381"/>
      <c r="AJ92" s="381"/>
      <c r="AK92" s="381"/>
      <c r="AL92" s="381"/>
      <c r="AM92" s="381"/>
      <c r="AN92" s="381"/>
      <c r="AO92" s="381"/>
      <c r="AP92" s="385"/>
      <c r="AQ92" s="385"/>
      <c r="AR92" s="381"/>
      <c r="AS92" s="381"/>
      <c r="AT92" s="381"/>
      <c r="AU92" s="381"/>
      <c r="AV92" s="381"/>
      <c r="AW92" s="381"/>
      <c r="AX92" s="381"/>
      <c r="AY92" s="381"/>
      <c r="AZ92" s="381"/>
      <c r="BA92" s="381"/>
      <c r="BB92" s="381"/>
      <c r="BC92" s="381"/>
      <c r="BD92" s="381"/>
      <c r="BE92" s="381"/>
      <c r="BF92" s="381"/>
      <c r="BG92" s="381"/>
      <c r="BH92" s="381"/>
      <c r="BI92" s="381"/>
      <c r="BJ92" s="381"/>
      <c r="BK92" s="381"/>
      <c r="BL92" s="381"/>
      <c r="BM92" s="381"/>
      <c r="BN92" s="381"/>
      <c r="BO92" s="381"/>
      <c r="BP92" s="382"/>
      <c r="BQ92" s="382"/>
      <c r="BR92" s="382"/>
      <c r="BS92" s="382"/>
      <c r="BT92" s="382"/>
      <c r="BU92" s="382"/>
      <c r="BV92" s="382"/>
      <c r="BW92" s="382"/>
      <c r="BX92" s="382"/>
      <c r="BY92" s="382"/>
      <c r="BZ92" s="382"/>
      <c r="CA92" s="382"/>
      <c r="CB92" s="382"/>
      <c r="CC92" s="382"/>
    </row>
    <row r="93" spans="1:81" s="231" customFormat="1" ht="13.35" customHeight="1">
      <c r="A93" s="369">
        <v>2016</v>
      </c>
      <c r="B93" s="369" t="s">
        <v>410</v>
      </c>
      <c r="C93" s="1303" t="s">
        <v>1319</v>
      </c>
      <c r="D93" s="1303"/>
      <c r="E93" s="1303"/>
      <c r="F93" s="1303"/>
      <c r="G93" s="1303"/>
      <c r="H93" s="1303"/>
      <c r="I93" s="1303"/>
      <c r="J93" s="1309"/>
      <c r="K93" s="1309"/>
      <c r="L93" s="1303" t="s">
        <v>1612</v>
      </c>
      <c r="M93" s="1303"/>
      <c r="N93" s="1303"/>
      <c r="O93" s="1303"/>
      <c r="P93" s="1303"/>
      <c r="Q93" s="1303"/>
      <c r="R93" s="1303"/>
      <c r="S93" s="1309"/>
      <c r="T93" s="1309"/>
      <c r="U93" s="1303">
        <v>2836</v>
      </c>
      <c r="V93" s="1303"/>
      <c r="W93" s="1303"/>
      <c r="X93" s="1303"/>
      <c r="Y93" s="1303"/>
      <c r="Z93" s="1303"/>
      <c r="AA93" s="1303"/>
      <c r="AB93" s="1303"/>
      <c r="AC93" s="1303"/>
      <c r="AD93" s="1309"/>
      <c r="AE93" s="1309"/>
      <c r="AF93" s="1306">
        <v>3592</v>
      </c>
      <c r="AG93" s="1306"/>
      <c r="AH93" s="1306"/>
      <c r="AI93" s="1306"/>
      <c r="AJ93" s="1306"/>
      <c r="AK93" s="1306"/>
      <c r="AL93" s="1306"/>
      <c r="AM93" s="1306"/>
      <c r="AN93" s="1306"/>
      <c r="AO93" s="1306"/>
      <c r="AP93" s="1309"/>
      <c r="AQ93" s="1309"/>
      <c r="AR93" s="1306">
        <v>1953</v>
      </c>
      <c r="AS93" s="1306"/>
      <c r="AT93" s="1306"/>
      <c r="AU93" s="1306"/>
      <c r="AV93" s="1306"/>
      <c r="AW93" s="1306"/>
      <c r="AX93" s="1306"/>
      <c r="AY93" s="1306"/>
      <c r="AZ93" s="1306"/>
      <c r="BA93" s="1306"/>
      <c r="BB93" s="1306"/>
      <c r="BC93" s="1306"/>
      <c r="BD93" s="1306">
        <v>4462</v>
      </c>
      <c r="BE93" s="1306"/>
      <c r="BF93" s="1306"/>
      <c r="BG93" s="1306"/>
      <c r="BH93" s="1306"/>
      <c r="BI93" s="1306"/>
      <c r="BJ93" s="1306"/>
      <c r="BK93" s="1306"/>
      <c r="BL93" s="1306"/>
      <c r="BM93" s="1306"/>
      <c r="BN93" s="1306"/>
      <c r="BO93" s="1306"/>
      <c r="BP93" s="1305">
        <v>7254</v>
      </c>
      <c r="BQ93" s="1305"/>
      <c r="BR93" s="1305"/>
      <c r="BS93" s="1305"/>
      <c r="BT93" s="1305"/>
      <c r="BU93" s="1305"/>
      <c r="BV93" s="1305"/>
      <c r="BW93" s="1305"/>
      <c r="BX93" s="1305"/>
      <c r="BY93" s="1305"/>
      <c r="BZ93" s="1305"/>
      <c r="CA93" s="1305"/>
      <c r="CB93" s="382"/>
      <c r="CC93" s="382"/>
    </row>
    <row r="94" spans="1:81" s="231" customFormat="1" ht="13.35" customHeight="1">
      <c r="A94" s="369"/>
      <c r="B94" s="369" t="s">
        <v>50</v>
      </c>
      <c r="C94" s="1303">
        <v>107529</v>
      </c>
      <c r="D94" s="1303"/>
      <c r="E94" s="1303"/>
      <c r="F94" s="1303"/>
      <c r="G94" s="1303"/>
      <c r="H94" s="1303"/>
      <c r="I94" s="1303"/>
      <c r="J94" s="1309"/>
      <c r="K94" s="1309"/>
      <c r="L94" s="1303">
        <v>116281</v>
      </c>
      <c r="M94" s="1303"/>
      <c r="N94" s="1303"/>
      <c r="O94" s="1303"/>
      <c r="P94" s="1303"/>
      <c r="Q94" s="1303"/>
      <c r="R94" s="1303"/>
      <c r="S94" s="1309"/>
      <c r="T94" s="1309"/>
      <c r="U94" s="1303">
        <v>3125</v>
      </c>
      <c r="V94" s="1303"/>
      <c r="W94" s="1303"/>
      <c r="X94" s="1303"/>
      <c r="Y94" s="1303"/>
      <c r="Z94" s="1303"/>
      <c r="AA94" s="1303"/>
      <c r="AB94" s="1303"/>
      <c r="AC94" s="1303"/>
      <c r="AD94" s="1309"/>
      <c r="AE94" s="1309"/>
      <c r="AF94" s="1306">
        <v>3767</v>
      </c>
      <c r="AG94" s="1306"/>
      <c r="AH94" s="1306"/>
      <c r="AI94" s="1306"/>
      <c r="AJ94" s="1306"/>
      <c r="AK94" s="1306"/>
      <c r="AL94" s="1306"/>
      <c r="AM94" s="1306"/>
      <c r="AN94" s="1306"/>
      <c r="AO94" s="1306"/>
      <c r="AP94" s="1309"/>
      <c r="AQ94" s="1309"/>
      <c r="AR94" s="1306">
        <v>2085</v>
      </c>
      <c r="AS94" s="1306"/>
      <c r="AT94" s="1306"/>
      <c r="AU94" s="1306"/>
      <c r="AV94" s="1306"/>
      <c r="AW94" s="1306"/>
      <c r="AX94" s="1306"/>
      <c r="AY94" s="1306"/>
      <c r="AZ94" s="1306"/>
      <c r="BA94" s="1306"/>
      <c r="BB94" s="1309"/>
      <c r="BC94" s="1309"/>
      <c r="BD94" s="1306">
        <v>4055</v>
      </c>
      <c r="BE94" s="1306"/>
      <c r="BF94" s="1306"/>
      <c r="BG94" s="1306"/>
      <c r="BH94" s="1306"/>
      <c r="BI94" s="1306"/>
      <c r="BJ94" s="1306"/>
      <c r="BK94" s="1306"/>
      <c r="BL94" s="1306"/>
      <c r="BM94" s="1306"/>
      <c r="BN94" s="1306"/>
      <c r="BO94" s="1306"/>
      <c r="BP94" s="1305">
        <v>7855</v>
      </c>
      <c r="BQ94" s="1305"/>
      <c r="BR94" s="1305"/>
      <c r="BS94" s="1305"/>
      <c r="BT94" s="1305"/>
      <c r="BU94" s="1305"/>
      <c r="BV94" s="1305"/>
      <c r="BW94" s="1305"/>
      <c r="BX94" s="1305"/>
      <c r="BY94" s="1305"/>
      <c r="BZ94" s="1305"/>
      <c r="CA94" s="1305"/>
      <c r="CB94" s="382"/>
      <c r="CC94" s="382"/>
    </row>
    <row r="95" spans="1:81" s="231" customFormat="1" ht="13.35" customHeight="1">
      <c r="A95" s="369"/>
      <c r="B95" s="369" t="s">
        <v>242</v>
      </c>
      <c r="C95" s="1303" t="s">
        <v>1611</v>
      </c>
      <c r="D95" s="1303"/>
      <c r="E95" s="1303"/>
      <c r="F95" s="1303"/>
      <c r="G95" s="1303"/>
      <c r="H95" s="1303"/>
      <c r="I95" s="1303"/>
      <c r="J95" s="1309"/>
      <c r="K95" s="1309"/>
      <c r="L95" s="1303" t="s">
        <v>1432</v>
      </c>
      <c r="M95" s="1303"/>
      <c r="N95" s="1303"/>
      <c r="O95" s="1303"/>
      <c r="P95" s="1303"/>
      <c r="Q95" s="1303"/>
      <c r="R95" s="1303"/>
      <c r="S95" s="1309"/>
      <c r="T95" s="1309"/>
      <c r="U95" s="1303">
        <v>3044</v>
      </c>
      <c r="V95" s="1303"/>
      <c r="W95" s="1303"/>
      <c r="X95" s="1303"/>
      <c r="Y95" s="1303"/>
      <c r="Z95" s="1303"/>
      <c r="AA95" s="1303"/>
      <c r="AB95" s="1303"/>
      <c r="AC95" s="1303"/>
      <c r="AD95" s="1309"/>
      <c r="AE95" s="1309"/>
      <c r="AF95" s="1306">
        <v>3585</v>
      </c>
      <c r="AG95" s="1306"/>
      <c r="AH95" s="1306"/>
      <c r="AI95" s="1306"/>
      <c r="AJ95" s="1306"/>
      <c r="AK95" s="1306"/>
      <c r="AL95" s="1306"/>
      <c r="AM95" s="1306"/>
      <c r="AN95" s="1306"/>
      <c r="AO95" s="1306"/>
      <c r="AP95" s="1309"/>
      <c r="AQ95" s="1309"/>
      <c r="AR95" s="1306">
        <v>1769</v>
      </c>
      <c r="AS95" s="1306"/>
      <c r="AT95" s="1306"/>
      <c r="AU95" s="1306"/>
      <c r="AV95" s="1306"/>
      <c r="AW95" s="1306"/>
      <c r="AX95" s="1306"/>
      <c r="AY95" s="1306"/>
      <c r="AZ95" s="1306"/>
      <c r="BA95" s="1306"/>
      <c r="BB95" s="1306"/>
      <c r="BC95" s="1306"/>
      <c r="BD95" s="1306">
        <v>3856</v>
      </c>
      <c r="BE95" s="1306"/>
      <c r="BF95" s="1306"/>
      <c r="BG95" s="1306"/>
      <c r="BH95" s="1306"/>
      <c r="BI95" s="1306"/>
      <c r="BJ95" s="1306"/>
      <c r="BK95" s="1306"/>
      <c r="BL95" s="1306"/>
      <c r="BM95" s="1306"/>
      <c r="BN95" s="1306"/>
      <c r="BO95" s="1306"/>
      <c r="BP95" s="1305">
        <v>7437</v>
      </c>
      <c r="BQ95" s="1305"/>
      <c r="BR95" s="1305"/>
      <c r="BS95" s="1305"/>
      <c r="BT95" s="1305"/>
      <c r="BU95" s="1305"/>
      <c r="BV95" s="1305"/>
      <c r="BW95" s="1305"/>
      <c r="BX95" s="1305"/>
      <c r="BY95" s="1305"/>
      <c r="BZ95" s="1305"/>
      <c r="CA95" s="1305"/>
      <c r="CB95" s="382"/>
      <c r="CC95" s="382"/>
    </row>
    <row r="96" spans="1:81" s="231" customFormat="1" ht="13.35" customHeight="1">
      <c r="A96" s="369"/>
      <c r="B96" s="369" t="s">
        <v>409</v>
      </c>
      <c r="C96" s="1303">
        <v>111676</v>
      </c>
      <c r="D96" s="1303"/>
      <c r="E96" s="1303"/>
      <c r="F96" s="1303"/>
      <c r="G96" s="1303"/>
      <c r="H96" s="1303"/>
      <c r="I96" s="1303"/>
      <c r="J96" s="1309"/>
      <c r="K96" s="1309"/>
      <c r="L96" s="1303">
        <v>76090</v>
      </c>
      <c r="M96" s="1303"/>
      <c r="N96" s="1303"/>
      <c r="O96" s="1303"/>
      <c r="P96" s="1303"/>
      <c r="Q96" s="1303"/>
      <c r="R96" s="1303"/>
      <c r="S96" s="1309"/>
      <c r="T96" s="1309"/>
      <c r="U96" s="1303">
        <v>2739</v>
      </c>
      <c r="V96" s="1303"/>
      <c r="W96" s="1303"/>
      <c r="X96" s="1303"/>
      <c r="Y96" s="1303"/>
      <c r="Z96" s="1303"/>
      <c r="AA96" s="1303"/>
      <c r="AB96" s="1303"/>
      <c r="AC96" s="1303"/>
      <c r="AD96" s="1309"/>
      <c r="AE96" s="1309"/>
      <c r="AF96" s="1306">
        <v>3582</v>
      </c>
      <c r="AG96" s="1306"/>
      <c r="AH96" s="1306"/>
      <c r="AI96" s="1306"/>
      <c r="AJ96" s="1306"/>
      <c r="AK96" s="1306"/>
      <c r="AL96" s="1306"/>
      <c r="AM96" s="1306"/>
      <c r="AN96" s="1306"/>
      <c r="AO96" s="1306"/>
      <c r="AP96" s="1309"/>
      <c r="AQ96" s="1309"/>
      <c r="AR96" s="1306">
        <v>1811</v>
      </c>
      <c r="AS96" s="1306"/>
      <c r="AT96" s="1306"/>
      <c r="AU96" s="1306"/>
      <c r="AV96" s="1306"/>
      <c r="AW96" s="1306"/>
      <c r="AX96" s="1306"/>
      <c r="AY96" s="1306"/>
      <c r="AZ96" s="1306"/>
      <c r="BA96" s="1306"/>
      <c r="BB96" s="1306"/>
      <c r="BC96" s="1306"/>
      <c r="BD96" s="1306">
        <v>2934</v>
      </c>
      <c r="BE96" s="1306"/>
      <c r="BF96" s="1306"/>
      <c r="BG96" s="1306"/>
      <c r="BH96" s="1306"/>
      <c r="BI96" s="1306"/>
      <c r="BJ96" s="1306"/>
      <c r="BK96" s="1306"/>
      <c r="BL96" s="1306"/>
      <c r="BM96" s="1306"/>
      <c r="BN96" s="1306"/>
      <c r="BO96" s="1306"/>
      <c r="BP96" s="1305">
        <v>6399</v>
      </c>
      <c r="BQ96" s="1305"/>
      <c r="BR96" s="1305"/>
      <c r="BS96" s="1305"/>
      <c r="BT96" s="1305"/>
      <c r="BU96" s="1305"/>
      <c r="BV96" s="1305"/>
      <c r="BW96" s="1305"/>
      <c r="BX96" s="1305"/>
      <c r="BY96" s="1305"/>
      <c r="BZ96" s="1305"/>
      <c r="CA96" s="1305"/>
      <c r="CB96" s="382"/>
      <c r="CC96" s="382"/>
    </row>
    <row r="97" spans="1:81" s="231" customFormat="1" ht="13.35" customHeight="1">
      <c r="A97" s="369"/>
      <c r="B97" s="369"/>
      <c r="C97" s="389"/>
      <c r="D97" s="389"/>
      <c r="E97" s="389"/>
      <c r="F97" s="389"/>
      <c r="G97" s="389"/>
      <c r="H97" s="389"/>
      <c r="I97" s="389"/>
      <c r="J97" s="385"/>
      <c r="K97" s="385"/>
      <c r="L97" s="389"/>
      <c r="M97" s="389"/>
      <c r="N97" s="389"/>
      <c r="O97" s="389"/>
      <c r="P97" s="389"/>
      <c r="Q97" s="389"/>
      <c r="R97" s="389"/>
      <c r="S97" s="385"/>
      <c r="T97" s="385"/>
      <c r="U97" s="389"/>
      <c r="V97" s="389"/>
      <c r="W97" s="389"/>
      <c r="X97" s="389"/>
      <c r="Y97" s="389"/>
      <c r="Z97" s="389"/>
      <c r="AA97" s="389"/>
      <c r="AB97" s="389"/>
      <c r="AC97" s="389"/>
      <c r="AD97" s="385"/>
      <c r="AE97" s="385"/>
      <c r="AF97" s="381"/>
      <c r="AG97" s="381"/>
      <c r="AH97" s="381"/>
      <c r="AI97" s="381"/>
      <c r="AJ97" s="381"/>
      <c r="AK97" s="381"/>
      <c r="AL97" s="381"/>
      <c r="AM97" s="381"/>
      <c r="AN97" s="381"/>
      <c r="AO97" s="381"/>
      <c r="AP97" s="385"/>
      <c r="AQ97" s="385"/>
      <c r="AR97" s="381"/>
      <c r="AS97" s="381"/>
      <c r="AT97" s="381"/>
      <c r="AU97" s="381"/>
      <c r="AV97" s="381"/>
      <c r="AW97" s="381"/>
      <c r="AX97" s="381"/>
      <c r="AY97" s="381"/>
      <c r="AZ97" s="381"/>
      <c r="BA97" s="381"/>
      <c r="BB97" s="381"/>
      <c r="BC97" s="381"/>
      <c r="BD97" s="381"/>
      <c r="BE97" s="381"/>
      <c r="BF97" s="381"/>
      <c r="BG97" s="381"/>
      <c r="BH97" s="381"/>
      <c r="BI97" s="381"/>
      <c r="BJ97" s="381"/>
      <c r="BK97" s="381"/>
      <c r="BL97" s="381"/>
      <c r="BM97" s="381"/>
      <c r="BN97" s="381"/>
      <c r="BO97" s="381"/>
      <c r="BP97" s="382"/>
      <c r="BQ97" s="382"/>
      <c r="BR97" s="382"/>
      <c r="BS97" s="382"/>
      <c r="BT97" s="382"/>
      <c r="BU97" s="382"/>
      <c r="BV97" s="382"/>
      <c r="BW97" s="382"/>
      <c r="BX97" s="382"/>
      <c r="BY97" s="382"/>
      <c r="BZ97" s="382"/>
      <c r="CA97" s="382"/>
      <c r="CB97" s="382"/>
      <c r="CC97" s="382"/>
    </row>
    <row r="98" spans="1:81" s="231" customFormat="1" ht="13.35" customHeight="1">
      <c r="A98" s="369">
        <v>2017</v>
      </c>
      <c r="B98" s="369" t="s">
        <v>410</v>
      </c>
      <c r="C98" s="1303">
        <v>89321</v>
      </c>
      <c r="D98" s="1303"/>
      <c r="E98" s="1303"/>
      <c r="F98" s="1303"/>
      <c r="G98" s="1303"/>
      <c r="H98" s="1303"/>
      <c r="I98" s="1303"/>
      <c r="J98" s="1309"/>
      <c r="K98" s="1309"/>
      <c r="L98" s="1303">
        <v>62984</v>
      </c>
      <c r="M98" s="1303"/>
      <c r="N98" s="1303"/>
      <c r="O98" s="1303"/>
      <c r="P98" s="1303"/>
      <c r="Q98" s="1303"/>
      <c r="R98" s="1303"/>
      <c r="S98" s="1309"/>
      <c r="T98" s="1309"/>
      <c r="U98" s="1303">
        <v>2941</v>
      </c>
      <c r="V98" s="1303"/>
      <c r="W98" s="1303"/>
      <c r="X98" s="1303"/>
      <c r="Y98" s="1303"/>
      <c r="Z98" s="1303"/>
      <c r="AA98" s="1303"/>
      <c r="AB98" s="1303"/>
      <c r="AC98" s="1303"/>
      <c r="AD98" s="1309"/>
      <c r="AE98" s="1309"/>
      <c r="AF98" s="1306">
        <v>3713</v>
      </c>
      <c r="AG98" s="1306"/>
      <c r="AH98" s="1306"/>
      <c r="AI98" s="1306"/>
      <c r="AJ98" s="1306"/>
      <c r="AK98" s="1306"/>
      <c r="AL98" s="1306"/>
      <c r="AM98" s="1306"/>
      <c r="AN98" s="1306"/>
      <c r="AO98" s="1306"/>
      <c r="AP98" s="1309"/>
      <c r="AQ98" s="1309"/>
      <c r="AR98" s="1306">
        <v>1930</v>
      </c>
      <c r="AS98" s="1306"/>
      <c r="AT98" s="1306"/>
      <c r="AU98" s="1306"/>
      <c r="AV98" s="1306"/>
      <c r="AW98" s="1306"/>
      <c r="AX98" s="1306"/>
      <c r="AY98" s="1306"/>
      <c r="AZ98" s="1306"/>
      <c r="BA98" s="1306"/>
      <c r="BB98" s="1306"/>
      <c r="BC98" s="1306"/>
      <c r="BD98" s="1306">
        <v>3449</v>
      </c>
      <c r="BE98" s="1306"/>
      <c r="BF98" s="1306"/>
      <c r="BG98" s="1306"/>
      <c r="BH98" s="1306"/>
      <c r="BI98" s="1306"/>
      <c r="BJ98" s="1306"/>
      <c r="BK98" s="1306"/>
      <c r="BL98" s="1306"/>
      <c r="BM98" s="1306"/>
      <c r="BN98" s="1306"/>
      <c r="BO98" s="1306"/>
      <c r="BP98" s="1305">
        <v>5998</v>
      </c>
      <c r="BQ98" s="1305"/>
      <c r="BR98" s="1305"/>
      <c r="BS98" s="1305"/>
      <c r="BT98" s="1305"/>
      <c r="BU98" s="1305"/>
      <c r="BV98" s="1305"/>
      <c r="BW98" s="1305"/>
      <c r="BX98" s="1305"/>
      <c r="BY98" s="1305"/>
      <c r="BZ98" s="1305"/>
      <c r="CA98" s="1305"/>
      <c r="CB98" s="382"/>
      <c r="CC98" s="382"/>
    </row>
    <row r="99" spans="1:81" s="231" customFormat="1" ht="13.35" customHeight="1">
      <c r="A99" s="369"/>
      <c r="B99" s="369" t="s">
        <v>50</v>
      </c>
      <c r="C99" s="1303">
        <v>89965</v>
      </c>
      <c r="D99" s="1303"/>
      <c r="E99" s="1303"/>
      <c r="F99" s="1303"/>
      <c r="G99" s="1303"/>
      <c r="H99" s="1303"/>
      <c r="I99" s="1303"/>
      <c r="J99" s="1309"/>
      <c r="K99" s="1309"/>
      <c r="L99" s="1303">
        <v>69714</v>
      </c>
      <c r="M99" s="1303"/>
      <c r="N99" s="1303"/>
      <c r="O99" s="1303"/>
      <c r="P99" s="1303"/>
      <c r="Q99" s="1303"/>
      <c r="R99" s="1303"/>
      <c r="S99" s="1309"/>
      <c r="T99" s="1309"/>
      <c r="U99" s="1303">
        <v>2842</v>
      </c>
      <c r="V99" s="1303"/>
      <c r="W99" s="1303"/>
      <c r="X99" s="1303"/>
      <c r="Y99" s="1303"/>
      <c r="Z99" s="1303"/>
      <c r="AA99" s="1303"/>
      <c r="AB99" s="1303"/>
      <c r="AC99" s="1303"/>
      <c r="AD99" s="1309"/>
      <c r="AE99" s="1309"/>
      <c r="AF99" s="1306">
        <v>3574</v>
      </c>
      <c r="AG99" s="1306"/>
      <c r="AH99" s="1306"/>
      <c r="AI99" s="1306"/>
      <c r="AJ99" s="1306"/>
      <c r="AK99" s="1306"/>
      <c r="AL99" s="1306"/>
      <c r="AM99" s="1306"/>
      <c r="AN99" s="1306"/>
      <c r="AO99" s="1306"/>
      <c r="AP99" s="1309"/>
      <c r="AQ99" s="1309"/>
      <c r="AR99" s="1306">
        <v>1816</v>
      </c>
      <c r="AS99" s="1306"/>
      <c r="AT99" s="1306"/>
      <c r="AU99" s="1306"/>
      <c r="AV99" s="1306"/>
      <c r="AW99" s="1306"/>
      <c r="AX99" s="1306"/>
      <c r="AY99" s="1306"/>
      <c r="AZ99" s="1306"/>
      <c r="BA99" s="1306"/>
      <c r="BB99" s="1306"/>
      <c r="BC99" s="1306"/>
      <c r="BD99" s="1306">
        <v>3933</v>
      </c>
      <c r="BE99" s="1306"/>
      <c r="BF99" s="1306"/>
      <c r="BG99" s="1306"/>
      <c r="BH99" s="1306"/>
      <c r="BI99" s="1306"/>
      <c r="BJ99" s="1306"/>
      <c r="BK99" s="1306"/>
      <c r="BL99" s="1306"/>
      <c r="BM99" s="1306"/>
      <c r="BN99" s="1306"/>
      <c r="BO99" s="1306"/>
      <c r="BP99" s="1305">
        <v>7439</v>
      </c>
      <c r="BQ99" s="1305"/>
      <c r="BR99" s="1305"/>
      <c r="BS99" s="1305"/>
      <c r="BT99" s="1305"/>
      <c r="BU99" s="1305"/>
      <c r="BV99" s="1305"/>
      <c r="BW99" s="1305"/>
      <c r="BX99" s="1305"/>
      <c r="BY99" s="1305"/>
      <c r="BZ99" s="1305"/>
      <c r="CA99" s="1305"/>
      <c r="CB99" s="382"/>
      <c r="CC99" s="382"/>
    </row>
    <row r="100" spans="1:81" s="231" customFormat="1" ht="13.35" customHeight="1">
      <c r="A100" s="369"/>
      <c r="B100" s="369" t="s">
        <v>242</v>
      </c>
      <c r="C100" s="1303">
        <v>100689</v>
      </c>
      <c r="D100" s="1303"/>
      <c r="E100" s="1303"/>
      <c r="F100" s="1303"/>
      <c r="G100" s="1303"/>
      <c r="H100" s="1303"/>
      <c r="I100" s="1303"/>
      <c r="J100" s="1309"/>
      <c r="K100" s="1309"/>
      <c r="L100" s="1303">
        <v>68864</v>
      </c>
      <c r="M100" s="1303"/>
      <c r="N100" s="1303"/>
      <c r="O100" s="1303"/>
      <c r="P100" s="1303"/>
      <c r="Q100" s="1303"/>
      <c r="R100" s="1303"/>
      <c r="S100" s="1309"/>
      <c r="T100" s="1309"/>
      <c r="U100" s="1303">
        <v>3108</v>
      </c>
      <c r="V100" s="1303"/>
      <c r="W100" s="1303"/>
      <c r="X100" s="1303"/>
      <c r="Y100" s="1303"/>
      <c r="Z100" s="1303"/>
      <c r="AA100" s="1303"/>
      <c r="AB100" s="1303"/>
      <c r="AC100" s="1303"/>
      <c r="AD100" s="1309"/>
      <c r="AE100" s="1309"/>
      <c r="AF100" s="1306">
        <v>3606</v>
      </c>
      <c r="AG100" s="1306"/>
      <c r="AH100" s="1306"/>
      <c r="AI100" s="1306"/>
      <c r="AJ100" s="1306"/>
      <c r="AK100" s="1306"/>
      <c r="AL100" s="1306"/>
      <c r="AM100" s="1306"/>
      <c r="AN100" s="1306"/>
      <c r="AO100" s="1306"/>
      <c r="AP100" s="1309"/>
      <c r="AQ100" s="1309"/>
      <c r="AR100" s="1306">
        <v>1713</v>
      </c>
      <c r="AS100" s="1306"/>
      <c r="AT100" s="1306"/>
      <c r="AU100" s="1306"/>
      <c r="AV100" s="1306"/>
      <c r="AW100" s="1306"/>
      <c r="AX100" s="1306"/>
      <c r="AY100" s="1306"/>
      <c r="AZ100" s="1306"/>
      <c r="BA100" s="1306"/>
      <c r="BB100" s="1306"/>
      <c r="BC100" s="1306"/>
      <c r="BD100" s="1306">
        <v>3808</v>
      </c>
      <c r="BE100" s="1306"/>
      <c r="BF100" s="1306"/>
      <c r="BG100" s="1306"/>
      <c r="BH100" s="1306"/>
      <c r="BI100" s="1306"/>
      <c r="BJ100" s="1306"/>
      <c r="BK100" s="1306"/>
      <c r="BL100" s="1306"/>
      <c r="BM100" s="1306"/>
      <c r="BN100" s="1306"/>
      <c r="BO100" s="1306"/>
      <c r="BP100" s="1305">
        <v>7365</v>
      </c>
      <c r="BQ100" s="1305"/>
      <c r="BR100" s="1305"/>
      <c r="BS100" s="1305"/>
      <c r="BT100" s="1305"/>
      <c r="BU100" s="1305"/>
      <c r="BV100" s="1305"/>
      <c r="BW100" s="1305"/>
      <c r="BX100" s="1305"/>
      <c r="BY100" s="1305"/>
      <c r="BZ100" s="1305"/>
      <c r="CA100" s="1305"/>
      <c r="CB100" s="382"/>
      <c r="CC100" s="382"/>
    </row>
    <row r="101" spans="1:81" s="476" customFormat="1" ht="13.35" customHeight="1">
      <c r="A101" s="473"/>
      <c r="B101" s="473" t="s">
        <v>409</v>
      </c>
      <c r="C101" s="1303">
        <v>109872</v>
      </c>
      <c r="D101" s="1303"/>
      <c r="E101" s="1303"/>
      <c r="F101" s="1303"/>
      <c r="G101" s="1303"/>
      <c r="H101" s="1303"/>
      <c r="I101" s="1303"/>
      <c r="J101" s="1308"/>
      <c r="K101" s="1308"/>
      <c r="L101" s="1303">
        <v>58971</v>
      </c>
      <c r="M101" s="1303"/>
      <c r="N101" s="1303"/>
      <c r="O101" s="1303"/>
      <c r="P101" s="1303"/>
      <c r="Q101" s="1303"/>
      <c r="R101" s="1303"/>
      <c r="S101" s="1308"/>
      <c r="T101" s="1308"/>
      <c r="U101" s="1303">
        <v>2820</v>
      </c>
      <c r="V101" s="1303"/>
      <c r="W101" s="1303"/>
      <c r="X101" s="1303"/>
      <c r="Y101" s="1303"/>
      <c r="Z101" s="1303"/>
      <c r="AA101" s="1303"/>
      <c r="AB101" s="1303"/>
      <c r="AC101" s="1303"/>
      <c r="AD101" s="1308" t="s">
        <v>1756</v>
      </c>
      <c r="AE101" s="1308"/>
      <c r="AF101" s="1303">
        <v>3546</v>
      </c>
      <c r="AG101" s="1303"/>
      <c r="AH101" s="1303"/>
      <c r="AI101" s="1303"/>
      <c r="AJ101" s="1303"/>
      <c r="AK101" s="1303"/>
      <c r="AL101" s="1303"/>
      <c r="AM101" s="1303"/>
      <c r="AN101" s="1303"/>
      <c r="AO101" s="1303"/>
      <c r="AP101" s="1308"/>
      <c r="AQ101" s="1308"/>
      <c r="AR101" s="1303">
        <v>1844</v>
      </c>
      <c r="AS101" s="1303"/>
      <c r="AT101" s="1303"/>
      <c r="AU101" s="1303"/>
      <c r="AV101" s="1303"/>
      <c r="AW101" s="1303"/>
      <c r="AX101" s="1303"/>
      <c r="AY101" s="1303"/>
      <c r="AZ101" s="1303"/>
      <c r="BA101" s="1303"/>
      <c r="BB101" s="1303"/>
      <c r="BC101" s="1303"/>
      <c r="BD101" s="1303">
        <v>3644</v>
      </c>
      <c r="BE101" s="1303"/>
      <c r="BF101" s="1303"/>
      <c r="BG101" s="1303"/>
      <c r="BH101" s="1303"/>
      <c r="BI101" s="1303"/>
      <c r="BJ101" s="1303"/>
      <c r="BK101" s="1303"/>
      <c r="BL101" s="1303"/>
      <c r="BM101" s="1303"/>
      <c r="BN101" s="1303"/>
      <c r="BO101" s="1303"/>
      <c r="BP101" s="1304">
        <v>7075</v>
      </c>
      <c r="BQ101" s="1304"/>
      <c r="BR101" s="1304"/>
      <c r="BS101" s="1304"/>
      <c r="BT101" s="1304"/>
      <c r="BU101" s="1304"/>
      <c r="BV101" s="1304"/>
      <c r="BW101" s="1304"/>
      <c r="BX101" s="1304"/>
      <c r="BY101" s="1304"/>
      <c r="BZ101" s="1304"/>
      <c r="CA101" s="1304"/>
      <c r="CB101" s="474"/>
      <c r="CC101" s="474"/>
    </row>
    <row r="102" spans="1:81" s="476" customFormat="1" ht="13.35" customHeight="1">
      <c r="A102" s="473"/>
      <c r="B102" s="473"/>
      <c r="C102" s="576"/>
      <c r="D102" s="576"/>
      <c r="E102" s="576"/>
      <c r="F102" s="576"/>
      <c r="G102" s="576"/>
      <c r="H102" s="576"/>
      <c r="I102" s="576"/>
      <c r="J102" s="578"/>
      <c r="K102" s="578"/>
      <c r="L102" s="576"/>
      <c r="M102" s="576"/>
      <c r="N102" s="576"/>
      <c r="O102" s="576"/>
      <c r="P102" s="576"/>
      <c r="Q102" s="576"/>
      <c r="R102" s="576"/>
      <c r="S102" s="578"/>
      <c r="T102" s="578"/>
      <c r="U102" s="576"/>
      <c r="V102" s="576"/>
      <c r="W102" s="576"/>
      <c r="X102" s="576"/>
      <c r="Y102" s="576"/>
      <c r="Z102" s="576"/>
      <c r="AA102" s="576"/>
      <c r="AB102" s="576"/>
      <c r="AC102" s="576"/>
      <c r="AD102" s="578"/>
      <c r="AE102" s="578"/>
      <c r="AF102" s="576"/>
      <c r="AG102" s="576"/>
      <c r="AH102" s="576"/>
      <c r="AI102" s="576"/>
      <c r="AJ102" s="576"/>
      <c r="AK102" s="576"/>
      <c r="AL102" s="576"/>
      <c r="AM102" s="576"/>
      <c r="AN102" s="576"/>
      <c r="AO102" s="576"/>
      <c r="AP102" s="578"/>
      <c r="AQ102" s="578"/>
      <c r="AR102" s="576"/>
      <c r="AS102" s="576"/>
      <c r="AT102" s="576"/>
      <c r="AU102" s="576"/>
      <c r="AV102" s="576"/>
      <c r="AW102" s="576"/>
      <c r="AX102" s="576"/>
      <c r="AY102" s="576"/>
      <c r="AZ102" s="576"/>
      <c r="BA102" s="576"/>
      <c r="BB102" s="576"/>
      <c r="BC102" s="576"/>
      <c r="BD102" s="576"/>
      <c r="BE102" s="576"/>
      <c r="BF102" s="576"/>
      <c r="BG102" s="576"/>
      <c r="BH102" s="576"/>
      <c r="BI102" s="576"/>
      <c r="BJ102" s="576"/>
      <c r="BK102" s="576"/>
      <c r="BL102" s="576"/>
      <c r="BM102" s="576"/>
      <c r="BN102" s="576"/>
      <c r="BO102" s="576"/>
      <c r="BP102" s="575"/>
      <c r="BQ102" s="575"/>
      <c r="BR102" s="575"/>
      <c r="BS102" s="575"/>
      <c r="BT102" s="575"/>
      <c r="BU102" s="575"/>
      <c r="BV102" s="575"/>
      <c r="BW102" s="575"/>
      <c r="BX102" s="575"/>
      <c r="BY102" s="575"/>
      <c r="BZ102" s="575"/>
      <c r="CA102" s="575"/>
      <c r="CB102" s="575"/>
      <c r="CC102" s="575"/>
    </row>
    <row r="103" spans="1:81" s="476" customFormat="1" ht="13.35" customHeight="1">
      <c r="A103" s="570">
        <v>2018</v>
      </c>
      <c r="B103" s="570" t="s">
        <v>410</v>
      </c>
      <c r="C103" s="1303">
        <v>149620</v>
      </c>
      <c r="D103" s="1303"/>
      <c r="E103" s="1303"/>
      <c r="F103" s="1303"/>
      <c r="G103" s="1303"/>
      <c r="H103" s="1303"/>
      <c r="I103" s="1303"/>
      <c r="J103" s="1309" t="s">
        <v>1756</v>
      </c>
      <c r="K103" s="1309"/>
      <c r="L103" s="1303">
        <v>52773</v>
      </c>
      <c r="M103" s="1303"/>
      <c r="N103" s="1303"/>
      <c r="O103" s="1303"/>
      <c r="P103" s="1303"/>
      <c r="Q103" s="1303"/>
      <c r="R103" s="1303"/>
      <c r="S103" s="1309"/>
      <c r="T103" s="1309"/>
      <c r="U103" s="1303">
        <v>2869</v>
      </c>
      <c r="V103" s="1303"/>
      <c r="W103" s="1303"/>
      <c r="X103" s="1303"/>
      <c r="Y103" s="1303"/>
      <c r="Z103" s="1303"/>
      <c r="AA103" s="1303"/>
      <c r="AB103" s="1303"/>
      <c r="AC103" s="1303"/>
      <c r="AD103" s="1309" t="s">
        <v>1756</v>
      </c>
      <c r="AE103" s="1309"/>
      <c r="AF103" s="1306">
        <v>3778</v>
      </c>
      <c r="AG103" s="1306"/>
      <c r="AH103" s="1306"/>
      <c r="AI103" s="1306"/>
      <c r="AJ103" s="1306"/>
      <c r="AK103" s="1306"/>
      <c r="AL103" s="1306"/>
      <c r="AM103" s="1306"/>
      <c r="AN103" s="1306"/>
      <c r="AO103" s="1306"/>
      <c r="AP103" s="1309" t="s">
        <v>1756</v>
      </c>
      <c r="AQ103" s="1309"/>
      <c r="AR103" s="1306">
        <v>1847</v>
      </c>
      <c r="AS103" s="1306"/>
      <c r="AT103" s="1306"/>
      <c r="AU103" s="1306"/>
      <c r="AV103" s="1306"/>
      <c r="AW103" s="1306"/>
      <c r="AX103" s="1306"/>
      <c r="AY103" s="1306"/>
      <c r="AZ103" s="1306"/>
      <c r="BA103" s="1306"/>
      <c r="BB103" s="1306"/>
      <c r="BC103" s="1306"/>
      <c r="BD103" s="1306">
        <v>3866</v>
      </c>
      <c r="BE103" s="1306"/>
      <c r="BF103" s="1306"/>
      <c r="BG103" s="1306"/>
      <c r="BH103" s="1306"/>
      <c r="BI103" s="1306"/>
      <c r="BJ103" s="1306"/>
      <c r="BK103" s="1306"/>
      <c r="BL103" s="1306"/>
      <c r="BM103" s="1306"/>
      <c r="BN103" s="1306"/>
      <c r="BO103" s="1306"/>
      <c r="BP103" s="1305">
        <v>6079</v>
      </c>
      <c r="BQ103" s="1305"/>
      <c r="BR103" s="1305"/>
      <c r="BS103" s="1305"/>
      <c r="BT103" s="1305"/>
      <c r="BU103" s="1305"/>
      <c r="BV103" s="1305"/>
      <c r="BW103" s="1305"/>
      <c r="BX103" s="1305"/>
      <c r="BY103" s="1305"/>
      <c r="BZ103" s="1305"/>
      <c r="CA103" s="1305"/>
      <c r="CB103" s="575" t="s">
        <v>1756</v>
      </c>
      <c r="CC103" s="575"/>
    </row>
    <row r="104" spans="1:81" s="476" customFormat="1" ht="13.35" customHeight="1">
      <c r="A104" s="720"/>
      <c r="B104" s="720" t="s">
        <v>50</v>
      </c>
      <c r="C104" s="1303">
        <v>265816</v>
      </c>
      <c r="D104" s="1303"/>
      <c r="E104" s="1303"/>
      <c r="F104" s="1303"/>
      <c r="G104" s="1303"/>
      <c r="H104" s="1303"/>
      <c r="I104" s="1303"/>
      <c r="J104" s="1309"/>
      <c r="K104" s="1309"/>
      <c r="L104" s="1303">
        <v>53124</v>
      </c>
      <c r="M104" s="1303"/>
      <c r="N104" s="1303"/>
      <c r="O104" s="1303"/>
      <c r="P104" s="1303"/>
      <c r="Q104" s="1303"/>
      <c r="R104" s="1303"/>
      <c r="S104" s="1309"/>
      <c r="T104" s="1309"/>
      <c r="U104" s="1303">
        <v>2767</v>
      </c>
      <c r="V104" s="1303"/>
      <c r="W104" s="1303"/>
      <c r="X104" s="1303"/>
      <c r="Y104" s="1303"/>
      <c r="Z104" s="1303"/>
      <c r="AA104" s="1303"/>
      <c r="AB104" s="1303"/>
      <c r="AC104" s="1303"/>
      <c r="AD104" s="1309"/>
      <c r="AE104" s="1309"/>
      <c r="AF104" s="1306">
        <v>3720</v>
      </c>
      <c r="AG104" s="1306"/>
      <c r="AH104" s="1306"/>
      <c r="AI104" s="1306"/>
      <c r="AJ104" s="1306"/>
      <c r="AK104" s="1306"/>
      <c r="AL104" s="1306"/>
      <c r="AM104" s="1306"/>
      <c r="AN104" s="1306"/>
      <c r="AO104" s="1306"/>
      <c r="AP104" s="1309"/>
      <c r="AQ104" s="1309"/>
      <c r="AR104" s="1306">
        <v>1696</v>
      </c>
      <c r="AS104" s="1306"/>
      <c r="AT104" s="1306"/>
      <c r="AU104" s="1306"/>
      <c r="AV104" s="1306"/>
      <c r="AW104" s="1306"/>
      <c r="AX104" s="1306"/>
      <c r="AY104" s="1306"/>
      <c r="AZ104" s="1306"/>
      <c r="BA104" s="1306"/>
      <c r="BB104" s="1306"/>
      <c r="BC104" s="1306"/>
      <c r="BD104" s="1306">
        <v>3430</v>
      </c>
      <c r="BE104" s="1306"/>
      <c r="BF104" s="1306"/>
      <c r="BG104" s="1306"/>
      <c r="BH104" s="1306"/>
      <c r="BI104" s="1306"/>
      <c r="BJ104" s="1306"/>
      <c r="BK104" s="1306"/>
      <c r="BL104" s="1306"/>
      <c r="BM104" s="1306"/>
      <c r="BN104" s="1306"/>
      <c r="BO104" s="1306"/>
      <c r="BP104" s="1305">
        <v>3843</v>
      </c>
      <c r="BQ104" s="1305"/>
      <c r="BR104" s="1305"/>
      <c r="BS104" s="1305"/>
      <c r="BT104" s="1305"/>
      <c r="BU104" s="1305"/>
      <c r="BV104" s="1305"/>
      <c r="BW104" s="1305"/>
      <c r="BX104" s="1305"/>
      <c r="BY104" s="1305"/>
      <c r="BZ104" s="1305"/>
      <c r="CA104" s="1305"/>
      <c r="CB104" s="721"/>
      <c r="CC104" s="721"/>
    </row>
    <row r="105" spans="1:81" s="231" customFormat="1" ht="13.35" customHeight="1">
      <c r="A105" s="71"/>
      <c r="B105" s="71"/>
      <c r="C105" s="368"/>
      <c r="D105" s="368"/>
      <c r="E105" s="368"/>
      <c r="F105" s="368"/>
      <c r="G105" s="368"/>
      <c r="H105" s="368"/>
      <c r="I105" s="368"/>
      <c r="J105" s="368"/>
      <c r="K105" s="368"/>
      <c r="L105" s="368"/>
      <c r="M105" s="368"/>
      <c r="N105" s="368"/>
      <c r="O105" s="368"/>
      <c r="P105" s="368"/>
      <c r="Q105" s="368"/>
      <c r="R105" s="368"/>
      <c r="S105" s="368"/>
      <c r="T105" s="368"/>
      <c r="U105" s="368"/>
      <c r="V105" s="368"/>
      <c r="W105" s="368"/>
      <c r="X105" s="368"/>
      <c r="Y105" s="368"/>
      <c r="Z105" s="368"/>
      <c r="AA105" s="368"/>
      <c r="AB105" s="368"/>
      <c r="AC105" s="368"/>
      <c r="AD105" s="368"/>
      <c r="AE105" s="368"/>
      <c r="AF105" s="368"/>
      <c r="AG105" s="368"/>
      <c r="AH105" s="368"/>
      <c r="AI105" s="368"/>
      <c r="AJ105" s="368"/>
      <c r="AK105" s="368"/>
      <c r="AL105" s="368"/>
      <c r="AM105" s="368"/>
      <c r="AN105" s="368"/>
      <c r="AO105" s="368"/>
      <c r="AP105" s="368"/>
      <c r="AQ105" s="368"/>
      <c r="AR105" s="368"/>
      <c r="AS105" s="368"/>
      <c r="AT105" s="368"/>
      <c r="AU105" s="368"/>
      <c r="AV105" s="368"/>
      <c r="AW105" s="368"/>
      <c r="AX105" s="368"/>
      <c r="AY105" s="368"/>
      <c r="AZ105" s="368"/>
      <c r="BA105" s="368"/>
      <c r="BB105" s="368"/>
      <c r="BC105" s="368"/>
      <c r="BD105" s="368"/>
      <c r="BE105" s="368"/>
      <c r="BF105" s="368"/>
      <c r="BG105" s="368"/>
      <c r="BH105" s="368"/>
      <c r="BI105" s="368"/>
      <c r="BJ105" s="368"/>
      <c r="BK105" s="368"/>
      <c r="BL105" s="368"/>
      <c r="BM105" s="368"/>
      <c r="BN105" s="368"/>
      <c r="BO105" s="368"/>
      <c r="BP105" s="368"/>
      <c r="BQ105" s="368"/>
      <c r="BR105" s="368"/>
      <c r="BS105" s="368"/>
      <c r="BT105" s="368"/>
      <c r="BU105" s="368"/>
      <c r="BV105" s="368"/>
      <c r="BW105" s="368"/>
      <c r="BX105" s="368"/>
      <c r="BY105" s="368"/>
      <c r="BZ105" s="368"/>
      <c r="CA105" s="368"/>
      <c r="CB105" s="368"/>
      <c r="CC105" s="368"/>
    </row>
    <row r="106" spans="1:81" s="231" customFormat="1" ht="13.35" customHeight="1">
      <c r="A106" s="231" t="s">
        <v>494</v>
      </c>
      <c r="B106" s="369"/>
      <c r="C106" s="368"/>
      <c r="D106" s="368"/>
      <c r="E106" s="368"/>
      <c r="F106" s="368"/>
      <c r="G106" s="368"/>
      <c r="H106" s="368"/>
      <c r="I106" s="368"/>
      <c r="J106" s="368"/>
      <c r="K106" s="368"/>
      <c r="L106" s="368"/>
      <c r="M106" s="368"/>
      <c r="N106" s="368"/>
      <c r="O106" s="368"/>
      <c r="P106" s="368"/>
      <c r="Q106" s="368"/>
      <c r="R106" s="368"/>
      <c r="S106" s="368"/>
      <c r="T106" s="368"/>
      <c r="U106" s="368"/>
      <c r="V106" s="368"/>
      <c r="W106" s="368"/>
      <c r="X106" s="368"/>
      <c r="Y106" s="368"/>
      <c r="Z106" s="368"/>
      <c r="AA106" s="368"/>
      <c r="AB106" s="368"/>
      <c r="AC106" s="368"/>
      <c r="AD106" s="368"/>
      <c r="AE106" s="368"/>
      <c r="AF106" s="368"/>
      <c r="AG106" s="368"/>
      <c r="AH106" s="368"/>
      <c r="AI106" s="368"/>
      <c r="AJ106" s="368"/>
      <c r="AK106" s="368"/>
      <c r="AL106" s="368"/>
      <c r="AM106" s="368"/>
      <c r="AN106" s="368"/>
      <c r="AO106" s="368"/>
      <c r="AP106" s="368"/>
      <c r="AQ106" s="368"/>
      <c r="AR106" s="368"/>
      <c r="AS106" s="368"/>
      <c r="AT106" s="368"/>
      <c r="AU106" s="368"/>
      <c r="AV106" s="368"/>
      <c r="AW106" s="368"/>
      <c r="AX106" s="368"/>
      <c r="AY106" s="368"/>
      <c r="AZ106" s="368"/>
      <c r="BA106" s="368"/>
      <c r="BB106" s="368"/>
      <c r="BC106" s="368"/>
      <c r="BD106" s="368"/>
      <c r="BE106" s="368"/>
      <c r="BF106" s="368"/>
      <c r="BG106" s="368"/>
      <c r="BH106" s="368"/>
      <c r="BI106" s="368"/>
      <c r="BJ106" s="368"/>
      <c r="BK106" s="368"/>
      <c r="BL106" s="368"/>
      <c r="BM106" s="368"/>
      <c r="BN106" s="368"/>
      <c r="BO106" s="368"/>
      <c r="BP106" s="368"/>
      <c r="BQ106" s="368"/>
      <c r="BR106" s="368"/>
      <c r="BS106" s="368"/>
      <c r="BT106" s="368"/>
      <c r="BU106" s="368"/>
      <c r="BV106" s="368"/>
      <c r="BW106" s="368"/>
      <c r="BX106" s="368"/>
      <c r="BY106" s="368"/>
      <c r="BZ106" s="368"/>
      <c r="CA106" s="368"/>
      <c r="CB106" s="368"/>
      <c r="CC106" s="368"/>
    </row>
    <row r="107" spans="1:81" s="231" customFormat="1" ht="13.35" customHeight="1">
      <c r="A107" s="231" t="s">
        <v>1226</v>
      </c>
      <c r="B107" s="369"/>
      <c r="C107" s="368"/>
      <c r="D107" s="368"/>
      <c r="E107" s="368"/>
      <c r="F107" s="368"/>
      <c r="G107" s="368"/>
      <c r="H107" s="368"/>
      <c r="I107" s="368"/>
      <c r="J107" s="368"/>
      <c r="K107" s="368"/>
      <c r="L107" s="368"/>
      <c r="M107" s="368"/>
      <c r="N107" s="368"/>
      <c r="O107" s="368"/>
      <c r="P107" s="368"/>
      <c r="Q107" s="368"/>
      <c r="R107" s="368"/>
      <c r="S107" s="368"/>
      <c r="T107" s="368"/>
      <c r="U107" s="368"/>
      <c r="V107" s="368"/>
      <c r="W107" s="368"/>
      <c r="X107" s="368"/>
      <c r="Y107" s="368"/>
      <c r="Z107" s="368"/>
      <c r="AA107" s="368"/>
      <c r="AB107" s="368"/>
      <c r="AC107" s="368"/>
      <c r="AD107" s="368"/>
      <c r="AE107" s="368"/>
      <c r="AF107" s="368"/>
      <c r="AG107" s="368"/>
      <c r="AH107" s="368"/>
      <c r="AI107" s="368"/>
      <c r="AJ107" s="368"/>
      <c r="AK107" s="368"/>
      <c r="AL107" s="368"/>
      <c r="AM107" s="368"/>
      <c r="AN107" s="368"/>
      <c r="AO107" s="368"/>
      <c r="AP107" s="368"/>
      <c r="AQ107" s="368"/>
      <c r="AR107" s="368"/>
      <c r="AS107" s="368"/>
      <c r="AT107" s="368"/>
      <c r="AU107" s="368"/>
      <c r="AV107" s="368"/>
      <c r="AW107" s="368"/>
      <c r="AX107" s="368"/>
      <c r="AY107" s="368"/>
      <c r="AZ107" s="368"/>
      <c r="BA107" s="368"/>
      <c r="BB107" s="368"/>
      <c r="BC107" s="368"/>
      <c r="BD107" s="368"/>
      <c r="BE107" s="368"/>
      <c r="BF107" s="368"/>
      <c r="BG107" s="368"/>
      <c r="BH107" s="368"/>
      <c r="BI107" s="368"/>
      <c r="BJ107" s="368"/>
      <c r="BK107" s="368"/>
      <c r="BL107" s="368"/>
      <c r="BM107" s="368"/>
      <c r="BN107" s="368"/>
      <c r="BO107" s="368"/>
      <c r="BP107" s="368"/>
      <c r="BQ107" s="368"/>
      <c r="BR107" s="368"/>
      <c r="BS107" s="368"/>
      <c r="BT107" s="368"/>
      <c r="BU107" s="368"/>
      <c r="BV107" s="368"/>
      <c r="BW107" s="368"/>
      <c r="BX107" s="368"/>
      <c r="BY107" s="368"/>
      <c r="BZ107" s="368"/>
      <c r="CA107" s="368"/>
      <c r="CB107" s="368"/>
      <c r="CC107" s="368"/>
    </row>
    <row r="108" spans="1:81" s="231" customFormat="1" ht="13.35" customHeight="1">
      <c r="A108" s="231" t="s">
        <v>1048</v>
      </c>
      <c r="C108" s="368"/>
      <c r="D108" s="368"/>
      <c r="E108" s="368"/>
      <c r="F108" s="368"/>
      <c r="G108" s="368"/>
      <c r="H108" s="368"/>
      <c r="I108" s="368"/>
      <c r="J108" s="368"/>
      <c r="K108" s="368"/>
      <c r="L108" s="368"/>
      <c r="M108" s="368"/>
      <c r="N108" s="368"/>
      <c r="O108" s="368"/>
      <c r="P108" s="368"/>
      <c r="Q108" s="368"/>
      <c r="R108" s="368"/>
      <c r="S108" s="368"/>
      <c r="T108" s="368"/>
      <c r="U108" s="368"/>
      <c r="V108" s="368"/>
      <c r="W108" s="368"/>
      <c r="X108" s="368"/>
      <c r="Y108" s="368"/>
      <c r="Z108" s="368"/>
      <c r="AA108" s="368"/>
      <c r="AB108" s="368"/>
      <c r="AC108" s="368"/>
      <c r="AD108" s="368"/>
      <c r="AE108" s="368"/>
      <c r="AF108" s="368"/>
      <c r="AG108" s="368"/>
      <c r="AH108" s="368"/>
      <c r="AI108" s="368"/>
      <c r="AJ108" s="368"/>
      <c r="AK108" s="368"/>
      <c r="AL108" s="368"/>
      <c r="AM108" s="368"/>
      <c r="AN108" s="368"/>
      <c r="AO108" s="368"/>
      <c r="AP108" s="368"/>
      <c r="AQ108" s="368"/>
      <c r="AR108" s="368"/>
      <c r="AS108" s="368"/>
      <c r="AT108" s="368"/>
      <c r="AU108" s="368"/>
      <c r="AV108" s="368"/>
      <c r="AW108" s="368"/>
      <c r="AX108" s="368"/>
      <c r="AY108" s="368"/>
      <c r="AZ108" s="368"/>
      <c r="BA108" s="368"/>
      <c r="BB108" s="368"/>
      <c r="BC108" s="368"/>
      <c r="BD108" s="368"/>
      <c r="BE108" s="368"/>
      <c r="BF108" s="368"/>
      <c r="BG108" s="368"/>
      <c r="BH108" s="368"/>
      <c r="BI108" s="368"/>
      <c r="BJ108" s="368"/>
      <c r="BK108" s="368"/>
      <c r="BL108" s="368"/>
      <c r="BM108" s="368"/>
      <c r="BN108" s="368"/>
      <c r="BO108" s="368"/>
      <c r="BP108" s="368"/>
      <c r="BQ108" s="368"/>
      <c r="BR108" s="368"/>
      <c r="BS108" s="368"/>
      <c r="BT108" s="368"/>
      <c r="BU108" s="368"/>
      <c r="BV108" s="368"/>
      <c r="BW108" s="368"/>
      <c r="BX108" s="368"/>
      <c r="BY108" s="368"/>
      <c r="BZ108" s="368"/>
      <c r="CA108" s="368"/>
      <c r="CB108" s="368"/>
      <c r="CC108" s="368"/>
    </row>
    <row r="109" spans="1:81" ht="13.35" customHeight="1">
      <c r="A109" s="231" t="s">
        <v>1227</v>
      </c>
      <c r="B109" s="369"/>
      <c r="C109" s="369"/>
      <c r="D109" s="369"/>
      <c r="E109" s="369"/>
      <c r="F109" s="369"/>
      <c r="G109" s="369"/>
      <c r="H109" s="369"/>
      <c r="I109" s="369"/>
      <c r="J109" s="369"/>
      <c r="K109" s="369"/>
      <c r="L109" s="369"/>
      <c r="M109" s="369"/>
      <c r="N109" s="369"/>
      <c r="O109" s="369"/>
      <c r="P109" s="369"/>
      <c r="Q109" s="369"/>
      <c r="R109" s="369"/>
      <c r="S109" s="369"/>
      <c r="T109" s="369"/>
      <c r="U109" s="369"/>
      <c r="V109" s="369"/>
      <c r="W109" s="369"/>
      <c r="X109" s="369"/>
      <c r="Y109" s="369"/>
      <c r="Z109" s="369"/>
      <c r="AA109" s="369"/>
      <c r="AB109" s="369"/>
      <c r="AC109" s="369"/>
      <c r="AD109" s="369"/>
      <c r="AE109" s="369"/>
      <c r="AF109" s="369"/>
      <c r="AG109" s="369"/>
      <c r="AH109" s="369"/>
      <c r="AI109" s="369"/>
      <c r="AJ109" s="369"/>
      <c r="AK109" s="369"/>
      <c r="AL109" s="369"/>
      <c r="AM109" s="369"/>
      <c r="AN109" s="369"/>
      <c r="AO109" s="369"/>
      <c r="AP109" s="369"/>
      <c r="AQ109" s="369"/>
      <c r="AR109" s="369"/>
      <c r="AS109" s="369"/>
      <c r="AT109" s="369"/>
      <c r="AU109" s="369"/>
      <c r="AV109" s="369"/>
      <c r="AW109" s="369"/>
      <c r="AX109" s="369"/>
      <c r="AY109" s="369"/>
      <c r="AZ109" s="369"/>
      <c r="BA109" s="369"/>
      <c r="BB109" s="369"/>
      <c r="BC109" s="369"/>
      <c r="BD109" s="369"/>
      <c r="BE109" s="369"/>
      <c r="BF109" s="369"/>
      <c r="BG109" s="369"/>
      <c r="BH109" s="369"/>
      <c r="BI109" s="369"/>
      <c r="BJ109" s="369"/>
      <c r="BK109" s="369"/>
      <c r="BL109" s="369"/>
      <c r="BM109" s="369"/>
      <c r="BN109" s="369"/>
      <c r="BO109" s="369"/>
      <c r="BP109" s="369"/>
      <c r="BQ109" s="369"/>
      <c r="BR109" s="369"/>
      <c r="BS109" s="369"/>
      <c r="BT109" s="369"/>
      <c r="BU109" s="369"/>
      <c r="BV109" s="369"/>
      <c r="BW109" s="369"/>
      <c r="BX109" s="369"/>
      <c r="BY109" s="369"/>
      <c r="BZ109" s="369"/>
      <c r="CA109" s="1329"/>
      <c r="CB109" s="1329"/>
      <c r="CC109" s="1329"/>
    </row>
    <row r="110" spans="1:81" ht="23.1" customHeight="1">
      <c r="A110" s="369" t="s">
        <v>1743</v>
      </c>
    </row>
  </sheetData>
  <mergeCells count="699">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C103:I103"/>
    <mergeCell ref="J103:K103"/>
    <mergeCell ref="L103:R103"/>
    <mergeCell ref="S103:T103"/>
    <mergeCell ref="U103:AC103"/>
    <mergeCell ref="AD103:AE103"/>
    <mergeCell ref="AF103:AO103"/>
    <mergeCell ref="AP103:AQ103"/>
    <mergeCell ref="AR103:BA103"/>
    <mergeCell ref="AF67:AQ68"/>
    <mergeCell ref="AR67:BC68"/>
    <mergeCell ref="C75:T77"/>
    <mergeCell ref="U75:AQ77"/>
    <mergeCell ref="AR75:BO77"/>
    <mergeCell ref="BB79:BC79"/>
    <mergeCell ref="BD79:BM79"/>
    <mergeCell ref="BN79:BO79"/>
    <mergeCell ref="AD83:AE83"/>
    <mergeCell ref="AF83:AO83"/>
    <mergeCell ref="AP83:AQ83"/>
    <mergeCell ref="AD52:AK52"/>
    <mergeCell ref="AL52:AM52"/>
    <mergeCell ref="AN52:AV52"/>
    <mergeCell ref="AW52:AX52"/>
    <mergeCell ref="AY52:BF52"/>
    <mergeCell ref="BG52:BH52"/>
    <mergeCell ref="BI52:BR52"/>
    <mergeCell ref="BS52:BT52"/>
    <mergeCell ref="BU52:CA5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C28:I28"/>
    <mergeCell ref="J28:K28"/>
    <mergeCell ref="L28:R28"/>
    <mergeCell ref="S28:T28"/>
    <mergeCell ref="U28:AA28"/>
    <mergeCell ref="AB28:AC28"/>
    <mergeCell ref="BS28:BT28"/>
    <mergeCell ref="BU28:CA28"/>
    <mergeCell ref="AD28:AK28"/>
    <mergeCell ref="AL28:AM28"/>
    <mergeCell ref="AN28:AV28"/>
    <mergeCell ref="AW28:AX28"/>
    <mergeCell ref="AY28:BF28"/>
    <mergeCell ref="BG28:BH28"/>
    <mergeCell ref="BI28:BR28"/>
    <mergeCell ref="AD30:AK30"/>
    <mergeCell ref="AD29:AK29"/>
    <mergeCell ref="AL29:AM29"/>
    <mergeCell ref="C29:I29"/>
    <mergeCell ref="J29:K29"/>
    <mergeCell ref="L29:R29"/>
    <mergeCell ref="S29:T29"/>
    <mergeCell ref="U29:AA29"/>
    <mergeCell ref="AB29:AC29"/>
    <mergeCell ref="C30:I30"/>
    <mergeCell ref="J30:K30"/>
    <mergeCell ref="L30:R30"/>
    <mergeCell ref="S30:T30"/>
    <mergeCell ref="U30:AA30"/>
    <mergeCell ref="AB30:AC30"/>
    <mergeCell ref="S32:T32"/>
    <mergeCell ref="U32:AA32"/>
    <mergeCell ref="AB32:AC32"/>
    <mergeCell ref="AD32:AK32"/>
    <mergeCell ref="AL32:AM32"/>
    <mergeCell ref="AL30:AM30"/>
    <mergeCell ref="BI29:BR29"/>
    <mergeCell ref="BS29:BT29"/>
    <mergeCell ref="BU29:CA29"/>
    <mergeCell ref="AN29:AV29"/>
    <mergeCell ref="AW29:AX29"/>
    <mergeCell ref="AY29:BF29"/>
    <mergeCell ref="BG29:BH29"/>
    <mergeCell ref="BS30:BT30"/>
    <mergeCell ref="BU30:CA30"/>
    <mergeCell ref="AN30:AV30"/>
    <mergeCell ref="AW30:AX30"/>
    <mergeCell ref="AY30:BF30"/>
    <mergeCell ref="BG30:BH30"/>
    <mergeCell ref="BI30:BR30"/>
    <mergeCell ref="BU32:CA32"/>
    <mergeCell ref="AN32:AV32"/>
    <mergeCell ref="AW32:AX32"/>
    <mergeCell ref="AY32:BF32"/>
    <mergeCell ref="AW33:AX33"/>
    <mergeCell ref="AY33:BF33"/>
    <mergeCell ref="BG33:BH33"/>
    <mergeCell ref="BI33:BR33"/>
    <mergeCell ref="AB34:AC34"/>
    <mergeCell ref="BS35:BT35"/>
    <mergeCell ref="BU35:CA35"/>
    <mergeCell ref="BS33:BT33"/>
    <mergeCell ref="BU33:CA33"/>
    <mergeCell ref="BU34:CA34"/>
    <mergeCell ref="BI35:BR35"/>
    <mergeCell ref="C33:I33"/>
    <mergeCell ref="J33:K33"/>
    <mergeCell ref="L33:R33"/>
    <mergeCell ref="S33:T33"/>
    <mergeCell ref="U33:AA33"/>
    <mergeCell ref="AB33:AC33"/>
    <mergeCell ref="AD33:AK33"/>
    <mergeCell ref="AL33:AM33"/>
    <mergeCell ref="AN33:AV33"/>
    <mergeCell ref="BG32:BH32"/>
    <mergeCell ref="BI32:BR32"/>
    <mergeCell ref="BS32:BT32"/>
    <mergeCell ref="C32:I32"/>
    <mergeCell ref="J32:K32"/>
    <mergeCell ref="L32:R32"/>
    <mergeCell ref="AD37:AK37"/>
    <mergeCell ref="AL37:AM37"/>
    <mergeCell ref="AL35:AM35"/>
    <mergeCell ref="BI34:BR34"/>
    <mergeCell ref="BS34:BT34"/>
    <mergeCell ref="C35:I35"/>
    <mergeCell ref="J35:K35"/>
    <mergeCell ref="L35:R35"/>
    <mergeCell ref="S35:T35"/>
    <mergeCell ref="U35:AA35"/>
    <mergeCell ref="AB35:AC35"/>
    <mergeCell ref="AD35:AK35"/>
    <mergeCell ref="AD34:AK34"/>
    <mergeCell ref="AL34:AM34"/>
    <mergeCell ref="AN34:AV34"/>
    <mergeCell ref="AW34:AX34"/>
    <mergeCell ref="AY34:BF34"/>
    <mergeCell ref="BG34:BH34"/>
    <mergeCell ref="C34:I34"/>
    <mergeCell ref="J34:K34"/>
    <mergeCell ref="L34:R34"/>
    <mergeCell ref="S34:T34"/>
    <mergeCell ref="U34:AA34"/>
    <mergeCell ref="AN35:AV35"/>
    <mergeCell ref="AW35:AX35"/>
    <mergeCell ref="AY35:BF35"/>
    <mergeCell ref="BG35:BH35"/>
    <mergeCell ref="AW38:AX38"/>
    <mergeCell ref="AY38:BF38"/>
    <mergeCell ref="BG38:BH38"/>
    <mergeCell ref="BI38:BR38"/>
    <mergeCell ref="BS38:BT38"/>
    <mergeCell ref="BU38:CA38"/>
    <mergeCell ref="BU37:CA37"/>
    <mergeCell ref="C38:I38"/>
    <mergeCell ref="J38:K38"/>
    <mergeCell ref="L38:R38"/>
    <mergeCell ref="S38:T38"/>
    <mergeCell ref="U38:AA38"/>
    <mergeCell ref="AB38:AC38"/>
    <mergeCell ref="AD38:AK38"/>
    <mergeCell ref="AL38:AM38"/>
    <mergeCell ref="AN38:AV38"/>
    <mergeCell ref="AN37:AV37"/>
    <mergeCell ref="AW37:AX37"/>
    <mergeCell ref="AY37:BF37"/>
    <mergeCell ref="BG37:BH37"/>
    <mergeCell ref="BI37:BR37"/>
    <mergeCell ref="BS37:BT37"/>
    <mergeCell ref="C37:I37"/>
    <mergeCell ref="J37:K37"/>
    <mergeCell ref="L37:R37"/>
    <mergeCell ref="S37:T37"/>
    <mergeCell ref="U37:AA37"/>
    <mergeCell ref="AB37:AC37"/>
    <mergeCell ref="C40:I40"/>
    <mergeCell ref="J40:K40"/>
    <mergeCell ref="L40:R40"/>
    <mergeCell ref="S40:T40"/>
    <mergeCell ref="U40:AA40"/>
    <mergeCell ref="AB40:AC40"/>
    <mergeCell ref="AD40:AK40"/>
    <mergeCell ref="AD39:AK39"/>
    <mergeCell ref="AL39:AM39"/>
    <mergeCell ref="C39:I39"/>
    <mergeCell ref="J39:K39"/>
    <mergeCell ref="L39:R39"/>
    <mergeCell ref="S39:T39"/>
    <mergeCell ref="U39:AA39"/>
    <mergeCell ref="AB39:AC39"/>
    <mergeCell ref="S42:T42"/>
    <mergeCell ref="U42:AA42"/>
    <mergeCell ref="AB42:AC42"/>
    <mergeCell ref="AD42:AK42"/>
    <mergeCell ref="AL42:AM42"/>
    <mergeCell ref="AL40:AM40"/>
    <mergeCell ref="BI39:BR39"/>
    <mergeCell ref="BS39:BT39"/>
    <mergeCell ref="BU39:CA39"/>
    <mergeCell ref="AN39:AV39"/>
    <mergeCell ref="AW39:AX39"/>
    <mergeCell ref="AY39:BF39"/>
    <mergeCell ref="BG39:BH39"/>
    <mergeCell ref="BS40:BT40"/>
    <mergeCell ref="BU40:CA40"/>
    <mergeCell ref="AN40:AV40"/>
    <mergeCell ref="AW40:AX40"/>
    <mergeCell ref="AY40:BF40"/>
    <mergeCell ref="BG40:BH40"/>
    <mergeCell ref="BI40:BR40"/>
    <mergeCell ref="BU42:CA42"/>
    <mergeCell ref="AN42:AV42"/>
    <mergeCell ref="AW42:AX42"/>
    <mergeCell ref="AY42:BF42"/>
    <mergeCell ref="AW43:AX43"/>
    <mergeCell ref="AY43:BF43"/>
    <mergeCell ref="BG43:BH43"/>
    <mergeCell ref="BI43:BR43"/>
    <mergeCell ref="AB44:AC44"/>
    <mergeCell ref="BS45:BT45"/>
    <mergeCell ref="BU45:CA45"/>
    <mergeCell ref="BS43:BT43"/>
    <mergeCell ref="BU43:CA43"/>
    <mergeCell ref="BU44:CA44"/>
    <mergeCell ref="BI45:BR45"/>
    <mergeCell ref="C43:I43"/>
    <mergeCell ref="J43:K43"/>
    <mergeCell ref="L43:R43"/>
    <mergeCell ref="S43:T43"/>
    <mergeCell ref="U43:AA43"/>
    <mergeCell ref="AB43:AC43"/>
    <mergeCell ref="AD43:AK43"/>
    <mergeCell ref="AL43:AM43"/>
    <mergeCell ref="AN43:AV43"/>
    <mergeCell ref="BG42:BH42"/>
    <mergeCell ref="BI42:BR42"/>
    <mergeCell ref="BS42:BT42"/>
    <mergeCell ref="C42:I42"/>
    <mergeCell ref="J42:K42"/>
    <mergeCell ref="L42:R42"/>
    <mergeCell ref="AD47:AK47"/>
    <mergeCell ref="AL47:AM47"/>
    <mergeCell ref="AL45:AM45"/>
    <mergeCell ref="BI44:BR44"/>
    <mergeCell ref="BS44:BT44"/>
    <mergeCell ref="C45:I45"/>
    <mergeCell ref="J45:K45"/>
    <mergeCell ref="L45:R45"/>
    <mergeCell ref="S45:T45"/>
    <mergeCell ref="U45:AA45"/>
    <mergeCell ref="AB45:AC45"/>
    <mergeCell ref="AD45:AK45"/>
    <mergeCell ref="AD44:AK44"/>
    <mergeCell ref="AL44:AM44"/>
    <mergeCell ref="AN44:AV44"/>
    <mergeCell ref="AW44:AX44"/>
    <mergeCell ref="AY44:BF44"/>
    <mergeCell ref="BG44:BH44"/>
    <mergeCell ref="C44:I44"/>
    <mergeCell ref="J44:K44"/>
    <mergeCell ref="L44:R44"/>
    <mergeCell ref="S44:T44"/>
    <mergeCell ref="U44:AA44"/>
    <mergeCell ref="AN45:AV45"/>
    <mergeCell ref="AW45:AX45"/>
    <mergeCell ref="AY45:BF45"/>
    <mergeCell ref="BG45:BH45"/>
    <mergeCell ref="AW48:AX48"/>
    <mergeCell ref="AY48:BF48"/>
    <mergeCell ref="BG48:BH48"/>
    <mergeCell ref="BI48:BR48"/>
    <mergeCell ref="BS48:BT48"/>
    <mergeCell ref="BU48:CA48"/>
    <mergeCell ref="BU47:CA47"/>
    <mergeCell ref="C48:I48"/>
    <mergeCell ref="J48:K48"/>
    <mergeCell ref="L48:R48"/>
    <mergeCell ref="S48:T48"/>
    <mergeCell ref="U48:AA48"/>
    <mergeCell ref="AB48:AC48"/>
    <mergeCell ref="AD48:AK48"/>
    <mergeCell ref="AL48:AM48"/>
    <mergeCell ref="AN48:AV48"/>
    <mergeCell ref="AN47:AV47"/>
    <mergeCell ref="AW47:AX47"/>
    <mergeCell ref="AY47:BF47"/>
    <mergeCell ref="BG47:BH47"/>
    <mergeCell ref="BI47:BR47"/>
    <mergeCell ref="BS47:BT47"/>
    <mergeCell ref="C47:I47"/>
    <mergeCell ref="J47:K47"/>
    <mergeCell ref="L47:R47"/>
    <mergeCell ref="S47:T47"/>
    <mergeCell ref="U47:AA47"/>
    <mergeCell ref="AB47:AC47"/>
    <mergeCell ref="BI49:BR49"/>
    <mergeCell ref="BS49:BT49"/>
    <mergeCell ref="BU49:CA49"/>
    <mergeCell ref="C50:I50"/>
    <mergeCell ref="J50:K50"/>
    <mergeCell ref="L50:R50"/>
    <mergeCell ref="S50:T50"/>
    <mergeCell ref="U50:AA50"/>
    <mergeCell ref="AB50:AC50"/>
    <mergeCell ref="AD50:AK50"/>
    <mergeCell ref="AD49:AK49"/>
    <mergeCell ref="AL49:AM49"/>
    <mergeCell ref="AN49:AV49"/>
    <mergeCell ref="AW49:AX49"/>
    <mergeCell ref="AY49:BF49"/>
    <mergeCell ref="BG49:BH49"/>
    <mergeCell ref="C49:I49"/>
    <mergeCell ref="J49:K49"/>
    <mergeCell ref="L49:R49"/>
    <mergeCell ref="S49:T49"/>
    <mergeCell ref="U49:AA49"/>
    <mergeCell ref="AB49:AC49"/>
    <mergeCell ref="BS50:BT50"/>
    <mergeCell ref="BU50:CA50"/>
    <mergeCell ref="C54:J54"/>
    <mergeCell ref="L54:S54"/>
    <mergeCell ref="U54:AB54"/>
    <mergeCell ref="AD54:AL54"/>
    <mergeCell ref="AN54:AW54"/>
    <mergeCell ref="AY54:BG54"/>
    <mergeCell ref="BI54:BS54"/>
    <mergeCell ref="BU54:CB54"/>
    <mergeCell ref="AL50:AM50"/>
    <mergeCell ref="AN50:AV50"/>
    <mergeCell ref="AW50:AX50"/>
    <mergeCell ref="AY50:BF50"/>
    <mergeCell ref="BG50:BH50"/>
    <mergeCell ref="BI50:BR50"/>
    <mergeCell ref="C52:I52"/>
    <mergeCell ref="J52:K52"/>
    <mergeCell ref="L52:R52"/>
    <mergeCell ref="S52:T52"/>
    <mergeCell ref="U52:AA52"/>
    <mergeCell ref="AB52:AC52"/>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BD67:BO68"/>
    <mergeCell ref="BP67:CC68"/>
    <mergeCell ref="C68:K69"/>
    <mergeCell ref="L69:T70"/>
    <mergeCell ref="AF69:AQ70"/>
    <mergeCell ref="BP69:CC70"/>
    <mergeCell ref="C70:K71"/>
    <mergeCell ref="AF71:AQ72"/>
    <mergeCell ref="BP71:CC72"/>
    <mergeCell ref="BP75:CC77"/>
    <mergeCell ref="BP78:CB78"/>
    <mergeCell ref="C78:J78"/>
    <mergeCell ref="L78:S78"/>
    <mergeCell ref="U78:AD78"/>
    <mergeCell ref="AF78:AP78"/>
    <mergeCell ref="AR78:BB78"/>
    <mergeCell ref="BD78:BN78"/>
    <mergeCell ref="S80:T80"/>
    <mergeCell ref="U80:AC80"/>
    <mergeCell ref="AD80:AE80"/>
    <mergeCell ref="AF80:AO80"/>
    <mergeCell ref="AP80:AQ80"/>
    <mergeCell ref="AR80:BA80"/>
    <mergeCell ref="C79:I79"/>
    <mergeCell ref="J79:K79"/>
    <mergeCell ref="L79:R79"/>
    <mergeCell ref="S79:T79"/>
    <mergeCell ref="U79:AC79"/>
    <mergeCell ref="AD79:AE79"/>
    <mergeCell ref="BP79:CA79"/>
    <mergeCell ref="AF79:AO79"/>
    <mergeCell ref="AP79:AQ79"/>
    <mergeCell ref="AR79:BA79"/>
    <mergeCell ref="AR83:BA83"/>
    <mergeCell ref="BB80:BC80"/>
    <mergeCell ref="BD80:BM80"/>
    <mergeCell ref="BN80:BO80"/>
    <mergeCell ref="BP80:CA80"/>
    <mergeCell ref="C81:I81"/>
    <mergeCell ref="J81:K81"/>
    <mergeCell ref="L81:R81"/>
    <mergeCell ref="S81:T81"/>
    <mergeCell ref="U81:AC81"/>
    <mergeCell ref="AD81:AE81"/>
    <mergeCell ref="BP81:CA81"/>
    <mergeCell ref="AF81:AO81"/>
    <mergeCell ref="AP81:AQ81"/>
    <mergeCell ref="AR81:BA81"/>
    <mergeCell ref="BB81:BC81"/>
    <mergeCell ref="BD81:BM81"/>
    <mergeCell ref="BN81:BO81"/>
    <mergeCell ref="C80:I80"/>
    <mergeCell ref="J80:K80"/>
    <mergeCell ref="L80:R80"/>
    <mergeCell ref="AP85:AQ85"/>
    <mergeCell ref="AR85:BA85"/>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S83:T83"/>
    <mergeCell ref="U83:AC83"/>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AD85:AE85"/>
    <mergeCell ref="AF85:AO85"/>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AP88:AQ88"/>
    <mergeCell ref="AR88:BA88"/>
    <mergeCell ref="S90:T90"/>
    <mergeCell ref="U90:AC90"/>
    <mergeCell ref="AD90:AE90"/>
    <mergeCell ref="AF90:AO90"/>
    <mergeCell ref="AP90:AQ90"/>
    <mergeCell ref="AR90:BA90"/>
    <mergeCell ref="BB88:BC88"/>
    <mergeCell ref="BD88:BM88"/>
    <mergeCell ref="BN88:BO88"/>
    <mergeCell ref="AD93:AE93"/>
    <mergeCell ref="AF93:AO93"/>
    <mergeCell ref="AP93:AQ93"/>
    <mergeCell ref="AR93:BA93"/>
    <mergeCell ref="BB90:BC90"/>
    <mergeCell ref="BD90:BM90"/>
    <mergeCell ref="BN90:BO90"/>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AP95:AQ95"/>
    <mergeCell ref="AR95:BA95"/>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S93:T93"/>
    <mergeCell ref="U93:AC93"/>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AD95:AE95"/>
    <mergeCell ref="AF95:AO95"/>
    <mergeCell ref="BB98:BC98"/>
    <mergeCell ref="BD98:BM98"/>
    <mergeCell ref="BN98:BO98"/>
    <mergeCell ref="BP98:CA98"/>
    <mergeCell ref="C99:I99"/>
    <mergeCell ref="J99:K99"/>
    <mergeCell ref="L99:R99"/>
    <mergeCell ref="S99:T99"/>
    <mergeCell ref="U99:AC99"/>
    <mergeCell ref="AD99:AE99"/>
    <mergeCell ref="C98:I98"/>
    <mergeCell ref="J98:K98"/>
    <mergeCell ref="L98:R98"/>
    <mergeCell ref="S98:T98"/>
    <mergeCell ref="U98:AC98"/>
    <mergeCell ref="AD98:AE98"/>
    <mergeCell ref="AF98:AO98"/>
    <mergeCell ref="AP98:AQ98"/>
    <mergeCell ref="AR98:BA98"/>
    <mergeCell ref="C101:I101"/>
    <mergeCell ref="J101:K101"/>
    <mergeCell ref="L101:R101"/>
    <mergeCell ref="S101:T101"/>
    <mergeCell ref="U101:AC101"/>
    <mergeCell ref="AD101:AE101"/>
    <mergeCell ref="BP99:CA99"/>
    <mergeCell ref="C100:I100"/>
    <mergeCell ref="J100:K100"/>
    <mergeCell ref="L100:R100"/>
    <mergeCell ref="S100:T100"/>
    <mergeCell ref="U100:AC100"/>
    <mergeCell ref="AD100:AE100"/>
    <mergeCell ref="AF100:AO100"/>
    <mergeCell ref="AP100:AQ100"/>
    <mergeCell ref="AR100:BA100"/>
    <mergeCell ref="AF99:AO99"/>
    <mergeCell ref="AP99:AQ99"/>
    <mergeCell ref="AR99:BA99"/>
    <mergeCell ref="BB99:BC99"/>
    <mergeCell ref="BD99:BM99"/>
    <mergeCell ref="BN99:BO99"/>
    <mergeCell ref="BP101:CA101"/>
    <mergeCell ref="CA109:CC109"/>
    <mergeCell ref="AF101:AO101"/>
    <mergeCell ref="AP101:AQ101"/>
    <mergeCell ref="AR101:BA101"/>
    <mergeCell ref="BB101:BC101"/>
    <mergeCell ref="BD101:BM101"/>
    <mergeCell ref="BN101:BO101"/>
    <mergeCell ref="BB100:BC100"/>
    <mergeCell ref="BD100:BM100"/>
    <mergeCell ref="BN100:BO100"/>
    <mergeCell ref="BP100:CA100"/>
    <mergeCell ref="BB103:BC103"/>
    <mergeCell ref="BD103:BM103"/>
    <mergeCell ref="BN103:BO103"/>
    <mergeCell ref="BP103:CA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8" customWidth="1"/>
    <col min="2" max="2" width="17.7109375" style="168" customWidth="1"/>
    <col min="3" max="7" width="21.7109375" style="168" customWidth="1"/>
    <col min="8" max="8" width="9.85546875" style="168" customWidth="1"/>
    <col min="9" max="9" width="17.7109375" style="168" customWidth="1"/>
    <col min="10" max="14" width="21.7109375" style="168" customWidth="1"/>
    <col min="15" max="256" width="11.42578125" style="168"/>
    <col min="257" max="257" width="9.85546875" style="168" customWidth="1"/>
    <col min="258" max="258" width="17.7109375" style="168" customWidth="1"/>
    <col min="259" max="263" width="21.7109375" style="168" customWidth="1"/>
    <col min="264" max="264" width="9.85546875" style="168" customWidth="1"/>
    <col min="265" max="265" width="17.7109375" style="168" customWidth="1"/>
    <col min="266" max="270" width="21.7109375" style="168" customWidth="1"/>
    <col min="271" max="512" width="11.42578125" style="168"/>
    <col min="513" max="513" width="9.85546875" style="168" customWidth="1"/>
    <col min="514" max="514" width="17.7109375" style="168" customWidth="1"/>
    <col min="515" max="519" width="21.7109375" style="168" customWidth="1"/>
    <col min="520" max="520" width="9.85546875" style="168" customWidth="1"/>
    <col min="521" max="521" width="17.7109375" style="168" customWidth="1"/>
    <col min="522" max="526" width="21.7109375" style="168" customWidth="1"/>
    <col min="527" max="768" width="11.42578125" style="168"/>
    <col min="769" max="769" width="9.85546875" style="168" customWidth="1"/>
    <col min="770" max="770" width="17.7109375" style="168" customWidth="1"/>
    <col min="771" max="775" width="21.7109375" style="168" customWidth="1"/>
    <col min="776" max="776" width="9.85546875" style="168" customWidth="1"/>
    <col min="777" max="777" width="17.7109375" style="168" customWidth="1"/>
    <col min="778" max="782" width="21.7109375" style="168" customWidth="1"/>
    <col min="783" max="1024" width="11.42578125" style="168"/>
    <col min="1025" max="1025" width="9.85546875" style="168" customWidth="1"/>
    <col min="1026" max="1026" width="17.7109375" style="168" customWidth="1"/>
    <col min="1027" max="1031" width="21.7109375" style="168" customWidth="1"/>
    <col min="1032" max="1032" width="9.85546875" style="168" customWidth="1"/>
    <col min="1033" max="1033" width="17.7109375" style="168" customWidth="1"/>
    <col min="1034" max="1038" width="21.7109375" style="168" customWidth="1"/>
    <col min="1039" max="1280" width="11.42578125" style="168"/>
    <col min="1281" max="1281" width="9.85546875" style="168" customWidth="1"/>
    <col min="1282" max="1282" width="17.7109375" style="168" customWidth="1"/>
    <col min="1283" max="1287" width="21.7109375" style="168" customWidth="1"/>
    <col min="1288" max="1288" width="9.85546875" style="168" customWidth="1"/>
    <col min="1289" max="1289" width="17.7109375" style="168" customWidth="1"/>
    <col min="1290" max="1294" width="21.7109375" style="168" customWidth="1"/>
    <col min="1295" max="1536" width="11.42578125" style="168"/>
    <col min="1537" max="1537" width="9.85546875" style="168" customWidth="1"/>
    <col min="1538" max="1538" width="17.7109375" style="168" customWidth="1"/>
    <col min="1539" max="1543" width="21.7109375" style="168" customWidth="1"/>
    <col min="1544" max="1544" width="9.85546875" style="168" customWidth="1"/>
    <col min="1545" max="1545" width="17.7109375" style="168" customWidth="1"/>
    <col min="1546" max="1550" width="21.7109375" style="168" customWidth="1"/>
    <col min="1551" max="1792" width="11.42578125" style="168"/>
    <col min="1793" max="1793" width="9.85546875" style="168" customWidth="1"/>
    <col min="1794" max="1794" width="17.7109375" style="168" customWidth="1"/>
    <col min="1795" max="1799" width="21.7109375" style="168" customWidth="1"/>
    <col min="1800" max="1800" width="9.85546875" style="168" customWidth="1"/>
    <col min="1801" max="1801" width="17.7109375" style="168" customWidth="1"/>
    <col min="1802" max="1806" width="21.7109375" style="168" customWidth="1"/>
    <col min="1807" max="2048" width="11.42578125" style="168"/>
    <col min="2049" max="2049" width="9.85546875" style="168" customWidth="1"/>
    <col min="2050" max="2050" width="17.7109375" style="168" customWidth="1"/>
    <col min="2051" max="2055" width="21.7109375" style="168" customWidth="1"/>
    <col min="2056" max="2056" width="9.85546875" style="168" customWidth="1"/>
    <col min="2057" max="2057" width="17.7109375" style="168" customWidth="1"/>
    <col min="2058" max="2062" width="21.7109375" style="168" customWidth="1"/>
    <col min="2063" max="2304" width="11.42578125" style="168"/>
    <col min="2305" max="2305" width="9.85546875" style="168" customWidth="1"/>
    <col min="2306" max="2306" width="17.7109375" style="168" customWidth="1"/>
    <col min="2307" max="2311" width="21.7109375" style="168" customWidth="1"/>
    <col min="2312" max="2312" width="9.85546875" style="168" customWidth="1"/>
    <col min="2313" max="2313" width="17.7109375" style="168" customWidth="1"/>
    <col min="2314" max="2318" width="21.7109375" style="168" customWidth="1"/>
    <col min="2319" max="2560" width="11.42578125" style="168"/>
    <col min="2561" max="2561" width="9.85546875" style="168" customWidth="1"/>
    <col min="2562" max="2562" width="17.7109375" style="168" customWidth="1"/>
    <col min="2563" max="2567" width="21.7109375" style="168" customWidth="1"/>
    <col min="2568" max="2568" width="9.85546875" style="168" customWidth="1"/>
    <col min="2569" max="2569" width="17.7109375" style="168" customWidth="1"/>
    <col min="2570" max="2574" width="21.7109375" style="168" customWidth="1"/>
    <col min="2575" max="2816" width="11.42578125" style="168"/>
    <col min="2817" max="2817" width="9.85546875" style="168" customWidth="1"/>
    <col min="2818" max="2818" width="17.7109375" style="168" customWidth="1"/>
    <col min="2819" max="2823" width="21.7109375" style="168" customWidth="1"/>
    <col min="2824" max="2824" width="9.85546875" style="168" customWidth="1"/>
    <col min="2825" max="2825" width="17.7109375" style="168" customWidth="1"/>
    <col min="2826" max="2830" width="21.7109375" style="168" customWidth="1"/>
    <col min="2831" max="3072" width="11.42578125" style="168"/>
    <col min="3073" max="3073" width="9.85546875" style="168" customWidth="1"/>
    <col min="3074" max="3074" width="17.7109375" style="168" customWidth="1"/>
    <col min="3075" max="3079" width="21.7109375" style="168" customWidth="1"/>
    <col min="3080" max="3080" width="9.85546875" style="168" customWidth="1"/>
    <col min="3081" max="3081" width="17.7109375" style="168" customWidth="1"/>
    <col min="3082" max="3086" width="21.7109375" style="168" customWidth="1"/>
    <col min="3087" max="3328" width="11.42578125" style="168"/>
    <col min="3329" max="3329" width="9.85546875" style="168" customWidth="1"/>
    <col min="3330" max="3330" width="17.7109375" style="168" customWidth="1"/>
    <col min="3331" max="3335" width="21.7109375" style="168" customWidth="1"/>
    <col min="3336" max="3336" width="9.85546875" style="168" customWidth="1"/>
    <col min="3337" max="3337" width="17.7109375" style="168" customWidth="1"/>
    <col min="3338" max="3342" width="21.7109375" style="168" customWidth="1"/>
    <col min="3343" max="3584" width="11.42578125" style="168"/>
    <col min="3585" max="3585" width="9.85546875" style="168" customWidth="1"/>
    <col min="3586" max="3586" width="17.7109375" style="168" customWidth="1"/>
    <col min="3587" max="3591" width="21.7109375" style="168" customWidth="1"/>
    <col min="3592" max="3592" width="9.85546875" style="168" customWidth="1"/>
    <col min="3593" max="3593" width="17.7109375" style="168" customWidth="1"/>
    <col min="3594" max="3598" width="21.7109375" style="168" customWidth="1"/>
    <col min="3599" max="3840" width="11.42578125" style="168"/>
    <col min="3841" max="3841" width="9.85546875" style="168" customWidth="1"/>
    <col min="3842" max="3842" width="17.7109375" style="168" customWidth="1"/>
    <col min="3843" max="3847" width="21.7109375" style="168" customWidth="1"/>
    <col min="3848" max="3848" width="9.85546875" style="168" customWidth="1"/>
    <col min="3849" max="3849" width="17.7109375" style="168" customWidth="1"/>
    <col min="3850" max="3854" width="21.7109375" style="168" customWidth="1"/>
    <col min="3855" max="4096" width="11.42578125" style="168"/>
    <col min="4097" max="4097" width="9.85546875" style="168" customWidth="1"/>
    <col min="4098" max="4098" width="17.7109375" style="168" customWidth="1"/>
    <col min="4099" max="4103" width="21.7109375" style="168" customWidth="1"/>
    <col min="4104" max="4104" width="9.85546875" style="168" customWidth="1"/>
    <col min="4105" max="4105" width="17.7109375" style="168" customWidth="1"/>
    <col min="4106" max="4110" width="21.7109375" style="168" customWidth="1"/>
    <col min="4111" max="4352" width="11.42578125" style="168"/>
    <col min="4353" max="4353" width="9.85546875" style="168" customWidth="1"/>
    <col min="4354" max="4354" width="17.7109375" style="168" customWidth="1"/>
    <col min="4355" max="4359" width="21.7109375" style="168" customWidth="1"/>
    <col min="4360" max="4360" width="9.85546875" style="168" customWidth="1"/>
    <col min="4361" max="4361" width="17.7109375" style="168" customWidth="1"/>
    <col min="4362" max="4366" width="21.7109375" style="168" customWidth="1"/>
    <col min="4367" max="4608" width="11.42578125" style="168"/>
    <col min="4609" max="4609" width="9.85546875" style="168" customWidth="1"/>
    <col min="4610" max="4610" width="17.7109375" style="168" customWidth="1"/>
    <col min="4611" max="4615" width="21.7109375" style="168" customWidth="1"/>
    <col min="4616" max="4616" width="9.85546875" style="168" customWidth="1"/>
    <col min="4617" max="4617" width="17.7109375" style="168" customWidth="1"/>
    <col min="4618" max="4622" width="21.7109375" style="168" customWidth="1"/>
    <col min="4623" max="4864" width="11.42578125" style="168"/>
    <col min="4865" max="4865" width="9.85546875" style="168" customWidth="1"/>
    <col min="4866" max="4866" width="17.7109375" style="168" customWidth="1"/>
    <col min="4867" max="4871" width="21.7109375" style="168" customWidth="1"/>
    <col min="4872" max="4872" width="9.85546875" style="168" customWidth="1"/>
    <col min="4873" max="4873" width="17.7109375" style="168" customWidth="1"/>
    <col min="4874" max="4878" width="21.7109375" style="168" customWidth="1"/>
    <col min="4879" max="5120" width="11.42578125" style="168"/>
    <col min="5121" max="5121" width="9.85546875" style="168" customWidth="1"/>
    <col min="5122" max="5122" width="17.7109375" style="168" customWidth="1"/>
    <col min="5123" max="5127" width="21.7109375" style="168" customWidth="1"/>
    <col min="5128" max="5128" width="9.85546875" style="168" customWidth="1"/>
    <col min="5129" max="5129" width="17.7109375" style="168" customWidth="1"/>
    <col min="5130" max="5134" width="21.7109375" style="168" customWidth="1"/>
    <col min="5135" max="5376" width="11.42578125" style="168"/>
    <col min="5377" max="5377" width="9.85546875" style="168" customWidth="1"/>
    <col min="5378" max="5378" width="17.7109375" style="168" customWidth="1"/>
    <col min="5379" max="5383" width="21.7109375" style="168" customWidth="1"/>
    <col min="5384" max="5384" width="9.85546875" style="168" customWidth="1"/>
    <col min="5385" max="5385" width="17.7109375" style="168" customWidth="1"/>
    <col min="5386" max="5390" width="21.7109375" style="168" customWidth="1"/>
    <col min="5391" max="5632" width="11.42578125" style="168"/>
    <col min="5633" max="5633" width="9.85546875" style="168" customWidth="1"/>
    <col min="5634" max="5634" width="17.7109375" style="168" customWidth="1"/>
    <col min="5635" max="5639" width="21.7109375" style="168" customWidth="1"/>
    <col min="5640" max="5640" width="9.85546875" style="168" customWidth="1"/>
    <col min="5641" max="5641" width="17.7109375" style="168" customWidth="1"/>
    <col min="5642" max="5646" width="21.7109375" style="168" customWidth="1"/>
    <col min="5647" max="5888" width="11.42578125" style="168"/>
    <col min="5889" max="5889" width="9.85546875" style="168" customWidth="1"/>
    <col min="5890" max="5890" width="17.7109375" style="168" customWidth="1"/>
    <col min="5891" max="5895" width="21.7109375" style="168" customWidth="1"/>
    <col min="5896" max="5896" width="9.85546875" style="168" customWidth="1"/>
    <col min="5897" max="5897" width="17.7109375" style="168" customWidth="1"/>
    <col min="5898" max="5902" width="21.7109375" style="168" customWidth="1"/>
    <col min="5903" max="6144" width="11.42578125" style="168"/>
    <col min="6145" max="6145" width="9.85546875" style="168" customWidth="1"/>
    <col min="6146" max="6146" width="17.7109375" style="168" customWidth="1"/>
    <col min="6147" max="6151" width="21.7109375" style="168" customWidth="1"/>
    <col min="6152" max="6152" width="9.85546875" style="168" customWidth="1"/>
    <col min="6153" max="6153" width="17.7109375" style="168" customWidth="1"/>
    <col min="6154" max="6158" width="21.7109375" style="168" customWidth="1"/>
    <col min="6159" max="6400" width="11.42578125" style="168"/>
    <col min="6401" max="6401" width="9.85546875" style="168" customWidth="1"/>
    <col min="6402" max="6402" width="17.7109375" style="168" customWidth="1"/>
    <col min="6403" max="6407" width="21.7109375" style="168" customWidth="1"/>
    <col min="6408" max="6408" width="9.85546875" style="168" customWidth="1"/>
    <col min="6409" max="6409" width="17.7109375" style="168" customWidth="1"/>
    <col min="6410" max="6414" width="21.7109375" style="168" customWidth="1"/>
    <col min="6415" max="6656" width="11.42578125" style="168"/>
    <col min="6657" max="6657" width="9.85546875" style="168" customWidth="1"/>
    <col min="6658" max="6658" width="17.7109375" style="168" customWidth="1"/>
    <col min="6659" max="6663" width="21.7109375" style="168" customWidth="1"/>
    <col min="6664" max="6664" width="9.85546875" style="168" customWidth="1"/>
    <col min="6665" max="6665" width="17.7109375" style="168" customWidth="1"/>
    <col min="6666" max="6670" width="21.7109375" style="168" customWidth="1"/>
    <col min="6671" max="6912" width="11.42578125" style="168"/>
    <col min="6913" max="6913" width="9.85546875" style="168" customWidth="1"/>
    <col min="6914" max="6914" width="17.7109375" style="168" customWidth="1"/>
    <col min="6915" max="6919" width="21.7109375" style="168" customWidth="1"/>
    <col min="6920" max="6920" width="9.85546875" style="168" customWidth="1"/>
    <col min="6921" max="6921" width="17.7109375" style="168" customWidth="1"/>
    <col min="6922" max="6926" width="21.7109375" style="168" customWidth="1"/>
    <col min="6927" max="7168" width="11.42578125" style="168"/>
    <col min="7169" max="7169" width="9.85546875" style="168" customWidth="1"/>
    <col min="7170" max="7170" width="17.7109375" style="168" customWidth="1"/>
    <col min="7171" max="7175" width="21.7109375" style="168" customWidth="1"/>
    <col min="7176" max="7176" width="9.85546875" style="168" customWidth="1"/>
    <col min="7177" max="7177" width="17.7109375" style="168" customWidth="1"/>
    <col min="7178" max="7182" width="21.7109375" style="168" customWidth="1"/>
    <col min="7183" max="7424" width="11.42578125" style="168"/>
    <col min="7425" max="7425" width="9.85546875" style="168" customWidth="1"/>
    <col min="7426" max="7426" width="17.7109375" style="168" customWidth="1"/>
    <col min="7427" max="7431" width="21.7109375" style="168" customWidth="1"/>
    <col min="7432" max="7432" width="9.85546875" style="168" customWidth="1"/>
    <col min="7433" max="7433" width="17.7109375" style="168" customWidth="1"/>
    <col min="7434" max="7438" width="21.7109375" style="168" customWidth="1"/>
    <col min="7439" max="7680" width="11.42578125" style="168"/>
    <col min="7681" max="7681" width="9.85546875" style="168" customWidth="1"/>
    <col min="7682" max="7682" width="17.7109375" style="168" customWidth="1"/>
    <col min="7683" max="7687" width="21.7109375" style="168" customWidth="1"/>
    <col min="7688" max="7688" width="9.85546875" style="168" customWidth="1"/>
    <col min="7689" max="7689" width="17.7109375" style="168" customWidth="1"/>
    <col min="7690" max="7694" width="21.7109375" style="168" customWidth="1"/>
    <col min="7695" max="7936" width="11.42578125" style="168"/>
    <col min="7937" max="7937" width="9.85546875" style="168" customWidth="1"/>
    <col min="7938" max="7938" width="17.7109375" style="168" customWidth="1"/>
    <col min="7939" max="7943" width="21.7109375" style="168" customWidth="1"/>
    <col min="7944" max="7944" width="9.85546875" style="168" customWidth="1"/>
    <col min="7945" max="7945" width="17.7109375" style="168" customWidth="1"/>
    <col min="7946" max="7950" width="21.7109375" style="168" customWidth="1"/>
    <col min="7951" max="8192" width="11.42578125" style="168"/>
    <col min="8193" max="8193" width="9.85546875" style="168" customWidth="1"/>
    <col min="8194" max="8194" width="17.7109375" style="168" customWidth="1"/>
    <col min="8195" max="8199" width="21.7109375" style="168" customWidth="1"/>
    <col min="8200" max="8200" width="9.85546875" style="168" customWidth="1"/>
    <col min="8201" max="8201" width="17.7109375" style="168" customWidth="1"/>
    <col min="8202" max="8206" width="21.7109375" style="168" customWidth="1"/>
    <col min="8207" max="8448" width="11.42578125" style="168"/>
    <col min="8449" max="8449" width="9.85546875" style="168" customWidth="1"/>
    <col min="8450" max="8450" width="17.7109375" style="168" customWidth="1"/>
    <col min="8451" max="8455" width="21.7109375" style="168" customWidth="1"/>
    <col min="8456" max="8456" width="9.85546875" style="168" customWidth="1"/>
    <col min="8457" max="8457" width="17.7109375" style="168" customWidth="1"/>
    <col min="8458" max="8462" width="21.7109375" style="168" customWidth="1"/>
    <col min="8463" max="8704" width="11.42578125" style="168"/>
    <col min="8705" max="8705" width="9.85546875" style="168" customWidth="1"/>
    <col min="8706" max="8706" width="17.7109375" style="168" customWidth="1"/>
    <col min="8707" max="8711" width="21.7109375" style="168" customWidth="1"/>
    <col min="8712" max="8712" width="9.85546875" style="168" customWidth="1"/>
    <col min="8713" max="8713" width="17.7109375" style="168" customWidth="1"/>
    <col min="8714" max="8718" width="21.7109375" style="168" customWidth="1"/>
    <col min="8719" max="8960" width="11.42578125" style="168"/>
    <col min="8961" max="8961" width="9.85546875" style="168" customWidth="1"/>
    <col min="8962" max="8962" width="17.7109375" style="168" customWidth="1"/>
    <col min="8963" max="8967" width="21.7109375" style="168" customWidth="1"/>
    <col min="8968" max="8968" width="9.85546875" style="168" customWidth="1"/>
    <col min="8969" max="8969" width="17.7109375" style="168" customWidth="1"/>
    <col min="8970" max="8974" width="21.7109375" style="168" customWidth="1"/>
    <col min="8975" max="9216" width="11.42578125" style="168"/>
    <col min="9217" max="9217" width="9.85546875" style="168" customWidth="1"/>
    <col min="9218" max="9218" width="17.7109375" style="168" customWidth="1"/>
    <col min="9219" max="9223" width="21.7109375" style="168" customWidth="1"/>
    <col min="9224" max="9224" width="9.85546875" style="168" customWidth="1"/>
    <col min="9225" max="9225" width="17.7109375" style="168" customWidth="1"/>
    <col min="9226" max="9230" width="21.7109375" style="168" customWidth="1"/>
    <col min="9231" max="9472" width="11.42578125" style="168"/>
    <col min="9473" max="9473" width="9.85546875" style="168" customWidth="1"/>
    <col min="9474" max="9474" width="17.7109375" style="168" customWidth="1"/>
    <col min="9475" max="9479" width="21.7109375" style="168" customWidth="1"/>
    <col min="9480" max="9480" width="9.85546875" style="168" customWidth="1"/>
    <col min="9481" max="9481" width="17.7109375" style="168" customWidth="1"/>
    <col min="9482" max="9486" width="21.7109375" style="168" customWidth="1"/>
    <col min="9487" max="9728" width="11.42578125" style="168"/>
    <col min="9729" max="9729" width="9.85546875" style="168" customWidth="1"/>
    <col min="9730" max="9730" width="17.7109375" style="168" customWidth="1"/>
    <col min="9731" max="9735" width="21.7109375" style="168" customWidth="1"/>
    <col min="9736" max="9736" width="9.85546875" style="168" customWidth="1"/>
    <col min="9737" max="9737" width="17.7109375" style="168" customWidth="1"/>
    <col min="9738" max="9742" width="21.7109375" style="168" customWidth="1"/>
    <col min="9743" max="9984" width="11.42578125" style="168"/>
    <col min="9985" max="9985" width="9.85546875" style="168" customWidth="1"/>
    <col min="9986" max="9986" width="17.7109375" style="168" customWidth="1"/>
    <col min="9987" max="9991" width="21.7109375" style="168" customWidth="1"/>
    <col min="9992" max="9992" width="9.85546875" style="168" customWidth="1"/>
    <col min="9993" max="9993" width="17.7109375" style="168" customWidth="1"/>
    <col min="9994" max="9998" width="21.7109375" style="168" customWidth="1"/>
    <col min="9999" max="10240" width="11.42578125" style="168"/>
    <col min="10241" max="10241" width="9.85546875" style="168" customWidth="1"/>
    <col min="10242" max="10242" width="17.7109375" style="168" customWidth="1"/>
    <col min="10243" max="10247" width="21.7109375" style="168" customWidth="1"/>
    <col min="10248" max="10248" width="9.85546875" style="168" customWidth="1"/>
    <col min="10249" max="10249" width="17.7109375" style="168" customWidth="1"/>
    <col min="10250" max="10254" width="21.7109375" style="168" customWidth="1"/>
    <col min="10255" max="10496" width="11.42578125" style="168"/>
    <col min="10497" max="10497" width="9.85546875" style="168" customWidth="1"/>
    <col min="10498" max="10498" width="17.7109375" style="168" customWidth="1"/>
    <col min="10499" max="10503" width="21.7109375" style="168" customWidth="1"/>
    <col min="10504" max="10504" width="9.85546875" style="168" customWidth="1"/>
    <col min="10505" max="10505" width="17.7109375" style="168" customWidth="1"/>
    <col min="10506" max="10510" width="21.7109375" style="168" customWidth="1"/>
    <col min="10511" max="10752" width="11.42578125" style="168"/>
    <col min="10753" max="10753" width="9.85546875" style="168" customWidth="1"/>
    <col min="10754" max="10754" width="17.7109375" style="168" customWidth="1"/>
    <col min="10755" max="10759" width="21.7109375" style="168" customWidth="1"/>
    <col min="10760" max="10760" width="9.85546875" style="168" customWidth="1"/>
    <col min="10761" max="10761" width="17.7109375" style="168" customWidth="1"/>
    <col min="10762" max="10766" width="21.7109375" style="168" customWidth="1"/>
    <col min="10767" max="11008" width="11.42578125" style="168"/>
    <col min="11009" max="11009" width="9.85546875" style="168" customWidth="1"/>
    <col min="11010" max="11010" width="17.7109375" style="168" customWidth="1"/>
    <col min="11011" max="11015" width="21.7109375" style="168" customWidth="1"/>
    <col min="11016" max="11016" width="9.85546875" style="168" customWidth="1"/>
    <col min="11017" max="11017" width="17.7109375" style="168" customWidth="1"/>
    <col min="11018" max="11022" width="21.7109375" style="168" customWidth="1"/>
    <col min="11023" max="11264" width="11.42578125" style="168"/>
    <col min="11265" max="11265" width="9.85546875" style="168" customWidth="1"/>
    <col min="11266" max="11266" width="17.7109375" style="168" customWidth="1"/>
    <col min="11267" max="11271" width="21.7109375" style="168" customWidth="1"/>
    <col min="11272" max="11272" width="9.85546875" style="168" customWidth="1"/>
    <col min="11273" max="11273" width="17.7109375" style="168" customWidth="1"/>
    <col min="11274" max="11278" width="21.7109375" style="168" customWidth="1"/>
    <col min="11279" max="11520" width="11.42578125" style="168"/>
    <col min="11521" max="11521" width="9.85546875" style="168" customWidth="1"/>
    <col min="11522" max="11522" width="17.7109375" style="168" customWidth="1"/>
    <col min="11523" max="11527" width="21.7109375" style="168" customWidth="1"/>
    <col min="11528" max="11528" width="9.85546875" style="168" customWidth="1"/>
    <col min="11529" max="11529" width="17.7109375" style="168" customWidth="1"/>
    <col min="11530" max="11534" width="21.7109375" style="168" customWidth="1"/>
    <col min="11535" max="11776" width="11.42578125" style="168"/>
    <col min="11777" max="11777" width="9.85546875" style="168" customWidth="1"/>
    <col min="11778" max="11778" width="17.7109375" style="168" customWidth="1"/>
    <col min="11779" max="11783" width="21.7109375" style="168" customWidth="1"/>
    <col min="11784" max="11784" width="9.85546875" style="168" customWidth="1"/>
    <col min="11785" max="11785" width="17.7109375" style="168" customWidth="1"/>
    <col min="11786" max="11790" width="21.7109375" style="168" customWidth="1"/>
    <col min="11791" max="12032" width="11.42578125" style="168"/>
    <col min="12033" max="12033" width="9.85546875" style="168" customWidth="1"/>
    <col min="12034" max="12034" width="17.7109375" style="168" customWidth="1"/>
    <col min="12035" max="12039" width="21.7109375" style="168" customWidth="1"/>
    <col min="12040" max="12040" width="9.85546875" style="168" customWidth="1"/>
    <col min="12041" max="12041" width="17.7109375" style="168" customWidth="1"/>
    <col min="12042" max="12046" width="21.7109375" style="168" customWidth="1"/>
    <col min="12047" max="12288" width="11.42578125" style="168"/>
    <col min="12289" max="12289" width="9.85546875" style="168" customWidth="1"/>
    <col min="12290" max="12290" width="17.7109375" style="168" customWidth="1"/>
    <col min="12291" max="12295" width="21.7109375" style="168" customWidth="1"/>
    <col min="12296" max="12296" width="9.85546875" style="168" customWidth="1"/>
    <col min="12297" max="12297" width="17.7109375" style="168" customWidth="1"/>
    <col min="12298" max="12302" width="21.7109375" style="168" customWidth="1"/>
    <col min="12303" max="12544" width="11.42578125" style="168"/>
    <col min="12545" max="12545" width="9.85546875" style="168" customWidth="1"/>
    <col min="12546" max="12546" width="17.7109375" style="168" customWidth="1"/>
    <col min="12547" max="12551" width="21.7109375" style="168" customWidth="1"/>
    <col min="12552" max="12552" width="9.85546875" style="168" customWidth="1"/>
    <col min="12553" max="12553" width="17.7109375" style="168" customWidth="1"/>
    <col min="12554" max="12558" width="21.7109375" style="168" customWidth="1"/>
    <col min="12559" max="12800" width="11.42578125" style="168"/>
    <col min="12801" max="12801" width="9.85546875" style="168" customWidth="1"/>
    <col min="12802" max="12802" width="17.7109375" style="168" customWidth="1"/>
    <col min="12803" max="12807" width="21.7109375" style="168" customWidth="1"/>
    <col min="12808" max="12808" width="9.85546875" style="168" customWidth="1"/>
    <col min="12809" max="12809" width="17.7109375" style="168" customWidth="1"/>
    <col min="12810" max="12814" width="21.7109375" style="168" customWidth="1"/>
    <col min="12815" max="13056" width="11.42578125" style="168"/>
    <col min="13057" max="13057" width="9.85546875" style="168" customWidth="1"/>
    <col min="13058" max="13058" width="17.7109375" style="168" customWidth="1"/>
    <col min="13059" max="13063" width="21.7109375" style="168" customWidth="1"/>
    <col min="13064" max="13064" width="9.85546875" style="168" customWidth="1"/>
    <col min="13065" max="13065" width="17.7109375" style="168" customWidth="1"/>
    <col min="13066" max="13070" width="21.7109375" style="168" customWidth="1"/>
    <col min="13071" max="13312" width="11.42578125" style="168"/>
    <col min="13313" max="13313" width="9.85546875" style="168" customWidth="1"/>
    <col min="13314" max="13314" width="17.7109375" style="168" customWidth="1"/>
    <col min="13315" max="13319" width="21.7109375" style="168" customWidth="1"/>
    <col min="13320" max="13320" width="9.85546875" style="168" customWidth="1"/>
    <col min="13321" max="13321" width="17.7109375" style="168" customWidth="1"/>
    <col min="13322" max="13326" width="21.7109375" style="168" customWidth="1"/>
    <col min="13327" max="13568" width="11.42578125" style="168"/>
    <col min="13569" max="13569" width="9.85546875" style="168" customWidth="1"/>
    <col min="13570" max="13570" width="17.7109375" style="168" customWidth="1"/>
    <col min="13571" max="13575" width="21.7109375" style="168" customWidth="1"/>
    <col min="13576" max="13576" width="9.85546875" style="168" customWidth="1"/>
    <col min="13577" max="13577" width="17.7109375" style="168" customWidth="1"/>
    <col min="13578" max="13582" width="21.7109375" style="168" customWidth="1"/>
    <col min="13583" max="13824" width="11.42578125" style="168"/>
    <col min="13825" max="13825" width="9.85546875" style="168" customWidth="1"/>
    <col min="13826" max="13826" width="17.7109375" style="168" customWidth="1"/>
    <col min="13827" max="13831" width="21.7109375" style="168" customWidth="1"/>
    <col min="13832" max="13832" width="9.85546875" style="168" customWidth="1"/>
    <col min="13833" max="13833" width="17.7109375" style="168" customWidth="1"/>
    <col min="13834" max="13838" width="21.7109375" style="168" customWidth="1"/>
    <col min="13839" max="14080" width="11.42578125" style="168"/>
    <col min="14081" max="14081" width="9.85546875" style="168" customWidth="1"/>
    <col min="14082" max="14082" width="17.7109375" style="168" customWidth="1"/>
    <col min="14083" max="14087" width="21.7109375" style="168" customWidth="1"/>
    <col min="14088" max="14088" width="9.85546875" style="168" customWidth="1"/>
    <col min="14089" max="14089" width="17.7109375" style="168" customWidth="1"/>
    <col min="14090" max="14094" width="21.7109375" style="168" customWidth="1"/>
    <col min="14095" max="14336" width="11.42578125" style="168"/>
    <col min="14337" max="14337" width="9.85546875" style="168" customWidth="1"/>
    <col min="14338" max="14338" width="17.7109375" style="168" customWidth="1"/>
    <col min="14339" max="14343" width="21.7109375" style="168" customWidth="1"/>
    <col min="14344" max="14344" width="9.85546875" style="168" customWidth="1"/>
    <col min="14345" max="14345" width="17.7109375" style="168" customWidth="1"/>
    <col min="14346" max="14350" width="21.7109375" style="168" customWidth="1"/>
    <col min="14351" max="14592" width="11.42578125" style="168"/>
    <col min="14593" max="14593" width="9.85546875" style="168" customWidth="1"/>
    <col min="14594" max="14594" width="17.7109375" style="168" customWidth="1"/>
    <col min="14595" max="14599" width="21.7109375" style="168" customWidth="1"/>
    <col min="14600" max="14600" width="9.85546875" style="168" customWidth="1"/>
    <col min="14601" max="14601" width="17.7109375" style="168" customWidth="1"/>
    <col min="14602" max="14606" width="21.7109375" style="168" customWidth="1"/>
    <col min="14607" max="14848" width="11.42578125" style="168"/>
    <col min="14849" max="14849" width="9.85546875" style="168" customWidth="1"/>
    <col min="14850" max="14850" width="17.7109375" style="168" customWidth="1"/>
    <col min="14851" max="14855" width="21.7109375" style="168" customWidth="1"/>
    <col min="14856" max="14856" width="9.85546875" style="168" customWidth="1"/>
    <col min="14857" max="14857" width="17.7109375" style="168" customWidth="1"/>
    <col min="14858" max="14862" width="21.7109375" style="168" customWidth="1"/>
    <col min="14863" max="15104" width="11.42578125" style="168"/>
    <col min="15105" max="15105" width="9.85546875" style="168" customWidth="1"/>
    <col min="15106" max="15106" width="17.7109375" style="168" customWidth="1"/>
    <col min="15107" max="15111" width="21.7109375" style="168" customWidth="1"/>
    <col min="15112" max="15112" width="9.85546875" style="168" customWidth="1"/>
    <col min="15113" max="15113" width="17.7109375" style="168" customWidth="1"/>
    <col min="15114" max="15118" width="21.7109375" style="168" customWidth="1"/>
    <col min="15119" max="15360" width="11.42578125" style="168"/>
    <col min="15361" max="15361" width="9.85546875" style="168" customWidth="1"/>
    <col min="15362" max="15362" width="17.7109375" style="168" customWidth="1"/>
    <col min="15363" max="15367" width="21.7109375" style="168" customWidth="1"/>
    <col min="15368" max="15368" width="9.85546875" style="168" customWidth="1"/>
    <col min="15369" max="15369" width="17.7109375" style="168" customWidth="1"/>
    <col min="15370" max="15374" width="21.7109375" style="168" customWidth="1"/>
    <col min="15375" max="15616" width="11.42578125" style="168"/>
    <col min="15617" max="15617" width="9.85546875" style="168" customWidth="1"/>
    <col min="15618" max="15618" width="17.7109375" style="168" customWidth="1"/>
    <col min="15619" max="15623" width="21.7109375" style="168" customWidth="1"/>
    <col min="15624" max="15624" width="9.85546875" style="168" customWidth="1"/>
    <col min="15625" max="15625" width="17.7109375" style="168" customWidth="1"/>
    <col min="15626" max="15630" width="21.7109375" style="168" customWidth="1"/>
    <col min="15631" max="15872" width="11.42578125" style="168"/>
    <col min="15873" max="15873" width="9.85546875" style="168" customWidth="1"/>
    <col min="15874" max="15874" width="17.7109375" style="168" customWidth="1"/>
    <col min="15875" max="15879" width="21.7109375" style="168" customWidth="1"/>
    <col min="15880" max="15880" width="9.85546875" style="168" customWidth="1"/>
    <col min="15881" max="15881" width="17.7109375" style="168" customWidth="1"/>
    <col min="15882" max="15886" width="21.7109375" style="168" customWidth="1"/>
    <col min="15887" max="16128" width="11.42578125" style="168"/>
    <col min="16129" max="16129" width="9.85546875" style="168" customWidth="1"/>
    <col min="16130" max="16130" width="17.7109375" style="168" customWidth="1"/>
    <col min="16131" max="16135" width="21.7109375" style="168" customWidth="1"/>
    <col min="16136" max="16136" width="9.85546875" style="168" customWidth="1"/>
    <col min="16137" max="16137" width="17.7109375" style="168" customWidth="1"/>
    <col min="16138" max="16142" width="21.7109375" style="168" customWidth="1"/>
    <col min="16143" max="16384" width="11.42578125" style="168"/>
  </cols>
  <sheetData>
    <row r="1" spans="1:14" ht="15" customHeight="1">
      <c r="A1" s="812" t="s">
        <v>1764</v>
      </c>
    </row>
    <row r="2" spans="1:14" s="158" customFormat="1" ht="15" customHeight="1">
      <c r="A2" s="1007" t="s">
        <v>133</v>
      </c>
      <c r="B2" s="1007"/>
      <c r="C2" s="1007"/>
      <c r="D2" s="1007"/>
      <c r="E2" s="1007"/>
      <c r="F2" s="1007"/>
      <c r="G2" s="1007"/>
      <c r="H2" s="1007" t="s">
        <v>133</v>
      </c>
      <c r="I2" s="1007"/>
      <c r="J2" s="1007"/>
      <c r="K2" s="1007"/>
      <c r="L2" s="1007"/>
      <c r="M2" s="1007"/>
      <c r="N2" s="1007"/>
    </row>
    <row r="3" spans="1:14" s="158" customFormat="1" ht="15" customHeight="1">
      <c r="A3" s="1007" t="s">
        <v>1244</v>
      </c>
      <c r="B3" s="1007"/>
      <c r="C3" s="1007"/>
      <c r="D3" s="1007"/>
      <c r="E3" s="1007"/>
      <c r="F3" s="1007"/>
      <c r="G3" s="1007"/>
      <c r="H3" s="1007" t="s">
        <v>1244</v>
      </c>
      <c r="I3" s="1007"/>
      <c r="J3" s="1007"/>
      <c r="K3" s="1007"/>
      <c r="L3" s="1007"/>
      <c r="M3" s="1007"/>
      <c r="N3" s="1007"/>
    </row>
    <row r="4" spans="1:14" s="158" customFormat="1" ht="15" customHeight="1">
      <c r="A4" s="1336" t="s">
        <v>175</v>
      </c>
      <c r="B4" s="1336"/>
      <c r="C4" s="1336"/>
      <c r="D4" s="1336"/>
      <c r="E4" s="1336"/>
      <c r="F4" s="1336"/>
      <c r="G4" s="1336"/>
      <c r="H4" s="1336" t="s">
        <v>175</v>
      </c>
      <c r="I4" s="1336"/>
      <c r="J4" s="1336"/>
      <c r="K4" s="1336"/>
      <c r="L4" s="1336"/>
      <c r="M4" s="1336"/>
      <c r="N4" s="1336"/>
    </row>
    <row r="5" spans="1:14" s="158" customFormat="1" ht="20.100000000000001" customHeight="1">
      <c r="A5" s="1292" t="s">
        <v>346</v>
      </c>
      <c r="B5" s="1292"/>
      <c r="C5" s="1292"/>
      <c r="D5" s="1008"/>
      <c r="E5" s="1292"/>
      <c r="F5" s="1292"/>
      <c r="G5" s="1292"/>
      <c r="H5" s="1292" t="s">
        <v>346</v>
      </c>
      <c r="I5" s="1292"/>
      <c r="J5" s="1292"/>
      <c r="K5" s="1292"/>
      <c r="L5" s="1292"/>
      <c r="M5" s="1292"/>
      <c r="N5" s="1292"/>
    </row>
    <row r="6" spans="1:14" s="158" customFormat="1" ht="6" customHeight="1">
      <c r="A6" s="1016" t="s">
        <v>43</v>
      </c>
      <c r="B6" s="1017"/>
      <c r="C6" s="1296" t="s">
        <v>149</v>
      </c>
      <c r="D6" s="1337" t="s">
        <v>250</v>
      </c>
      <c r="E6" s="798" t="s">
        <v>715</v>
      </c>
      <c r="F6" s="1009" t="s">
        <v>302</v>
      </c>
      <c r="G6" s="797" t="s">
        <v>715</v>
      </c>
      <c r="H6" s="1016" t="s">
        <v>43</v>
      </c>
      <c r="I6" s="1017"/>
      <c r="J6" s="1337" t="s">
        <v>149</v>
      </c>
      <c r="K6" s="1337" t="s">
        <v>250</v>
      </c>
      <c r="L6" s="159" t="s">
        <v>715</v>
      </c>
      <c r="M6" s="1009" t="s">
        <v>302</v>
      </c>
      <c r="N6" s="797" t="s">
        <v>715</v>
      </c>
    </row>
    <row r="7" spans="1:14" s="158" customFormat="1" ht="6" customHeight="1">
      <c r="A7" s="1287"/>
      <c r="B7" s="1019"/>
      <c r="C7" s="1048"/>
      <c r="D7" s="1046"/>
      <c r="E7" s="796"/>
      <c r="F7" s="1046"/>
      <c r="G7" s="795"/>
      <c r="H7" s="1287"/>
      <c r="I7" s="1019"/>
      <c r="J7" s="1046"/>
      <c r="K7" s="1046"/>
      <c r="L7" s="799"/>
      <c r="M7" s="1046"/>
      <c r="N7" s="795"/>
    </row>
    <row r="8" spans="1:14" s="158" customFormat="1" ht="6" customHeight="1">
      <c r="A8" s="1287"/>
      <c r="B8" s="1019"/>
      <c r="C8" s="1048"/>
      <c r="D8" s="1046"/>
      <c r="E8" s="796"/>
      <c r="F8" s="1046"/>
      <c r="G8" s="795"/>
      <c r="H8" s="1287"/>
      <c r="I8" s="1019"/>
      <c r="J8" s="1046"/>
      <c r="K8" s="1046"/>
      <c r="L8" s="799"/>
      <c r="M8" s="1046"/>
      <c r="N8" s="795"/>
    </row>
    <row r="9" spans="1:14" s="158" customFormat="1" ht="6" customHeight="1">
      <c r="A9" s="1287"/>
      <c r="B9" s="1019"/>
      <c r="C9" s="1048"/>
      <c r="D9" s="1046"/>
      <c r="E9" s="796"/>
      <c r="F9" s="1046"/>
      <c r="G9" s="795"/>
      <c r="H9" s="1287"/>
      <c r="I9" s="1019"/>
      <c r="J9" s="1046"/>
      <c r="K9" s="1046"/>
      <c r="L9" s="799"/>
      <c r="M9" s="1046"/>
      <c r="N9" s="795"/>
    </row>
    <row r="10" spans="1:14" s="158" customFormat="1" ht="6" customHeight="1">
      <c r="A10" s="1287"/>
      <c r="B10" s="1019"/>
      <c r="C10" s="1048"/>
      <c r="D10" s="1046"/>
      <c r="E10" s="796"/>
      <c r="F10" s="1046"/>
      <c r="G10" s="795"/>
      <c r="H10" s="1287"/>
      <c r="I10" s="1019"/>
      <c r="J10" s="1046"/>
      <c r="K10" s="1046"/>
      <c r="L10" s="799"/>
      <c r="M10" s="1046"/>
      <c r="N10" s="795"/>
    </row>
    <row r="11" spans="1:14" s="158" customFormat="1" ht="6" customHeight="1">
      <c r="A11" s="1287"/>
      <c r="B11" s="1019"/>
      <c r="C11" s="1048"/>
      <c r="D11" s="1046"/>
      <c r="E11" s="1289" t="s">
        <v>439</v>
      </c>
      <c r="F11" s="1046"/>
      <c r="G11" s="1288" t="s">
        <v>1245</v>
      </c>
      <c r="H11" s="1287"/>
      <c r="I11" s="1019"/>
      <c r="J11" s="1046"/>
      <c r="K11" s="1046"/>
      <c r="L11" s="1297" t="s">
        <v>439</v>
      </c>
      <c r="M11" s="1046"/>
      <c r="N11" s="1288" t="s">
        <v>1245</v>
      </c>
    </row>
    <row r="12" spans="1:14" s="158" customFormat="1" ht="6" customHeight="1">
      <c r="A12" s="1287"/>
      <c r="B12" s="1019"/>
      <c r="C12" s="1048"/>
      <c r="D12" s="1046"/>
      <c r="E12" s="1289"/>
      <c r="F12" s="1046"/>
      <c r="G12" s="1288"/>
      <c r="H12" s="1287"/>
      <c r="I12" s="1019"/>
      <c r="J12" s="1046"/>
      <c r="K12" s="1046"/>
      <c r="L12" s="1297"/>
      <c r="M12" s="1046"/>
      <c r="N12" s="1288"/>
    </row>
    <row r="13" spans="1:14" s="158" customFormat="1" ht="6" customHeight="1">
      <c r="A13" s="1287"/>
      <c r="B13" s="1019"/>
      <c r="C13" s="1048"/>
      <c r="D13" s="1046"/>
      <c r="E13" s="1289" t="s">
        <v>834</v>
      </c>
      <c r="F13" s="1046"/>
      <c r="G13" s="1288"/>
      <c r="H13" s="1287"/>
      <c r="I13" s="1019"/>
      <c r="J13" s="1046"/>
      <c r="K13" s="1046"/>
      <c r="L13" s="1297" t="s">
        <v>834</v>
      </c>
      <c r="M13" s="1046"/>
      <c r="N13" s="1288"/>
    </row>
    <row r="14" spans="1:14" s="158" customFormat="1" ht="6" customHeight="1">
      <c r="A14" s="1287"/>
      <c r="B14" s="1019"/>
      <c r="C14" s="1048"/>
      <c r="D14" s="1046"/>
      <c r="E14" s="1289"/>
      <c r="F14" s="1046"/>
      <c r="G14" s="1288" t="s">
        <v>548</v>
      </c>
      <c r="H14" s="1287"/>
      <c r="I14" s="1019"/>
      <c r="J14" s="1046"/>
      <c r="K14" s="1046"/>
      <c r="L14" s="1297"/>
      <c r="M14" s="1046"/>
      <c r="N14" s="1288" t="s">
        <v>548</v>
      </c>
    </row>
    <row r="15" spans="1:14" s="158" customFormat="1" ht="6" customHeight="1">
      <c r="A15" s="1287"/>
      <c r="B15" s="1019"/>
      <c r="C15" s="1048"/>
      <c r="D15" s="1046"/>
      <c r="E15" s="1289" t="s">
        <v>440</v>
      </c>
      <c r="F15" s="1046"/>
      <c r="G15" s="1288"/>
      <c r="H15" s="1287"/>
      <c r="I15" s="1019"/>
      <c r="J15" s="1046"/>
      <c r="K15" s="1046"/>
      <c r="L15" s="1297" t="s">
        <v>440</v>
      </c>
      <c r="M15" s="1046"/>
      <c r="N15" s="1288"/>
    </row>
    <row r="16" spans="1:14" s="158" customFormat="1" ht="6" customHeight="1">
      <c r="A16" s="1287"/>
      <c r="B16" s="1019"/>
      <c r="C16" s="1048"/>
      <c r="D16" s="1046"/>
      <c r="E16" s="1289"/>
      <c r="F16" s="1046"/>
      <c r="G16" s="795"/>
      <c r="H16" s="1287"/>
      <c r="I16" s="1019"/>
      <c r="J16" s="1046"/>
      <c r="K16" s="1046"/>
      <c r="L16" s="1297"/>
      <c r="M16" s="1046"/>
      <c r="N16" s="795"/>
    </row>
    <row r="17" spans="1:15" s="158" customFormat="1" ht="6" customHeight="1">
      <c r="A17" s="1287"/>
      <c r="B17" s="1019"/>
      <c r="C17" s="1048"/>
      <c r="D17" s="1046"/>
      <c r="E17" s="1289"/>
      <c r="F17" s="1046"/>
      <c r="G17" s="795"/>
      <c r="H17" s="1287"/>
      <c r="I17" s="1019"/>
      <c r="J17" s="1046"/>
      <c r="K17" s="1046"/>
      <c r="L17" s="1297"/>
      <c r="M17" s="1046"/>
      <c r="N17" s="795"/>
    </row>
    <row r="18" spans="1:15" s="158" customFormat="1" ht="6" customHeight="1">
      <c r="A18" s="1287"/>
      <c r="B18" s="1019"/>
      <c r="C18" s="1048"/>
      <c r="D18" s="1046"/>
      <c r="E18" s="1289"/>
      <c r="F18" s="1046"/>
      <c r="G18" s="795"/>
      <c r="H18" s="1287"/>
      <c r="I18" s="1019"/>
      <c r="J18" s="1046"/>
      <c r="K18" s="1046"/>
      <c r="L18" s="1297"/>
      <c r="M18" s="1046"/>
      <c r="N18" s="795"/>
    </row>
    <row r="19" spans="1:15" s="158" customFormat="1" ht="6" customHeight="1">
      <c r="A19" s="1287"/>
      <c r="B19" s="1019"/>
      <c r="C19" s="1048"/>
      <c r="D19" s="1046"/>
      <c r="E19" s="796"/>
      <c r="F19" s="1046"/>
      <c r="G19" s="795"/>
      <c r="H19" s="1287"/>
      <c r="I19" s="1019"/>
      <c r="J19" s="1046"/>
      <c r="K19" s="1046"/>
      <c r="L19" s="799"/>
      <c r="M19" s="1046"/>
      <c r="N19" s="795"/>
    </row>
    <row r="20" spans="1:15" s="158" customFormat="1" ht="6" customHeight="1">
      <c r="A20" s="1287"/>
      <c r="B20" s="1019"/>
      <c r="C20" s="1048"/>
      <c r="D20" s="1046"/>
      <c r="E20" s="796"/>
      <c r="F20" s="1046"/>
      <c r="G20" s="795"/>
      <c r="H20" s="1287"/>
      <c r="I20" s="1019"/>
      <c r="J20" s="1046"/>
      <c r="K20" s="1046"/>
      <c r="L20" s="799"/>
      <c r="M20" s="1046"/>
      <c r="N20" s="795"/>
    </row>
    <row r="21" spans="1:15" s="158" customFormat="1" ht="6" customHeight="1">
      <c r="A21" s="1287"/>
      <c r="B21" s="1019"/>
      <c r="C21" s="1049"/>
      <c r="D21" s="1047"/>
      <c r="E21" s="170"/>
      <c r="F21" s="1047"/>
      <c r="G21" s="161"/>
      <c r="H21" s="1287"/>
      <c r="I21" s="1019"/>
      <c r="J21" s="1047"/>
      <c r="K21" s="1047"/>
      <c r="L21" s="160"/>
      <c r="M21" s="1047"/>
      <c r="N21" s="161"/>
    </row>
    <row r="22" spans="1:15" s="158" customFormat="1" ht="18" customHeight="1">
      <c r="A22" s="1021"/>
      <c r="B22" s="1022"/>
      <c r="C22" s="1024" t="s">
        <v>183</v>
      </c>
      <c r="D22" s="1021"/>
      <c r="E22" s="171">
        <v>1000</v>
      </c>
      <c r="F22" s="1023" t="s">
        <v>319</v>
      </c>
      <c r="G22" s="1024"/>
      <c r="H22" s="1021"/>
      <c r="I22" s="1022"/>
      <c r="J22" s="1024" t="s">
        <v>183</v>
      </c>
      <c r="K22" s="1024"/>
      <c r="L22" s="171">
        <v>1000</v>
      </c>
      <c r="M22" s="1023" t="s">
        <v>319</v>
      </c>
      <c r="N22" s="1024"/>
    </row>
    <row r="23" spans="1:15" s="158" customFormat="1" ht="30.95" customHeight="1">
      <c r="A23" s="1338" t="s">
        <v>229</v>
      </c>
      <c r="B23" s="1338"/>
      <c r="C23" s="1338"/>
      <c r="D23" s="1338"/>
      <c r="E23" s="1338"/>
      <c r="F23" s="1338"/>
      <c r="G23" s="1338"/>
      <c r="H23" s="1338" t="s">
        <v>788</v>
      </c>
      <c r="I23" s="1338"/>
      <c r="J23" s="1338"/>
      <c r="K23" s="1338"/>
      <c r="L23" s="1338"/>
      <c r="M23" s="1338"/>
      <c r="N23" s="1338"/>
    </row>
    <row r="24" spans="1:15" s="158" customFormat="1" ht="18.95" customHeight="1">
      <c r="A24" s="162">
        <v>2016</v>
      </c>
      <c r="B24" s="163" t="s">
        <v>277</v>
      </c>
      <c r="C24" s="172">
        <v>22771</v>
      </c>
      <c r="D24" s="172">
        <v>5433221</v>
      </c>
      <c r="E24" s="172">
        <v>8354214</v>
      </c>
      <c r="F24" s="173">
        <v>273557.3</v>
      </c>
      <c r="G24" s="173">
        <v>1689905.2</v>
      </c>
      <c r="H24" s="162">
        <v>2016</v>
      </c>
      <c r="I24" s="163" t="s">
        <v>277</v>
      </c>
      <c r="J24" s="172">
        <v>65</v>
      </c>
      <c r="K24" s="172">
        <v>10562</v>
      </c>
      <c r="L24" s="172">
        <v>16627</v>
      </c>
      <c r="M24" s="173">
        <v>575.9</v>
      </c>
      <c r="N24" s="173">
        <v>3082.7</v>
      </c>
    </row>
    <row r="25" spans="1:15" s="158" customFormat="1" ht="11.45" customHeight="1">
      <c r="A25" s="162">
        <v>2017</v>
      </c>
      <c r="B25" s="163" t="s">
        <v>277</v>
      </c>
      <c r="C25" s="172">
        <v>22973</v>
      </c>
      <c r="D25" s="172">
        <v>5517939</v>
      </c>
      <c r="E25" s="172">
        <v>8416389</v>
      </c>
      <c r="F25" s="173">
        <v>283342.90000000002</v>
      </c>
      <c r="G25" s="173">
        <v>1788965.7</v>
      </c>
      <c r="H25" s="162">
        <v>2017</v>
      </c>
      <c r="I25" s="163" t="s">
        <v>277</v>
      </c>
      <c r="J25" s="172">
        <v>65</v>
      </c>
      <c r="K25" s="172">
        <v>10689</v>
      </c>
      <c r="L25" s="172">
        <v>16607</v>
      </c>
      <c r="M25" s="173">
        <v>590.1</v>
      </c>
      <c r="N25" s="173">
        <v>3265.4</v>
      </c>
      <c r="O25" s="802"/>
    </row>
    <row r="26" spans="1:15" s="158" customFormat="1" ht="16.7" customHeight="1">
      <c r="A26" s="162">
        <v>2017</v>
      </c>
      <c r="B26" s="165" t="s">
        <v>218</v>
      </c>
      <c r="C26" s="172">
        <v>23026</v>
      </c>
      <c r="D26" s="172">
        <v>5555966</v>
      </c>
      <c r="E26" s="172">
        <v>694713</v>
      </c>
      <c r="F26" s="173">
        <v>22053.7</v>
      </c>
      <c r="G26" s="173">
        <v>144485.20000000001</v>
      </c>
      <c r="H26" s="162">
        <v>2017</v>
      </c>
      <c r="I26" s="165" t="s">
        <v>218</v>
      </c>
      <c r="J26" s="172">
        <v>65</v>
      </c>
      <c r="K26" s="172">
        <v>10759</v>
      </c>
      <c r="L26" s="172">
        <v>1399</v>
      </c>
      <c r="M26" s="173">
        <v>43.8</v>
      </c>
      <c r="N26" s="173">
        <v>302.39999999999998</v>
      </c>
      <c r="O26" s="802"/>
    </row>
    <row r="27" spans="1:15" s="158" customFormat="1" ht="11.45" customHeight="1">
      <c r="A27" s="162"/>
      <c r="B27" s="165" t="s">
        <v>196</v>
      </c>
      <c r="C27" s="172">
        <v>23019</v>
      </c>
      <c r="D27" s="172">
        <v>5576270</v>
      </c>
      <c r="E27" s="172">
        <v>710934</v>
      </c>
      <c r="F27" s="173">
        <v>22001.1</v>
      </c>
      <c r="G27" s="173">
        <v>157159.70000000001</v>
      </c>
      <c r="H27" s="162"/>
      <c r="I27" s="165" t="s">
        <v>196</v>
      </c>
      <c r="J27" s="172">
        <v>65</v>
      </c>
      <c r="K27" s="172">
        <v>10756</v>
      </c>
      <c r="L27" s="172">
        <v>1371</v>
      </c>
      <c r="M27" s="173">
        <v>43.8</v>
      </c>
      <c r="N27" s="173">
        <v>305.10000000000002</v>
      </c>
      <c r="O27" s="802"/>
    </row>
    <row r="28" spans="1:15" s="158" customFormat="1" ht="11.45" customHeight="1">
      <c r="A28" s="162"/>
      <c r="B28" s="165" t="s">
        <v>197</v>
      </c>
      <c r="C28" s="172">
        <v>23007</v>
      </c>
      <c r="D28" s="172">
        <v>5572861</v>
      </c>
      <c r="E28" s="172">
        <v>692389</v>
      </c>
      <c r="F28" s="173">
        <v>22569.7</v>
      </c>
      <c r="G28" s="173">
        <v>146215.4</v>
      </c>
      <c r="H28" s="162"/>
      <c r="I28" s="165" t="s">
        <v>197</v>
      </c>
      <c r="J28" s="172">
        <v>65</v>
      </c>
      <c r="K28" s="172">
        <v>10785</v>
      </c>
      <c r="L28" s="172">
        <v>1355</v>
      </c>
      <c r="M28" s="173">
        <v>47</v>
      </c>
      <c r="N28" s="173">
        <v>290.89999999999998</v>
      </c>
      <c r="O28" s="802"/>
    </row>
    <row r="29" spans="1:15" s="158" customFormat="1" ht="11.45" customHeight="1">
      <c r="A29" s="162"/>
      <c r="B29" s="165" t="s">
        <v>198</v>
      </c>
      <c r="C29" s="172">
        <v>22989</v>
      </c>
      <c r="D29" s="172">
        <v>5578677</v>
      </c>
      <c r="E29" s="172">
        <v>754612</v>
      </c>
      <c r="F29" s="173">
        <v>29674.7</v>
      </c>
      <c r="G29" s="173">
        <v>167223.9</v>
      </c>
      <c r="H29" s="162"/>
      <c r="I29" s="165" t="s">
        <v>198</v>
      </c>
      <c r="J29" s="172">
        <v>65</v>
      </c>
      <c r="K29" s="172">
        <v>10759</v>
      </c>
      <c r="L29" s="172">
        <v>1441</v>
      </c>
      <c r="M29" s="173">
        <v>66.400000000000006</v>
      </c>
      <c r="N29" s="173">
        <v>303.2</v>
      </c>
      <c r="O29" s="802"/>
    </row>
    <row r="30" spans="1:15" s="158" customFormat="1" ht="11.45" customHeight="1">
      <c r="A30" s="162"/>
      <c r="B30" s="165" t="s">
        <v>668</v>
      </c>
      <c r="C30" s="172">
        <v>22976</v>
      </c>
      <c r="D30" s="172">
        <v>5566045</v>
      </c>
      <c r="E30" s="172">
        <v>614427</v>
      </c>
      <c r="F30" s="173">
        <v>23280.6</v>
      </c>
      <c r="G30" s="173">
        <v>150060.9</v>
      </c>
      <c r="H30" s="162"/>
      <c r="I30" s="165" t="s">
        <v>668</v>
      </c>
      <c r="J30" s="172">
        <v>65</v>
      </c>
      <c r="K30" s="172">
        <v>10736</v>
      </c>
      <c r="L30" s="172">
        <v>1274</v>
      </c>
      <c r="M30" s="173">
        <v>47.9</v>
      </c>
      <c r="N30" s="173">
        <v>195</v>
      </c>
      <c r="O30" s="802"/>
    </row>
    <row r="31" spans="1:15" s="158" customFormat="1" ht="16.7" customHeight="1">
      <c r="A31" s="162">
        <v>2018</v>
      </c>
      <c r="B31" s="165" t="s">
        <v>849</v>
      </c>
      <c r="C31" s="172">
        <v>22936</v>
      </c>
      <c r="D31" s="172">
        <v>5579775</v>
      </c>
      <c r="E31" s="172">
        <v>739807</v>
      </c>
      <c r="F31" s="173">
        <v>23118.9</v>
      </c>
      <c r="G31" s="173">
        <v>144547.1</v>
      </c>
      <c r="H31" s="162">
        <v>2018</v>
      </c>
      <c r="I31" s="165" t="s">
        <v>849</v>
      </c>
      <c r="J31" s="172">
        <v>64</v>
      </c>
      <c r="K31" s="172">
        <v>10758</v>
      </c>
      <c r="L31" s="172">
        <v>1429</v>
      </c>
      <c r="M31" s="173">
        <v>45</v>
      </c>
      <c r="N31" s="173">
        <v>188.4</v>
      </c>
      <c r="O31" s="802"/>
    </row>
    <row r="32" spans="1:15" s="158" customFormat="1" ht="11.45" customHeight="1">
      <c r="A32" s="162"/>
      <c r="B32" s="165" t="s">
        <v>56</v>
      </c>
      <c r="C32" s="172">
        <v>23249</v>
      </c>
      <c r="D32" s="172">
        <v>5601455</v>
      </c>
      <c r="E32" s="172">
        <v>707088</v>
      </c>
      <c r="F32" s="173">
        <v>22249.1</v>
      </c>
      <c r="G32" s="173">
        <v>143162.9</v>
      </c>
      <c r="H32" s="162"/>
      <c r="I32" s="165" t="s">
        <v>56</v>
      </c>
      <c r="J32" s="172">
        <v>65</v>
      </c>
      <c r="K32" s="172">
        <v>10786</v>
      </c>
      <c r="L32" s="172">
        <v>1393</v>
      </c>
      <c r="M32" s="173">
        <v>45.5</v>
      </c>
      <c r="N32" s="173">
        <v>198.1</v>
      </c>
      <c r="O32" s="802"/>
    </row>
    <row r="33" spans="1:15" s="158" customFormat="1" ht="11.45" customHeight="1">
      <c r="A33" s="162"/>
      <c r="B33" s="165" t="s">
        <v>61</v>
      </c>
      <c r="C33" s="172">
        <v>23323</v>
      </c>
      <c r="D33" s="172">
        <v>5620690</v>
      </c>
      <c r="E33" s="172">
        <v>739162</v>
      </c>
      <c r="F33" s="173">
        <v>23791.5</v>
      </c>
      <c r="G33" s="173">
        <v>160979.20000000001</v>
      </c>
      <c r="H33" s="162"/>
      <c r="I33" s="165" t="s">
        <v>61</v>
      </c>
      <c r="J33" s="172">
        <v>65</v>
      </c>
      <c r="K33" s="172">
        <v>10828</v>
      </c>
      <c r="L33" s="172">
        <v>1438</v>
      </c>
      <c r="M33" s="173">
        <v>47.5</v>
      </c>
      <c r="N33" s="173">
        <v>253.2</v>
      </c>
      <c r="O33" s="802"/>
    </row>
    <row r="34" spans="1:15" s="158" customFormat="1" ht="11.45" customHeight="1">
      <c r="A34" s="162"/>
      <c r="B34" s="165" t="s">
        <v>62</v>
      </c>
      <c r="C34" s="172">
        <v>23341</v>
      </c>
      <c r="D34" s="172">
        <v>5624926</v>
      </c>
      <c r="E34" s="172">
        <v>715516</v>
      </c>
      <c r="F34" s="173">
        <v>26107.9</v>
      </c>
      <c r="G34" s="173">
        <v>152922</v>
      </c>
      <c r="H34" s="162"/>
      <c r="I34" s="165" t="s">
        <v>62</v>
      </c>
      <c r="J34" s="172">
        <v>65</v>
      </c>
      <c r="K34" s="172">
        <v>10840</v>
      </c>
      <c r="L34" s="172">
        <v>1405</v>
      </c>
      <c r="M34" s="173">
        <v>64.5</v>
      </c>
      <c r="N34" s="173">
        <v>309.3</v>
      </c>
      <c r="O34" s="802"/>
    </row>
    <row r="35" spans="1:15" s="158" customFormat="1" ht="11.45" customHeight="1">
      <c r="A35" s="162"/>
      <c r="B35" s="165" t="s">
        <v>703</v>
      </c>
      <c r="C35" s="172">
        <v>23322</v>
      </c>
      <c r="D35" s="172">
        <v>5631660</v>
      </c>
      <c r="E35" s="172">
        <v>690753</v>
      </c>
      <c r="F35" s="173">
        <v>26646.1</v>
      </c>
      <c r="G35" s="173">
        <v>151034</v>
      </c>
      <c r="H35" s="162"/>
      <c r="I35" s="165" t="s">
        <v>703</v>
      </c>
      <c r="J35" s="172">
        <v>65</v>
      </c>
      <c r="K35" s="172">
        <v>10845</v>
      </c>
      <c r="L35" s="172">
        <v>1356</v>
      </c>
      <c r="M35" s="173">
        <v>49.5</v>
      </c>
      <c r="N35" s="173">
        <v>303.3</v>
      </c>
      <c r="O35" s="802"/>
    </row>
    <row r="36" spans="1:15" s="158" customFormat="1" ht="11.45" customHeight="1">
      <c r="A36" s="162"/>
      <c r="B36" s="165" t="s">
        <v>704</v>
      </c>
      <c r="C36" s="172">
        <v>23305</v>
      </c>
      <c r="D36" s="172">
        <v>5643023</v>
      </c>
      <c r="E36" s="172">
        <v>727370</v>
      </c>
      <c r="F36" s="173">
        <v>26155.5</v>
      </c>
      <c r="G36" s="173">
        <v>162417.20000000001</v>
      </c>
      <c r="H36" s="162"/>
      <c r="I36" s="165" t="s">
        <v>704</v>
      </c>
      <c r="J36" s="172">
        <v>65</v>
      </c>
      <c r="K36" s="172">
        <v>10874</v>
      </c>
      <c r="L36" s="172">
        <v>1407</v>
      </c>
      <c r="M36" s="173">
        <v>52.8</v>
      </c>
      <c r="N36" s="173">
        <v>325.5</v>
      </c>
      <c r="O36" s="802"/>
    </row>
    <row r="37" spans="1:15" s="158" customFormat="1" ht="11.45" customHeight="1">
      <c r="A37" s="162"/>
      <c r="B37" s="165" t="s">
        <v>705</v>
      </c>
      <c r="C37" s="172">
        <v>23281</v>
      </c>
      <c r="D37" s="172">
        <v>5677549</v>
      </c>
      <c r="E37" s="172">
        <v>719809</v>
      </c>
      <c r="F37" s="173">
        <v>24445.8</v>
      </c>
      <c r="G37" s="173">
        <v>151674.5</v>
      </c>
      <c r="H37" s="162"/>
      <c r="I37" s="165" t="s">
        <v>705</v>
      </c>
      <c r="J37" s="172">
        <v>65</v>
      </c>
      <c r="K37" s="172">
        <v>10930</v>
      </c>
      <c r="L37" s="172">
        <v>1410</v>
      </c>
      <c r="M37" s="173">
        <v>47</v>
      </c>
      <c r="N37" s="173">
        <v>317.5</v>
      </c>
      <c r="O37" s="802"/>
    </row>
    <row r="38" spans="1:15" s="158" customFormat="1" ht="11.45" customHeight="1">
      <c r="A38" s="162"/>
      <c r="B38" s="165" t="s">
        <v>218</v>
      </c>
      <c r="C38" s="172">
        <v>23267</v>
      </c>
      <c r="D38" s="172">
        <v>5703265</v>
      </c>
      <c r="E38" s="172">
        <v>707074</v>
      </c>
      <c r="F38" s="173">
        <v>23238</v>
      </c>
      <c r="G38" s="173">
        <v>145899.6</v>
      </c>
      <c r="H38" s="162"/>
      <c r="I38" s="165" t="s">
        <v>218</v>
      </c>
      <c r="J38" s="172">
        <v>65</v>
      </c>
      <c r="K38" s="172">
        <v>10968</v>
      </c>
      <c r="L38" s="172">
        <v>1419</v>
      </c>
      <c r="M38" s="173">
        <v>46.1</v>
      </c>
      <c r="N38" s="173">
        <v>299.89999999999998</v>
      </c>
      <c r="O38" s="802"/>
    </row>
    <row r="39" spans="1:15" s="158" customFormat="1" ht="30.95" customHeight="1">
      <c r="A39" s="1336" t="s">
        <v>545</v>
      </c>
      <c r="B39" s="1336"/>
      <c r="C39" s="1336"/>
      <c r="D39" s="1336"/>
      <c r="E39" s="1336"/>
      <c r="F39" s="1336"/>
      <c r="G39" s="1336"/>
      <c r="H39" s="1336" t="s">
        <v>231</v>
      </c>
      <c r="I39" s="1336"/>
      <c r="J39" s="1336"/>
      <c r="K39" s="1336"/>
      <c r="L39" s="1336"/>
      <c r="M39" s="1336"/>
      <c r="N39" s="1336"/>
    </row>
    <row r="40" spans="1:15" s="158" customFormat="1" ht="18.95" customHeight="1">
      <c r="A40" s="162">
        <v>2016</v>
      </c>
      <c r="B40" s="163" t="s">
        <v>277</v>
      </c>
      <c r="C40" s="172">
        <v>91</v>
      </c>
      <c r="D40" s="172">
        <v>10133</v>
      </c>
      <c r="E40" s="172">
        <v>16836</v>
      </c>
      <c r="F40" s="173">
        <v>448.3</v>
      </c>
      <c r="G40" s="173">
        <v>1951.5</v>
      </c>
      <c r="H40" s="162">
        <v>2016</v>
      </c>
      <c r="I40" s="163" t="s">
        <v>277</v>
      </c>
      <c r="J40" s="172">
        <v>316</v>
      </c>
      <c r="K40" s="172">
        <v>34497</v>
      </c>
      <c r="L40" s="172">
        <v>56742</v>
      </c>
      <c r="M40" s="173">
        <v>1400.9</v>
      </c>
      <c r="N40" s="173">
        <v>6827.2</v>
      </c>
    </row>
    <row r="41" spans="1:15" s="158" customFormat="1" ht="11.45" customHeight="1">
      <c r="A41" s="162">
        <v>2017</v>
      </c>
      <c r="B41" s="163" t="s">
        <v>277</v>
      </c>
      <c r="C41" s="172">
        <v>91</v>
      </c>
      <c r="D41" s="172">
        <v>10418</v>
      </c>
      <c r="E41" s="172">
        <v>16931</v>
      </c>
      <c r="F41" s="173">
        <v>475.8</v>
      </c>
      <c r="G41" s="173">
        <v>1995.5</v>
      </c>
      <c r="H41" s="162">
        <v>2017</v>
      </c>
      <c r="I41" s="163" t="s">
        <v>277</v>
      </c>
      <c r="J41" s="172">
        <v>319</v>
      </c>
      <c r="K41" s="172">
        <v>34962</v>
      </c>
      <c r="L41" s="172">
        <v>57195</v>
      </c>
      <c r="M41" s="173">
        <v>1437.6</v>
      </c>
      <c r="N41" s="173">
        <v>6948.2</v>
      </c>
      <c r="O41" s="802"/>
    </row>
    <row r="42" spans="1:15" s="158" customFormat="1" ht="16.7" customHeight="1">
      <c r="A42" s="162">
        <v>2017</v>
      </c>
      <c r="B42" s="165" t="s">
        <v>218</v>
      </c>
      <c r="C42" s="172">
        <v>91</v>
      </c>
      <c r="D42" s="172">
        <v>10543</v>
      </c>
      <c r="E42" s="172">
        <v>1460</v>
      </c>
      <c r="F42" s="173">
        <v>38.1</v>
      </c>
      <c r="G42" s="173">
        <v>171.4</v>
      </c>
      <c r="H42" s="162">
        <v>2017</v>
      </c>
      <c r="I42" s="165" t="s">
        <v>218</v>
      </c>
      <c r="J42" s="172">
        <v>320</v>
      </c>
      <c r="K42" s="172">
        <v>35545</v>
      </c>
      <c r="L42" s="172">
        <v>4986</v>
      </c>
      <c r="M42" s="173">
        <v>118.4</v>
      </c>
      <c r="N42" s="173">
        <v>634</v>
      </c>
      <c r="O42" s="802"/>
    </row>
    <row r="43" spans="1:15" s="158" customFormat="1" ht="11.45" customHeight="1">
      <c r="A43" s="162"/>
      <c r="B43" s="165" t="s">
        <v>196</v>
      </c>
      <c r="C43" s="172">
        <v>91</v>
      </c>
      <c r="D43" s="172">
        <v>10609</v>
      </c>
      <c r="E43" s="172">
        <v>1420</v>
      </c>
      <c r="F43" s="173">
        <v>38</v>
      </c>
      <c r="G43" s="173">
        <v>170.9</v>
      </c>
      <c r="H43" s="162"/>
      <c r="I43" s="165" t="s">
        <v>196</v>
      </c>
      <c r="J43" s="172">
        <v>320</v>
      </c>
      <c r="K43" s="172">
        <v>35619</v>
      </c>
      <c r="L43" s="172">
        <v>4931</v>
      </c>
      <c r="M43" s="173">
        <v>117.9</v>
      </c>
      <c r="N43" s="173">
        <v>661.7</v>
      </c>
      <c r="O43" s="802"/>
    </row>
    <row r="44" spans="1:15" s="158" customFormat="1" ht="11.45" customHeight="1">
      <c r="A44" s="162"/>
      <c r="B44" s="165" t="s">
        <v>197</v>
      </c>
      <c r="C44" s="172">
        <v>91</v>
      </c>
      <c r="D44" s="172">
        <v>10546</v>
      </c>
      <c r="E44" s="172">
        <v>1415</v>
      </c>
      <c r="F44" s="173">
        <v>38.1</v>
      </c>
      <c r="G44" s="173">
        <v>165.2</v>
      </c>
      <c r="H44" s="162"/>
      <c r="I44" s="165" t="s">
        <v>197</v>
      </c>
      <c r="J44" s="172">
        <v>320</v>
      </c>
      <c r="K44" s="172">
        <v>35552</v>
      </c>
      <c r="L44" s="172">
        <v>4801</v>
      </c>
      <c r="M44" s="173">
        <v>119.2</v>
      </c>
      <c r="N44" s="173">
        <v>615.70000000000005</v>
      </c>
      <c r="O44" s="802"/>
    </row>
    <row r="45" spans="1:15" s="158" customFormat="1" ht="11.45" customHeight="1">
      <c r="A45" s="162"/>
      <c r="B45" s="165" t="s">
        <v>198</v>
      </c>
      <c r="C45" s="172">
        <v>91</v>
      </c>
      <c r="D45" s="172">
        <v>10516</v>
      </c>
      <c r="E45" s="172">
        <v>1485</v>
      </c>
      <c r="F45" s="173">
        <v>52.2</v>
      </c>
      <c r="G45" s="173">
        <v>177.4</v>
      </c>
      <c r="H45" s="162"/>
      <c r="I45" s="165" t="s">
        <v>198</v>
      </c>
      <c r="J45" s="172">
        <v>320</v>
      </c>
      <c r="K45" s="172">
        <v>35307</v>
      </c>
      <c r="L45" s="172">
        <v>5114</v>
      </c>
      <c r="M45" s="173">
        <v>158.1</v>
      </c>
      <c r="N45" s="173">
        <v>632.20000000000005</v>
      </c>
      <c r="O45" s="802"/>
    </row>
    <row r="46" spans="1:15" s="158" customFormat="1" ht="11.45" customHeight="1">
      <c r="A46" s="162"/>
      <c r="B46" s="165" t="s">
        <v>668</v>
      </c>
      <c r="C46" s="172">
        <v>91</v>
      </c>
      <c r="D46" s="172">
        <v>10470</v>
      </c>
      <c r="E46" s="172">
        <v>1292</v>
      </c>
      <c r="F46" s="173">
        <v>40.6</v>
      </c>
      <c r="G46" s="173">
        <v>155.1</v>
      </c>
      <c r="H46" s="162"/>
      <c r="I46" s="165" t="s">
        <v>668</v>
      </c>
      <c r="J46" s="172">
        <v>320</v>
      </c>
      <c r="K46" s="172">
        <v>35099</v>
      </c>
      <c r="L46" s="172">
        <v>4083</v>
      </c>
      <c r="M46" s="173">
        <v>121.6</v>
      </c>
      <c r="N46" s="173">
        <v>439.3</v>
      </c>
      <c r="O46" s="802"/>
    </row>
    <row r="47" spans="1:15" s="158" customFormat="1" ht="16.7" customHeight="1">
      <c r="A47" s="162">
        <v>2018</v>
      </c>
      <c r="B47" s="165" t="s">
        <v>849</v>
      </c>
      <c r="C47" s="172">
        <v>91</v>
      </c>
      <c r="D47" s="172">
        <v>10303</v>
      </c>
      <c r="E47" s="172">
        <v>1384</v>
      </c>
      <c r="F47" s="173">
        <v>37.200000000000003</v>
      </c>
      <c r="G47" s="173">
        <v>151.69999999999999</v>
      </c>
      <c r="H47" s="162">
        <v>2018</v>
      </c>
      <c r="I47" s="165" t="s">
        <v>849</v>
      </c>
      <c r="J47" s="172">
        <v>318</v>
      </c>
      <c r="K47" s="172">
        <v>34820</v>
      </c>
      <c r="L47" s="172">
        <v>4609</v>
      </c>
      <c r="M47" s="173">
        <v>118.5</v>
      </c>
      <c r="N47" s="173">
        <v>380.4</v>
      </c>
      <c r="O47" s="802"/>
    </row>
    <row r="48" spans="1:15" s="158" customFormat="1" ht="11.45" customHeight="1">
      <c r="A48" s="162"/>
      <c r="B48" s="165" t="s">
        <v>56</v>
      </c>
      <c r="C48" s="172">
        <v>92</v>
      </c>
      <c r="D48" s="172">
        <v>10317</v>
      </c>
      <c r="E48" s="172">
        <v>1343</v>
      </c>
      <c r="F48" s="173">
        <v>36.700000000000003</v>
      </c>
      <c r="G48" s="173">
        <v>149.9</v>
      </c>
      <c r="H48" s="162"/>
      <c r="I48" s="165" t="s">
        <v>56</v>
      </c>
      <c r="J48" s="172">
        <v>326</v>
      </c>
      <c r="K48" s="172">
        <v>35347</v>
      </c>
      <c r="L48" s="172">
        <v>4586</v>
      </c>
      <c r="M48" s="173">
        <v>113</v>
      </c>
      <c r="N48" s="173">
        <v>418.7</v>
      </c>
      <c r="O48" s="802"/>
    </row>
    <row r="49" spans="1:17" s="158" customFormat="1" ht="11.45" customHeight="1">
      <c r="A49" s="162"/>
      <c r="B49" s="165" t="s">
        <v>61</v>
      </c>
      <c r="C49" s="172">
        <v>92</v>
      </c>
      <c r="D49" s="172">
        <v>10360</v>
      </c>
      <c r="E49" s="172">
        <v>1424</v>
      </c>
      <c r="F49" s="173">
        <v>38.6</v>
      </c>
      <c r="G49" s="173">
        <v>166</v>
      </c>
      <c r="H49" s="162"/>
      <c r="I49" s="165" t="s">
        <v>61</v>
      </c>
      <c r="J49" s="172">
        <v>327</v>
      </c>
      <c r="K49" s="172">
        <v>35659</v>
      </c>
      <c r="L49" s="172">
        <v>4909</v>
      </c>
      <c r="M49" s="173">
        <v>119.2</v>
      </c>
      <c r="N49" s="173">
        <v>526.4</v>
      </c>
      <c r="O49" s="802"/>
    </row>
    <row r="50" spans="1:17" s="158" customFormat="1" ht="11.45" customHeight="1">
      <c r="A50" s="162"/>
      <c r="B50" s="165" t="s">
        <v>62</v>
      </c>
      <c r="C50" s="172">
        <v>93</v>
      </c>
      <c r="D50" s="172">
        <v>10533</v>
      </c>
      <c r="E50" s="172">
        <v>1446</v>
      </c>
      <c r="F50" s="173">
        <v>39.200000000000003</v>
      </c>
      <c r="G50" s="173">
        <v>169.7</v>
      </c>
      <c r="H50" s="162"/>
      <c r="I50" s="165" t="s">
        <v>62</v>
      </c>
      <c r="J50" s="172">
        <v>329</v>
      </c>
      <c r="K50" s="172">
        <v>36109</v>
      </c>
      <c r="L50" s="172">
        <v>4980</v>
      </c>
      <c r="M50" s="173">
        <v>120.8</v>
      </c>
      <c r="N50" s="173">
        <v>618.29999999999995</v>
      </c>
      <c r="O50" s="802"/>
    </row>
    <row r="51" spans="1:17" s="158" customFormat="1" ht="11.45" customHeight="1">
      <c r="A51" s="162"/>
      <c r="B51" s="165" t="s">
        <v>703</v>
      </c>
      <c r="C51" s="172">
        <v>93</v>
      </c>
      <c r="D51" s="172">
        <v>10554</v>
      </c>
      <c r="E51" s="172">
        <v>1415</v>
      </c>
      <c r="F51" s="173">
        <v>40.700000000000003</v>
      </c>
      <c r="G51" s="173">
        <v>169.2</v>
      </c>
      <c r="H51" s="162"/>
      <c r="I51" s="165" t="s">
        <v>703</v>
      </c>
      <c r="J51" s="172">
        <v>329</v>
      </c>
      <c r="K51" s="172">
        <v>36281</v>
      </c>
      <c r="L51" s="172">
        <v>4986</v>
      </c>
      <c r="M51" s="173">
        <v>128.5</v>
      </c>
      <c r="N51" s="173">
        <v>662.7</v>
      </c>
      <c r="O51" s="802"/>
    </row>
    <row r="52" spans="1:17" s="158" customFormat="1" ht="11.45" customHeight="1">
      <c r="A52" s="162"/>
      <c r="B52" s="165" t="s">
        <v>704</v>
      </c>
      <c r="C52" s="172">
        <v>93</v>
      </c>
      <c r="D52" s="172">
        <v>10667</v>
      </c>
      <c r="E52" s="172">
        <v>1475</v>
      </c>
      <c r="F52" s="173">
        <v>43.8</v>
      </c>
      <c r="G52" s="173">
        <v>180.1</v>
      </c>
      <c r="H52" s="162"/>
      <c r="I52" s="165" t="s">
        <v>704</v>
      </c>
      <c r="J52" s="172">
        <v>329</v>
      </c>
      <c r="K52" s="172">
        <v>36417</v>
      </c>
      <c r="L52" s="172">
        <v>5117</v>
      </c>
      <c r="M52" s="173">
        <v>128.4</v>
      </c>
      <c r="N52" s="173">
        <v>703</v>
      </c>
      <c r="O52" s="802"/>
    </row>
    <row r="53" spans="1:17" s="158" customFormat="1" ht="11.45" customHeight="1">
      <c r="A53" s="162"/>
      <c r="B53" s="165" t="s">
        <v>705</v>
      </c>
      <c r="C53" s="172">
        <v>93</v>
      </c>
      <c r="D53" s="172">
        <v>10670</v>
      </c>
      <c r="E53" s="172">
        <v>1492</v>
      </c>
      <c r="F53" s="173">
        <v>42</v>
      </c>
      <c r="G53" s="173">
        <v>178.3</v>
      </c>
      <c r="H53" s="162"/>
      <c r="I53" s="165" t="s">
        <v>705</v>
      </c>
      <c r="J53" s="172">
        <v>328</v>
      </c>
      <c r="K53" s="172">
        <v>36454</v>
      </c>
      <c r="L53" s="172">
        <v>5169</v>
      </c>
      <c r="M53" s="173">
        <v>125.5</v>
      </c>
      <c r="N53" s="173">
        <v>715.9</v>
      </c>
      <c r="O53" s="802"/>
    </row>
    <row r="54" spans="1:17" s="158" customFormat="1" ht="11.45" customHeight="1">
      <c r="A54" s="162"/>
      <c r="B54" s="165" t="s">
        <v>218</v>
      </c>
      <c r="C54" s="172">
        <v>93</v>
      </c>
      <c r="D54" s="172">
        <v>10748</v>
      </c>
      <c r="E54" s="172">
        <v>1474</v>
      </c>
      <c r="F54" s="173">
        <v>39.1</v>
      </c>
      <c r="G54" s="173">
        <v>175.8</v>
      </c>
      <c r="H54" s="162"/>
      <c r="I54" s="165" t="s">
        <v>218</v>
      </c>
      <c r="J54" s="172">
        <v>327</v>
      </c>
      <c r="K54" s="172">
        <v>36567</v>
      </c>
      <c r="L54" s="172">
        <v>5084</v>
      </c>
      <c r="M54" s="173">
        <v>124.4</v>
      </c>
      <c r="N54" s="173">
        <v>670</v>
      </c>
      <c r="O54" s="802"/>
    </row>
    <row r="55" spans="1:17" s="158" customFormat="1" ht="30.95" customHeight="1">
      <c r="A55" s="1336" t="s">
        <v>664</v>
      </c>
      <c r="B55" s="1336"/>
      <c r="C55" s="1336"/>
      <c r="D55" s="1336"/>
      <c r="E55" s="1336"/>
      <c r="F55" s="1336"/>
      <c r="G55" s="1336"/>
      <c r="H55" s="1336" t="s">
        <v>461</v>
      </c>
      <c r="I55" s="1336"/>
      <c r="J55" s="1336"/>
      <c r="K55" s="1336"/>
      <c r="L55" s="1336"/>
      <c r="M55" s="1336"/>
      <c r="N55" s="1336"/>
    </row>
    <row r="56" spans="1:17" s="158" customFormat="1" ht="18.95" customHeight="1">
      <c r="A56" s="162">
        <v>2016</v>
      </c>
      <c r="B56" s="163" t="s">
        <v>277</v>
      </c>
      <c r="C56" s="172">
        <v>22632</v>
      </c>
      <c r="D56" s="172">
        <v>5398234</v>
      </c>
      <c r="E56" s="172">
        <v>8302775</v>
      </c>
      <c r="F56" s="173">
        <v>271667.59999999998</v>
      </c>
      <c r="G56" s="173">
        <v>1683842.8</v>
      </c>
      <c r="H56" s="162" t="s">
        <v>1306</v>
      </c>
      <c r="I56" s="163" t="s">
        <v>277</v>
      </c>
      <c r="J56" s="172">
        <v>229</v>
      </c>
      <c r="K56" s="172">
        <v>23685</v>
      </c>
      <c r="L56" s="172">
        <v>40038</v>
      </c>
      <c r="M56" s="173">
        <v>893.6</v>
      </c>
      <c r="N56" s="173">
        <v>4464.6000000000004</v>
      </c>
      <c r="O56" s="168"/>
      <c r="P56" s="168"/>
      <c r="Q56" s="168"/>
    </row>
    <row r="57" spans="1:17" s="158" customFormat="1" ht="11.45" customHeight="1">
      <c r="A57" s="162">
        <v>2017</v>
      </c>
      <c r="B57" s="163" t="s">
        <v>277</v>
      </c>
      <c r="C57" s="172">
        <v>22832</v>
      </c>
      <c r="D57" s="172">
        <v>5484336</v>
      </c>
      <c r="E57" s="172">
        <v>8366857</v>
      </c>
      <c r="F57" s="173">
        <v>281481.90000000002</v>
      </c>
      <c r="G57" s="173">
        <v>1782702.9</v>
      </c>
      <c r="H57" s="162" t="s">
        <v>1440</v>
      </c>
      <c r="I57" s="163" t="s">
        <v>277</v>
      </c>
      <c r="J57" s="172">
        <v>233</v>
      </c>
      <c r="K57" s="172">
        <v>24412</v>
      </c>
      <c r="L57" s="172">
        <v>40895</v>
      </c>
      <c r="M57" s="173">
        <v>944.3</v>
      </c>
      <c r="N57" s="173">
        <v>4633.5</v>
      </c>
      <c r="O57" s="168"/>
      <c r="P57" s="168"/>
      <c r="Q57" s="168"/>
    </row>
    <row r="58" spans="1:17" s="158" customFormat="1" ht="16.7" customHeight="1">
      <c r="A58" s="162">
        <v>2017</v>
      </c>
      <c r="B58" s="165" t="s">
        <v>218</v>
      </c>
      <c r="C58" s="172">
        <v>22885</v>
      </c>
      <c r="D58" s="172">
        <v>5522466</v>
      </c>
      <c r="E58" s="172">
        <v>690549</v>
      </c>
      <c r="F58" s="173">
        <v>21912.7</v>
      </c>
      <c r="G58" s="173">
        <v>143986.6</v>
      </c>
      <c r="H58" s="162" t="s">
        <v>1440</v>
      </c>
      <c r="I58" s="165" t="s">
        <v>218</v>
      </c>
      <c r="J58" s="172">
        <v>234</v>
      </c>
      <c r="K58" s="172">
        <v>24877</v>
      </c>
      <c r="L58" s="172">
        <v>3589</v>
      </c>
      <c r="M58" s="173">
        <v>79.3</v>
      </c>
      <c r="N58" s="173">
        <v>422.4</v>
      </c>
      <c r="O58" s="168"/>
      <c r="P58" s="168"/>
      <c r="Q58" s="168"/>
    </row>
    <row r="59" spans="1:17" s="158" customFormat="1" ht="11.45" customHeight="1">
      <c r="A59" s="162"/>
      <c r="B59" s="165" t="s">
        <v>196</v>
      </c>
      <c r="C59" s="172">
        <v>22878</v>
      </c>
      <c r="D59" s="172">
        <v>5542908</v>
      </c>
      <c r="E59" s="172">
        <v>706872</v>
      </c>
      <c r="F59" s="173">
        <v>21861.3</v>
      </c>
      <c r="G59" s="173">
        <v>156636.70000000001</v>
      </c>
      <c r="H59" s="162" t="s">
        <v>354</v>
      </c>
      <c r="I59" s="165" t="s">
        <v>196</v>
      </c>
      <c r="J59" s="172">
        <v>234</v>
      </c>
      <c r="K59" s="172">
        <v>24890</v>
      </c>
      <c r="L59" s="172">
        <v>3535</v>
      </c>
      <c r="M59" s="173">
        <v>78.7</v>
      </c>
      <c r="N59" s="173">
        <v>445.5</v>
      </c>
      <c r="O59" s="168"/>
      <c r="P59" s="168"/>
      <c r="Q59" s="168"/>
    </row>
    <row r="60" spans="1:17" s="158" customFormat="1" ht="11.45" customHeight="1">
      <c r="A60" s="162"/>
      <c r="B60" s="165" t="s">
        <v>197</v>
      </c>
      <c r="C60" s="172">
        <v>22866</v>
      </c>
      <c r="D60" s="172">
        <v>5539736</v>
      </c>
      <c r="E60" s="172">
        <v>688435</v>
      </c>
      <c r="F60" s="173">
        <v>22392.5</v>
      </c>
      <c r="G60" s="173">
        <v>145693.79999999999</v>
      </c>
      <c r="H60" s="162" t="s">
        <v>354</v>
      </c>
      <c r="I60" s="165" t="s">
        <v>197</v>
      </c>
      <c r="J60" s="172">
        <v>234</v>
      </c>
      <c r="K60" s="172">
        <v>24824</v>
      </c>
      <c r="L60" s="172">
        <v>3448</v>
      </c>
      <c r="M60" s="173">
        <v>80.400000000000006</v>
      </c>
      <c r="N60" s="173">
        <v>409.7</v>
      </c>
      <c r="O60" s="168"/>
      <c r="P60" s="168"/>
      <c r="Q60" s="168"/>
    </row>
    <row r="61" spans="1:17" s="158" customFormat="1" ht="11.45" customHeight="1">
      <c r="A61" s="162"/>
      <c r="B61" s="165" t="s">
        <v>198</v>
      </c>
      <c r="C61" s="172">
        <v>22849</v>
      </c>
      <c r="D61" s="172">
        <v>5545793</v>
      </c>
      <c r="E61" s="172">
        <v>750337</v>
      </c>
      <c r="F61" s="173">
        <v>29493.200000000001</v>
      </c>
      <c r="G61" s="173">
        <v>166677.6</v>
      </c>
      <c r="H61" s="162" t="s">
        <v>354</v>
      </c>
      <c r="I61" s="165" t="s">
        <v>198</v>
      </c>
      <c r="J61" s="172">
        <v>234</v>
      </c>
      <c r="K61" s="172">
        <v>24712</v>
      </c>
      <c r="L61" s="172">
        <v>3667</v>
      </c>
      <c r="M61" s="173">
        <v>103.6</v>
      </c>
      <c r="N61" s="173">
        <v>432.3</v>
      </c>
      <c r="O61" s="168"/>
      <c r="P61" s="168"/>
      <c r="Q61" s="168"/>
    </row>
    <row r="62" spans="1:17" s="158" customFormat="1" ht="11.45" customHeight="1">
      <c r="A62" s="162"/>
      <c r="B62" s="165" t="s">
        <v>668</v>
      </c>
      <c r="C62" s="172">
        <v>22836</v>
      </c>
      <c r="D62" s="172">
        <v>5533527</v>
      </c>
      <c r="E62" s="172">
        <v>611022</v>
      </c>
      <c r="F62" s="173">
        <v>23137.3</v>
      </c>
      <c r="G62" s="173">
        <v>149486.6</v>
      </c>
      <c r="H62" s="162" t="s">
        <v>354</v>
      </c>
      <c r="I62" s="165" t="s">
        <v>668</v>
      </c>
      <c r="J62" s="172">
        <v>234</v>
      </c>
      <c r="K62" s="172">
        <v>24532</v>
      </c>
      <c r="L62" s="172">
        <v>2930</v>
      </c>
      <c r="M62" s="173">
        <v>77.900000000000006</v>
      </c>
      <c r="N62" s="173">
        <v>311.3</v>
      </c>
      <c r="O62" s="168"/>
      <c r="P62" s="168"/>
      <c r="Q62" s="168"/>
    </row>
    <row r="63" spans="1:17" s="158" customFormat="1" ht="16.7" customHeight="1">
      <c r="A63" s="162">
        <v>2018</v>
      </c>
      <c r="B63" s="165" t="s">
        <v>849</v>
      </c>
      <c r="C63" s="172">
        <v>22797</v>
      </c>
      <c r="D63" s="172">
        <v>5547183</v>
      </c>
      <c r="E63" s="172">
        <v>735564</v>
      </c>
      <c r="F63" s="173">
        <v>22979.9</v>
      </c>
      <c r="G63" s="173">
        <v>144018.9</v>
      </c>
      <c r="H63" s="162" t="s">
        <v>1644</v>
      </c>
      <c r="I63" s="165" t="s">
        <v>849</v>
      </c>
      <c r="J63" s="172">
        <v>233</v>
      </c>
      <c r="K63" s="172">
        <v>24319</v>
      </c>
      <c r="L63" s="172">
        <v>3238</v>
      </c>
      <c r="M63" s="173">
        <v>76.3</v>
      </c>
      <c r="N63" s="173">
        <v>226.2</v>
      </c>
      <c r="O63" s="168"/>
      <c r="P63" s="168"/>
      <c r="Q63" s="168"/>
    </row>
    <row r="64" spans="1:17" s="158" customFormat="1" ht="11.45" customHeight="1">
      <c r="A64" s="162"/>
      <c r="B64" s="165" t="s">
        <v>56</v>
      </c>
      <c r="C64" s="172">
        <v>23109</v>
      </c>
      <c r="D64" s="172">
        <v>5569054</v>
      </c>
      <c r="E64" s="172">
        <v>703260</v>
      </c>
      <c r="F64" s="173">
        <v>22096.9</v>
      </c>
      <c r="G64" s="173">
        <v>142640.70000000001</v>
      </c>
      <c r="H64" s="162" t="s">
        <v>354</v>
      </c>
      <c r="I64" s="165" t="s">
        <v>56</v>
      </c>
      <c r="J64" s="172">
        <v>241</v>
      </c>
      <c r="K64" s="172">
        <v>24871</v>
      </c>
      <c r="L64" s="172">
        <v>3246</v>
      </c>
      <c r="M64" s="173">
        <v>74</v>
      </c>
      <c r="N64" s="173">
        <v>257.5</v>
      </c>
      <c r="O64" s="168"/>
      <c r="P64" s="168"/>
      <c r="Q64" s="168"/>
    </row>
    <row r="65" spans="1:17" s="158" customFormat="1" ht="11.45" customHeight="1">
      <c r="A65" s="162"/>
      <c r="B65" s="165" t="s">
        <v>61</v>
      </c>
      <c r="C65" s="172">
        <v>23184</v>
      </c>
      <c r="D65" s="172">
        <v>5588390</v>
      </c>
      <c r="E65" s="172">
        <v>735129</v>
      </c>
      <c r="F65" s="173">
        <v>23641.3</v>
      </c>
      <c r="G65" s="173">
        <v>160425.4</v>
      </c>
      <c r="H65" s="162" t="s">
        <v>354</v>
      </c>
      <c r="I65" s="165" t="s">
        <v>61</v>
      </c>
      <c r="J65" s="172">
        <v>242</v>
      </c>
      <c r="K65" s="172">
        <v>25153</v>
      </c>
      <c r="L65" s="172">
        <v>3513</v>
      </c>
      <c r="M65" s="173">
        <v>78.7</v>
      </c>
      <c r="N65" s="173">
        <v>338.5</v>
      </c>
      <c r="O65" s="168"/>
      <c r="P65" s="168"/>
      <c r="Q65" s="168"/>
    </row>
    <row r="66" spans="1:17" s="158" customFormat="1" ht="11.45" customHeight="1">
      <c r="A66" s="162"/>
      <c r="B66" s="165" t="s">
        <v>62</v>
      </c>
      <c r="C66" s="172">
        <v>23201</v>
      </c>
      <c r="D66" s="172">
        <v>5592628</v>
      </c>
      <c r="E66" s="172">
        <v>711519</v>
      </c>
      <c r="F66" s="173">
        <v>25944.6</v>
      </c>
      <c r="G66" s="173">
        <v>152426.70000000001</v>
      </c>
      <c r="H66" s="162" t="s">
        <v>354</v>
      </c>
      <c r="I66" s="165" t="s">
        <v>62</v>
      </c>
      <c r="J66" s="172">
        <v>243</v>
      </c>
      <c r="K66" s="172">
        <v>25475</v>
      </c>
      <c r="L66" s="172">
        <v>3574</v>
      </c>
      <c r="M66" s="173">
        <v>79.3</v>
      </c>
      <c r="N66" s="173">
        <v>414.2</v>
      </c>
      <c r="O66" s="168"/>
      <c r="P66" s="168"/>
      <c r="Q66" s="168"/>
    </row>
    <row r="67" spans="1:17" s="158" customFormat="1" ht="11.45" customHeight="1">
      <c r="A67" s="162"/>
      <c r="B67" s="165" t="s">
        <v>703</v>
      </c>
      <c r="C67" s="172">
        <v>23182</v>
      </c>
      <c r="D67" s="172">
        <v>5599489</v>
      </c>
      <c r="E67" s="172">
        <v>686915</v>
      </c>
      <c r="F67" s="173">
        <v>26478.799999999999</v>
      </c>
      <c r="G67" s="173">
        <v>150535.70000000001</v>
      </c>
      <c r="H67" s="162" t="s">
        <v>354</v>
      </c>
      <c r="I67" s="165" t="s">
        <v>703</v>
      </c>
      <c r="J67" s="172">
        <v>243</v>
      </c>
      <c r="K67" s="172">
        <v>25567</v>
      </c>
      <c r="L67" s="172">
        <v>3608</v>
      </c>
      <c r="M67" s="173">
        <v>84</v>
      </c>
      <c r="N67" s="173">
        <v>458.2</v>
      </c>
      <c r="O67" s="168"/>
      <c r="P67" s="168"/>
      <c r="Q67" s="168"/>
    </row>
    <row r="68" spans="1:17" s="158" customFormat="1" ht="11.45" customHeight="1">
      <c r="A68" s="162"/>
      <c r="B68" s="165" t="s">
        <v>704</v>
      </c>
      <c r="C68" s="172">
        <v>23165</v>
      </c>
      <c r="D68" s="172">
        <v>5610863</v>
      </c>
      <c r="E68" s="172">
        <v>723389</v>
      </c>
      <c r="F68" s="173">
        <v>26014.1</v>
      </c>
      <c r="G68" s="173">
        <v>161906.20000000001</v>
      </c>
      <c r="H68" s="162" t="s">
        <v>354</v>
      </c>
      <c r="I68" s="165" t="s">
        <v>704</v>
      </c>
      <c r="J68" s="172">
        <v>243</v>
      </c>
      <c r="K68" s="172">
        <v>25664</v>
      </c>
      <c r="L68" s="172">
        <v>3678</v>
      </c>
      <c r="M68" s="173">
        <v>84.8</v>
      </c>
      <c r="N68" s="173">
        <v>479.2</v>
      </c>
      <c r="O68" s="168"/>
      <c r="P68" s="168"/>
      <c r="Q68" s="168"/>
    </row>
    <row r="69" spans="1:17" s="158" customFormat="1" ht="11.45" customHeight="1">
      <c r="A69" s="162"/>
      <c r="B69" s="165" t="s">
        <v>705</v>
      </c>
      <c r="C69" s="172">
        <v>23141</v>
      </c>
      <c r="D69" s="172">
        <v>5645485</v>
      </c>
      <c r="E69" s="172">
        <v>715840</v>
      </c>
      <c r="F69" s="173">
        <v>24305.4</v>
      </c>
      <c r="G69" s="173">
        <v>151169.79999999999</v>
      </c>
      <c r="H69" s="162" t="s">
        <v>354</v>
      </c>
      <c r="I69" s="165" t="s">
        <v>705</v>
      </c>
      <c r="J69" s="172">
        <v>243</v>
      </c>
      <c r="K69" s="172">
        <v>25758</v>
      </c>
      <c r="L69" s="172">
        <v>3728</v>
      </c>
      <c r="M69" s="173">
        <v>85</v>
      </c>
      <c r="N69" s="173">
        <v>496.1</v>
      </c>
      <c r="O69" s="168"/>
      <c r="P69" s="168"/>
      <c r="Q69" s="168"/>
    </row>
    <row r="70" spans="1:17" s="158" customFormat="1" ht="11.45" customHeight="1">
      <c r="A70" s="162"/>
      <c r="B70" s="165" t="s">
        <v>218</v>
      </c>
      <c r="C70" s="172">
        <v>23127</v>
      </c>
      <c r="D70" s="172">
        <v>5671102</v>
      </c>
      <c r="E70" s="172">
        <v>702976</v>
      </c>
      <c r="F70" s="173">
        <v>23101.9</v>
      </c>
      <c r="G70" s="173">
        <v>145396.70000000001</v>
      </c>
      <c r="H70" s="162" t="s">
        <v>354</v>
      </c>
      <c r="I70" s="165" t="s">
        <v>218</v>
      </c>
      <c r="J70" s="172">
        <v>242</v>
      </c>
      <c r="K70" s="172">
        <v>25765</v>
      </c>
      <c r="L70" s="172">
        <v>3656</v>
      </c>
      <c r="M70" s="173">
        <v>84.8</v>
      </c>
      <c r="N70" s="173">
        <v>464.4</v>
      </c>
      <c r="O70" s="168"/>
      <c r="P70" s="168"/>
      <c r="Q70" s="168"/>
    </row>
    <row r="71" spans="1:17" s="158" customFormat="1" ht="30.95" customHeight="1">
      <c r="A71" s="1336" t="s">
        <v>483</v>
      </c>
      <c r="B71" s="1336"/>
      <c r="C71" s="1336"/>
      <c r="D71" s="1336"/>
      <c r="E71" s="1336"/>
      <c r="F71" s="1336"/>
      <c r="G71" s="1336"/>
      <c r="H71" s="1336" t="s">
        <v>484</v>
      </c>
      <c r="I71" s="1336"/>
      <c r="J71" s="1336"/>
      <c r="K71" s="1336"/>
      <c r="L71" s="1336"/>
      <c r="M71" s="1336"/>
      <c r="N71" s="1336"/>
    </row>
    <row r="72" spans="1:17" s="158" customFormat="1" ht="18.95" customHeight="1">
      <c r="A72" s="162" t="s">
        <v>1306</v>
      </c>
      <c r="B72" s="163" t="s">
        <v>277</v>
      </c>
      <c r="C72" s="172">
        <v>54</v>
      </c>
      <c r="D72" s="172">
        <v>6184</v>
      </c>
      <c r="E72" s="172">
        <v>9908</v>
      </c>
      <c r="F72" s="173">
        <v>271.3</v>
      </c>
      <c r="G72" s="173">
        <v>1092</v>
      </c>
      <c r="H72" s="162" t="s">
        <v>1306</v>
      </c>
      <c r="I72" s="163" t="s">
        <v>277</v>
      </c>
      <c r="J72" s="172">
        <v>19</v>
      </c>
      <c r="K72" s="172">
        <v>2590</v>
      </c>
      <c r="L72" s="172">
        <v>4029</v>
      </c>
      <c r="M72" s="173">
        <v>125.3</v>
      </c>
      <c r="N72" s="173">
        <v>603.9</v>
      </c>
      <c r="O72" s="168"/>
      <c r="P72" s="168"/>
      <c r="Q72" s="168"/>
    </row>
    <row r="73" spans="1:17" s="158" customFormat="1" ht="11.45" customHeight="1">
      <c r="A73" s="162" t="s">
        <v>1440</v>
      </c>
      <c r="B73" s="163" t="s">
        <v>277</v>
      </c>
      <c r="C73" s="172">
        <v>55</v>
      </c>
      <c r="D73" s="172">
        <v>6331</v>
      </c>
      <c r="E73" s="172">
        <v>10044</v>
      </c>
      <c r="F73" s="173">
        <v>273.8</v>
      </c>
      <c r="G73" s="173">
        <v>1090.9000000000001</v>
      </c>
      <c r="H73" s="162" t="s">
        <v>1440</v>
      </c>
      <c r="I73" s="163" t="s">
        <v>277</v>
      </c>
      <c r="J73" s="172">
        <v>19</v>
      </c>
      <c r="K73" s="172">
        <v>2633</v>
      </c>
      <c r="L73" s="172">
        <v>4016</v>
      </c>
      <c r="M73" s="173">
        <v>127.8</v>
      </c>
      <c r="N73" s="173">
        <v>600.20000000000005</v>
      </c>
      <c r="O73" s="168"/>
      <c r="P73" s="168"/>
      <c r="Q73" s="168"/>
    </row>
    <row r="74" spans="1:17" s="158" customFormat="1" ht="16.7" customHeight="1">
      <c r="A74" s="162" t="s">
        <v>1440</v>
      </c>
      <c r="B74" s="165" t="s">
        <v>218</v>
      </c>
      <c r="C74" s="172">
        <v>55</v>
      </c>
      <c r="D74" s="172">
        <v>6410</v>
      </c>
      <c r="E74" s="172">
        <v>856</v>
      </c>
      <c r="F74" s="173">
        <v>21.9</v>
      </c>
      <c r="G74" s="173">
        <v>105.3</v>
      </c>
      <c r="H74" s="162" t="s">
        <v>1440</v>
      </c>
      <c r="I74" s="165" t="s">
        <v>218</v>
      </c>
      <c r="J74" s="172">
        <v>19</v>
      </c>
      <c r="K74" s="172">
        <v>2650</v>
      </c>
      <c r="L74" s="172">
        <v>337</v>
      </c>
      <c r="M74" s="173">
        <v>9.8000000000000007</v>
      </c>
      <c r="N74" s="173">
        <v>50.7</v>
      </c>
      <c r="O74" s="168"/>
      <c r="P74" s="168"/>
      <c r="Q74" s="168"/>
    </row>
    <row r="75" spans="1:17" s="158" customFormat="1" ht="11.45" customHeight="1">
      <c r="A75" s="162" t="s">
        <v>354</v>
      </c>
      <c r="B75" s="165" t="s">
        <v>196</v>
      </c>
      <c r="C75" s="172">
        <v>55</v>
      </c>
      <c r="D75" s="172">
        <v>6408</v>
      </c>
      <c r="E75" s="172">
        <v>848</v>
      </c>
      <c r="F75" s="173">
        <v>21.5</v>
      </c>
      <c r="G75" s="173">
        <v>109.5</v>
      </c>
      <c r="H75" s="162" t="s">
        <v>354</v>
      </c>
      <c r="I75" s="165" t="s">
        <v>196</v>
      </c>
      <c r="J75" s="172">
        <v>19</v>
      </c>
      <c r="K75" s="172">
        <v>2666</v>
      </c>
      <c r="L75" s="172">
        <v>330</v>
      </c>
      <c r="M75" s="173">
        <v>9.8000000000000007</v>
      </c>
      <c r="N75" s="173">
        <v>50.5</v>
      </c>
      <c r="O75" s="168"/>
      <c r="P75" s="168"/>
      <c r="Q75" s="168"/>
    </row>
    <row r="76" spans="1:17" s="158" customFormat="1" ht="11.45" customHeight="1">
      <c r="A76" s="162" t="s">
        <v>354</v>
      </c>
      <c r="B76" s="165" t="s">
        <v>197</v>
      </c>
      <c r="C76" s="172">
        <v>55</v>
      </c>
      <c r="D76" s="172">
        <v>6375</v>
      </c>
      <c r="E76" s="172">
        <v>840</v>
      </c>
      <c r="F76" s="173">
        <v>21.8</v>
      </c>
      <c r="G76" s="173">
        <v>103.4</v>
      </c>
      <c r="H76" s="162" t="s">
        <v>354</v>
      </c>
      <c r="I76" s="165" t="s">
        <v>197</v>
      </c>
      <c r="J76" s="172">
        <v>19</v>
      </c>
      <c r="K76" s="172">
        <v>2665</v>
      </c>
      <c r="L76" s="172">
        <v>328</v>
      </c>
      <c r="M76" s="173">
        <v>9.8000000000000007</v>
      </c>
      <c r="N76" s="173">
        <v>50.3</v>
      </c>
      <c r="O76" s="168"/>
      <c r="P76" s="168"/>
      <c r="Q76" s="168"/>
    </row>
    <row r="77" spans="1:17" s="158" customFormat="1" ht="11.45" customHeight="1">
      <c r="A77" s="162" t="s">
        <v>354</v>
      </c>
      <c r="B77" s="165" t="s">
        <v>198</v>
      </c>
      <c r="C77" s="172">
        <v>55</v>
      </c>
      <c r="D77" s="172">
        <v>6383</v>
      </c>
      <c r="E77" s="172">
        <v>865</v>
      </c>
      <c r="F77" s="173">
        <v>30.9</v>
      </c>
      <c r="G77" s="173">
        <v>100.7</v>
      </c>
      <c r="H77" s="162" t="s">
        <v>354</v>
      </c>
      <c r="I77" s="165" t="s">
        <v>198</v>
      </c>
      <c r="J77" s="172">
        <v>19</v>
      </c>
      <c r="K77" s="172">
        <v>2667</v>
      </c>
      <c r="L77" s="172">
        <v>354</v>
      </c>
      <c r="M77" s="173">
        <v>13.3</v>
      </c>
      <c r="N77" s="173">
        <v>52.6</v>
      </c>
      <c r="O77" s="168"/>
      <c r="P77" s="168"/>
      <c r="Q77" s="168"/>
    </row>
    <row r="78" spans="1:17" s="158" customFormat="1" ht="11.45" customHeight="1">
      <c r="A78" s="162" t="s">
        <v>354</v>
      </c>
      <c r="B78" s="165" t="s">
        <v>668</v>
      </c>
      <c r="C78" s="172">
        <v>55</v>
      </c>
      <c r="D78" s="172">
        <v>6336</v>
      </c>
      <c r="E78" s="172">
        <v>735</v>
      </c>
      <c r="F78" s="173">
        <v>21.9</v>
      </c>
      <c r="G78" s="173">
        <v>48.8</v>
      </c>
      <c r="H78" s="162" t="s">
        <v>354</v>
      </c>
      <c r="I78" s="165" t="s">
        <v>668</v>
      </c>
      <c r="J78" s="172">
        <v>19</v>
      </c>
      <c r="K78" s="172">
        <v>2661</v>
      </c>
      <c r="L78" s="172">
        <v>306</v>
      </c>
      <c r="M78" s="173">
        <v>12.6</v>
      </c>
      <c r="N78" s="173">
        <v>36.200000000000003</v>
      </c>
      <c r="O78" s="168"/>
      <c r="P78" s="168"/>
      <c r="Q78" s="168"/>
    </row>
    <row r="79" spans="1:17" s="158" customFormat="1" ht="16.7" customHeight="1">
      <c r="A79" s="162" t="s">
        <v>1644</v>
      </c>
      <c r="B79" s="165" t="s">
        <v>849</v>
      </c>
      <c r="C79" s="172">
        <v>53</v>
      </c>
      <c r="D79" s="172">
        <v>6214</v>
      </c>
      <c r="E79" s="172">
        <v>816</v>
      </c>
      <c r="F79" s="173">
        <v>21.7</v>
      </c>
      <c r="G79" s="173">
        <v>55</v>
      </c>
      <c r="H79" s="162" t="s">
        <v>1644</v>
      </c>
      <c r="I79" s="165" t="s">
        <v>849</v>
      </c>
      <c r="J79" s="172">
        <v>19</v>
      </c>
      <c r="K79" s="172">
        <v>2674</v>
      </c>
      <c r="L79" s="172">
        <v>350</v>
      </c>
      <c r="M79" s="173">
        <v>10.3</v>
      </c>
      <c r="N79" s="173">
        <v>51.9</v>
      </c>
      <c r="O79" s="168"/>
      <c r="P79" s="168"/>
      <c r="Q79" s="168"/>
    </row>
    <row r="80" spans="1:17" s="158" customFormat="1" ht="11.45" customHeight="1">
      <c r="A80" s="162" t="s">
        <v>354</v>
      </c>
      <c r="B80" s="165" t="s">
        <v>56</v>
      </c>
      <c r="C80" s="172">
        <v>55</v>
      </c>
      <c r="D80" s="172">
        <v>6342</v>
      </c>
      <c r="E80" s="172">
        <v>793</v>
      </c>
      <c r="F80" s="173">
        <v>23.3</v>
      </c>
      <c r="G80" s="173">
        <v>57.1</v>
      </c>
      <c r="H80" s="162" t="s">
        <v>354</v>
      </c>
      <c r="I80" s="165" t="s">
        <v>56</v>
      </c>
      <c r="J80" s="172">
        <v>19</v>
      </c>
      <c r="K80" s="172">
        <v>2686</v>
      </c>
      <c r="L80" s="172">
        <v>349</v>
      </c>
      <c r="M80" s="173">
        <v>9.9</v>
      </c>
      <c r="N80" s="173">
        <v>53.1</v>
      </c>
      <c r="O80" s="168"/>
      <c r="P80" s="168"/>
      <c r="Q80" s="168"/>
    </row>
    <row r="81" spans="1:17" s="158" customFormat="1" ht="11.45" customHeight="1">
      <c r="A81" s="162" t="s">
        <v>354</v>
      </c>
      <c r="B81" s="165" t="s">
        <v>61</v>
      </c>
      <c r="C81" s="172">
        <v>56</v>
      </c>
      <c r="D81" s="172">
        <v>6442</v>
      </c>
      <c r="E81" s="172">
        <v>862</v>
      </c>
      <c r="F81" s="173">
        <v>22.7</v>
      </c>
      <c r="G81" s="173">
        <v>83.6</v>
      </c>
      <c r="H81" s="162" t="s">
        <v>354</v>
      </c>
      <c r="I81" s="165" t="s">
        <v>61</v>
      </c>
      <c r="J81" s="172">
        <v>19</v>
      </c>
      <c r="K81" s="172">
        <v>2697</v>
      </c>
      <c r="L81" s="172">
        <v>349</v>
      </c>
      <c r="M81" s="173">
        <v>11.3</v>
      </c>
      <c r="N81" s="173">
        <v>51.2</v>
      </c>
      <c r="O81" s="168"/>
      <c r="P81" s="168"/>
      <c r="Q81" s="168"/>
    </row>
    <row r="82" spans="1:17" s="158" customFormat="1" ht="11.45" customHeight="1">
      <c r="A82" s="162" t="s">
        <v>354</v>
      </c>
      <c r="B82" s="165" t="s">
        <v>62</v>
      </c>
      <c r="C82" s="172">
        <v>56</v>
      </c>
      <c r="D82" s="172">
        <v>6445</v>
      </c>
      <c r="E82" s="172">
        <v>870</v>
      </c>
      <c r="F82" s="173">
        <v>22.9</v>
      </c>
      <c r="G82" s="173">
        <v>109.5</v>
      </c>
      <c r="H82" s="162" t="s">
        <v>354</v>
      </c>
      <c r="I82" s="165" t="s">
        <v>62</v>
      </c>
      <c r="J82" s="172">
        <v>20</v>
      </c>
      <c r="K82" s="172">
        <v>2748</v>
      </c>
      <c r="L82" s="172">
        <v>356</v>
      </c>
      <c r="M82" s="173">
        <v>11.5</v>
      </c>
      <c r="N82" s="173">
        <v>51.3</v>
      </c>
      <c r="O82" s="168"/>
      <c r="P82" s="168"/>
      <c r="Q82" s="168"/>
    </row>
    <row r="83" spans="1:17" s="158" customFormat="1" ht="11.45" customHeight="1">
      <c r="A83" s="162" t="s">
        <v>354</v>
      </c>
      <c r="B83" s="165" t="s">
        <v>703</v>
      </c>
      <c r="C83" s="172">
        <v>56</v>
      </c>
      <c r="D83" s="172">
        <v>6435</v>
      </c>
      <c r="E83" s="172">
        <v>849</v>
      </c>
      <c r="F83" s="173">
        <v>23.1</v>
      </c>
      <c r="G83" s="173">
        <v>111</v>
      </c>
      <c r="H83" s="162" t="s">
        <v>354</v>
      </c>
      <c r="I83" s="165" t="s">
        <v>703</v>
      </c>
      <c r="J83" s="172">
        <v>20</v>
      </c>
      <c r="K83" s="172">
        <v>2760</v>
      </c>
      <c r="L83" s="172">
        <v>357</v>
      </c>
      <c r="M83" s="173">
        <v>10.6</v>
      </c>
      <c r="N83" s="173">
        <v>49.7</v>
      </c>
      <c r="O83" s="168"/>
      <c r="P83" s="168"/>
      <c r="Q83" s="168"/>
    </row>
    <row r="84" spans="1:17" s="158" customFormat="1" ht="11.45" customHeight="1">
      <c r="A84" s="162" t="s">
        <v>354</v>
      </c>
      <c r="B84" s="165" t="s">
        <v>704</v>
      </c>
      <c r="C84" s="172">
        <v>56</v>
      </c>
      <c r="D84" s="172">
        <v>6427</v>
      </c>
      <c r="E84" s="172">
        <v>861</v>
      </c>
      <c r="F84" s="173">
        <v>23.6</v>
      </c>
      <c r="G84" s="173">
        <v>123.8</v>
      </c>
      <c r="H84" s="162" t="s">
        <v>354</v>
      </c>
      <c r="I84" s="165" t="s">
        <v>704</v>
      </c>
      <c r="J84" s="172">
        <v>20</v>
      </c>
      <c r="K84" s="172">
        <v>2776</v>
      </c>
      <c r="L84" s="172">
        <v>346</v>
      </c>
      <c r="M84" s="173">
        <v>11.3</v>
      </c>
      <c r="N84" s="173">
        <v>52.9</v>
      </c>
      <c r="O84" s="168"/>
      <c r="P84" s="168"/>
      <c r="Q84" s="168"/>
    </row>
    <row r="85" spans="1:17" s="158" customFormat="1" ht="11.45" customHeight="1">
      <c r="A85" s="162" t="s">
        <v>354</v>
      </c>
      <c r="B85" s="165" t="s">
        <v>705</v>
      </c>
      <c r="C85" s="172">
        <v>56</v>
      </c>
      <c r="D85" s="172">
        <v>6363</v>
      </c>
      <c r="E85" s="172">
        <v>866</v>
      </c>
      <c r="F85" s="173">
        <v>22.5</v>
      </c>
      <c r="G85" s="173">
        <v>118.4</v>
      </c>
      <c r="H85" s="162" t="s">
        <v>354</v>
      </c>
      <c r="I85" s="165" t="s">
        <v>705</v>
      </c>
      <c r="J85" s="172">
        <v>20</v>
      </c>
      <c r="K85" s="172">
        <v>2778</v>
      </c>
      <c r="L85" s="172">
        <v>355</v>
      </c>
      <c r="M85" s="173">
        <v>11.2</v>
      </c>
      <c r="N85" s="173">
        <v>54.9</v>
      </c>
      <c r="O85" s="168"/>
      <c r="P85" s="168"/>
      <c r="Q85" s="168"/>
    </row>
    <row r="86" spans="1:17" s="158" customFormat="1" ht="11.45" customHeight="1">
      <c r="A86" s="162" t="s">
        <v>354</v>
      </c>
      <c r="B86" s="165" t="s">
        <v>218</v>
      </c>
      <c r="C86" s="172">
        <v>56</v>
      </c>
      <c r="D86" s="172">
        <v>6366</v>
      </c>
      <c r="E86" s="172">
        <v>847</v>
      </c>
      <c r="F86" s="173">
        <v>22.3</v>
      </c>
      <c r="G86" s="173">
        <v>109.2</v>
      </c>
      <c r="H86" s="162" t="s">
        <v>354</v>
      </c>
      <c r="I86" s="165" t="s">
        <v>218</v>
      </c>
      <c r="J86" s="172">
        <v>20</v>
      </c>
      <c r="K86" s="172">
        <v>2794</v>
      </c>
      <c r="L86" s="172">
        <v>365</v>
      </c>
      <c r="M86" s="173">
        <v>10.4</v>
      </c>
      <c r="N86" s="173">
        <v>53.1</v>
      </c>
      <c r="O86" s="168"/>
      <c r="P86" s="168"/>
      <c r="Q86" s="168"/>
    </row>
    <row r="87" spans="1:17" s="158" customFormat="1" ht="23.1" customHeight="1">
      <c r="A87" s="163" t="s">
        <v>793</v>
      </c>
      <c r="B87" s="165"/>
      <c r="C87" s="174"/>
      <c r="D87" s="174"/>
      <c r="E87" s="174"/>
      <c r="F87" s="164"/>
      <c r="G87" s="164"/>
      <c r="H87" s="163" t="s">
        <v>793</v>
      </c>
      <c r="I87" s="165"/>
      <c r="J87" s="174"/>
      <c r="K87" s="174"/>
      <c r="L87" s="174"/>
      <c r="M87" s="164"/>
      <c r="N87" s="164"/>
    </row>
    <row r="88" spans="1:17" s="158" customFormat="1" ht="12" customHeight="1">
      <c r="A88" s="175" t="s">
        <v>1246</v>
      </c>
      <c r="B88" s="165"/>
      <c r="C88" s="174"/>
      <c r="D88" s="174"/>
      <c r="E88" s="174"/>
      <c r="F88" s="164"/>
      <c r="G88" s="164"/>
      <c r="H88" s="175" t="s">
        <v>1246</v>
      </c>
      <c r="I88" s="165"/>
      <c r="J88" s="174"/>
      <c r="K88" s="174"/>
      <c r="L88" s="174"/>
      <c r="M88" s="164"/>
      <c r="N88" s="164"/>
    </row>
    <row r="89" spans="1:17" s="158" customFormat="1" ht="8.1" customHeight="1">
      <c r="A89" s="176"/>
      <c r="B89" s="165"/>
      <c r="C89" s="174"/>
      <c r="D89" s="174"/>
      <c r="E89" s="174"/>
      <c r="F89" s="164"/>
      <c r="G89" s="164"/>
      <c r="H89" s="176"/>
      <c r="I89" s="165"/>
      <c r="J89" s="174"/>
      <c r="K89" s="174"/>
      <c r="L89" s="174"/>
      <c r="M89" s="164"/>
      <c r="N89" s="164"/>
    </row>
    <row r="90" spans="1:17" s="158" customFormat="1" ht="12" customHeight="1">
      <c r="A90" s="158" t="s">
        <v>1247</v>
      </c>
      <c r="B90" s="163"/>
      <c r="C90" s="163"/>
      <c r="D90" s="163"/>
      <c r="E90" s="31"/>
      <c r="F90" s="31"/>
      <c r="G90" s="31"/>
      <c r="H90" s="158" t="s">
        <v>1247</v>
      </c>
      <c r="I90" s="163"/>
      <c r="J90" s="163"/>
      <c r="K90" s="163"/>
      <c r="L90" s="31"/>
      <c r="M90" s="31"/>
      <c r="N90" s="31"/>
    </row>
    <row r="91" spans="1:17" s="158" customFormat="1" ht="8.1" customHeight="1">
      <c r="B91" s="163"/>
      <c r="C91" s="163"/>
      <c r="D91" s="163"/>
      <c r="E91" s="31"/>
      <c r="F91" s="31"/>
      <c r="G91" s="31"/>
      <c r="I91" s="163"/>
      <c r="J91" s="163"/>
      <c r="K91" s="163"/>
      <c r="L91" s="31"/>
      <c r="M91" s="31"/>
      <c r="N91" s="31"/>
    </row>
    <row r="92" spans="1:17" s="158" customFormat="1" ht="12" customHeight="1">
      <c r="A92" s="794" t="s">
        <v>1743</v>
      </c>
      <c r="B92" s="166"/>
      <c r="C92" s="166"/>
      <c r="D92" s="166"/>
      <c r="E92" s="166"/>
      <c r="F92" s="166"/>
      <c r="H92" s="794" t="s">
        <v>1743</v>
      </c>
      <c r="I92" s="794"/>
      <c r="J92" s="794"/>
      <c r="K92" s="794"/>
      <c r="L92" s="794"/>
      <c r="M92" s="794"/>
      <c r="N92" s="166"/>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4" customWidth="1"/>
    <col min="2" max="2" width="11.7109375" style="74" customWidth="1"/>
    <col min="3" max="3" width="2.7109375" style="74" customWidth="1"/>
    <col min="4" max="9" width="18.7109375" style="74" customWidth="1"/>
    <col min="10" max="256" width="11.42578125" style="74"/>
    <col min="257" max="257" width="9.28515625" style="74" customWidth="1"/>
    <col min="258" max="258" width="11.7109375" style="74" customWidth="1"/>
    <col min="259" max="259" width="2.7109375" style="74" customWidth="1"/>
    <col min="260" max="265" width="18.7109375" style="74" customWidth="1"/>
    <col min="266" max="512" width="11.42578125" style="74"/>
    <col min="513" max="513" width="9.28515625" style="74" customWidth="1"/>
    <col min="514" max="514" width="11.7109375" style="74" customWidth="1"/>
    <col min="515" max="515" width="2.7109375" style="74" customWidth="1"/>
    <col min="516" max="521" width="18.7109375" style="74" customWidth="1"/>
    <col min="522" max="768" width="11.42578125" style="74"/>
    <col min="769" max="769" width="9.28515625" style="74" customWidth="1"/>
    <col min="770" max="770" width="11.7109375" style="74" customWidth="1"/>
    <col min="771" max="771" width="2.7109375" style="74" customWidth="1"/>
    <col min="772" max="777" width="18.7109375" style="74" customWidth="1"/>
    <col min="778" max="1024" width="11.42578125" style="74"/>
    <col min="1025" max="1025" width="9.28515625" style="74" customWidth="1"/>
    <col min="1026" max="1026" width="11.7109375" style="74" customWidth="1"/>
    <col min="1027" max="1027" width="2.7109375" style="74" customWidth="1"/>
    <col min="1028" max="1033" width="18.7109375" style="74" customWidth="1"/>
    <col min="1034" max="1280" width="11.42578125" style="74"/>
    <col min="1281" max="1281" width="9.28515625" style="74" customWidth="1"/>
    <col min="1282" max="1282" width="11.7109375" style="74" customWidth="1"/>
    <col min="1283" max="1283" width="2.7109375" style="74" customWidth="1"/>
    <col min="1284" max="1289" width="18.7109375" style="74" customWidth="1"/>
    <col min="1290" max="1536" width="11.42578125" style="74"/>
    <col min="1537" max="1537" width="9.28515625" style="74" customWidth="1"/>
    <col min="1538" max="1538" width="11.7109375" style="74" customWidth="1"/>
    <col min="1539" max="1539" width="2.7109375" style="74" customWidth="1"/>
    <col min="1540" max="1545" width="18.7109375" style="74" customWidth="1"/>
    <col min="1546" max="1792" width="11.42578125" style="74"/>
    <col min="1793" max="1793" width="9.28515625" style="74" customWidth="1"/>
    <col min="1794" max="1794" width="11.7109375" style="74" customWidth="1"/>
    <col min="1795" max="1795" width="2.7109375" style="74" customWidth="1"/>
    <col min="1796" max="1801" width="18.7109375" style="74" customWidth="1"/>
    <col min="1802" max="2048" width="11.42578125" style="74"/>
    <col min="2049" max="2049" width="9.28515625" style="74" customWidth="1"/>
    <col min="2050" max="2050" width="11.7109375" style="74" customWidth="1"/>
    <col min="2051" max="2051" width="2.7109375" style="74" customWidth="1"/>
    <col min="2052" max="2057" width="18.7109375" style="74" customWidth="1"/>
    <col min="2058" max="2304" width="11.42578125" style="74"/>
    <col min="2305" max="2305" width="9.28515625" style="74" customWidth="1"/>
    <col min="2306" max="2306" width="11.7109375" style="74" customWidth="1"/>
    <col min="2307" max="2307" width="2.7109375" style="74" customWidth="1"/>
    <col min="2308" max="2313" width="18.7109375" style="74" customWidth="1"/>
    <col min="2314" max="2560" width="11.42578125" style="74"/>
    <col min="2561" max="2561" width="9.28515625" style="74" customWidth="1"/>
    <col min="2562" max="2562" width="11.7109375" style="74" customWidth="1"/>
    <col min="2563" max="2563" width="2.7109375" style="74" customWidth="1"/>
    <col min="2564" max="2569" width="18.7109375" style="74" customWidth="1"/>
    <col min="2570" max="2816" width="11.42578125" style="74"/>
    <col min="2817" max="2817" width="9.28515625" style="74" customWidth="1"/>
    <col min="2818" max="2818" width="11.7109375" style="74" customWidth="1"/>
    <col min="2819" max="2819" width="2.7109375" style="74" customWidth="1"/>
    <col min="2820" max="2825" width="18.7109375" style="74" customWidth="1"/>
    <col min="2826" max="3072" width="11.42578125" style="74"/>
    <col min="3073" max="3073" width="9.28515625" style="74" customWidth="1"/>
    <col min="3074" max="3074" width="11.7109375" style="74" customWidth="1"/>
    <col min="3075" max="3075" width="2.7109375" style="74" customWidth="1"/>
    <col min="3076" max="3081" width="18.7109375" style="74" customWidth="1"/>
    <col min="3082" max="3328" width="11.42578125" style="74"/>
    <col min="3329" max="3329" width="9.28515625" style="74" customWidth="1"/>
    <col min="3330" max="3330" width="11.7109375" style="74" customWidth="1"/>
    <col min="3331" max="3331" width="2.7109375" style="74" customWidth="1"/>
    <col min="3332" max="3337" width="18.7109375" style="74" customWidth="1"/>
    <col min="3338" max="3584" width="11.42578125" style="74"/>
    <col min="3585" max="3585" width="9.28515625" style="74" customWidth="1"/>
    <col min="3586" max="3586" width="11.7109375" style="74" customWidth="1"/>
    <col min="3587" max="3587" width="2.7109375" style="74" customWidth="1"/>
    <col min="3588" max="3593" width="18.7109375" style="74" customWidth="1"/>
    <col min="3594" max="3840" width="11.42578125" style="74"/>
    <col min="3841" max="3841" width="9.28515625" style="74" customWidth="1"/>
    <col min="3842" max="3842" width="11.7109375" style="74" customWidth="1"/>
    <col min="3843" max="3843" width="2.7109375" style="74" customWidth="1"/>
    <col min="3844" max="3849" width="18.7109375" style="74" customWidth="1"/>
    <col min="3850" max="4096" width="11.42578125" style="74"/>
    <col min="4097" max="4097" width="9.28515625" style="74" customWidth="1"/>
    <col min="4098" max="4098" width="11.7109375" style="74" customWidth="1"/>
    <col min="4099" max="4099" width="2.7109375" style="74" customWidth="1"/>
    <col min="4100" max="4105" width="18.7109375" style="74" customWidth="1"/>
    <col min="4106" max="4352" width="11.42578125" style="74"/>
    <col min="4353" max="4353" width="9.28515625" style="74" customWidth="1"/>
    <col min="4354" max="4354" width="11.7109375" style="74" customWidth="1"/>
    <col min="4355" max="4355" width="2.7109375" style="74" customWidth="1"/>
    <col min="4356" max="4361" width="18.7109375" style="74" customWidth="1"/>
    <col min="4362" max="4608" width="11.42578125" style="74"/>
    <col min="4609" max="4609" width="9.28515625" style="74" customWidth="1"/>
    <col min="4610" max="4610" width="11.7109375" style="74" customWidth="1"/>
    <col min="4611" max="4611" width="2.7109375" style="74" customWidth="1"/>
    <col min="4612" max="4617" width="18.7109375" style="74" customWidth="1"/>
    <col min="4618" max="4864" width="11.42578125" style="74"/>
    <col min="4865" max="4865" width="9.28515625" style="74" customWidth="1"/>
    <col min="4866" max="4866" width="11.7109375" style="74" customWidth="1"/>
    <col min="4867" max="4867" width="2.7109375" style="74" customWidth="1"/>
    <col min="4868" max="4873" width="18.7109375" style="74" customWidth="1"/>
    <col min="4874" max="5120" width="11.42578125" style="74"/>
    <col min="5121" max="5121" width="9.28515625" style="74" customWidth="1"/>
    <col min="5122" max="5122" width="11.7109375" style="74" customWidth="1"/>
    <col min="5123" max="5123" width="2.7109375" style="74" customWidth="1"/>
    <col min="5124" max="5129" width="18.7109375" style="74" customWidth="1"/>
    <col min="5130" max="5376" width="11.42578125" style="74"/>
    <col min="5377" max="5377" width="9.28515625" style="74" customWidth="1"/>
    <col min="5378" max="5378" width="11.7109375" style="74" customWidth="1"/>
    <col min="5379" max="5379" width="2.7109375" style="74" customWidth="1"/>
    <col min="5380" max="5385" width="18.7109375" style="74" customWidth="1"/>
    <col min="5386" max="5632" width="11.42578125" style="74"/>
    <col min="5633" max="5633" width="9.28515625" style="74" customWidth="1"/>
    <col min="5634" max="5634" width="11.7109375" style="74" customWidth="1"/>
    <col min="5635" max="5635" width="2.7109375" style="74" customWidth="1"/>
    <col min="5636" max="5641" width="18.7109375" style="74" customWidth="1"/>
    <col min="5642" max="5888" width="11.42578125" style="74"/>
    <col min="5889" max="5889" width="9.28515625" style="74" customWidth="1"/>
    <col min="5890" max="5890" width="11.7109375" style="74" customWidth="1"/>
    <col min="5891" max="5891" width="2.7109375" style="74" customWidth="1"/>
    <col min="5892" max="5897" width="18.7109375" style="74" customWidth="1"/>
    <col min="5898" max="6144" width="11.42578125" style="74"/>
    <col min="6145" max="6145" width="9.28515625" style="74" customWidth="1"/>
    <col min="6146" max="6146" width="11.7109375" style="74" customWidth="1"/>
    <col min="6147" max="6147" width="2.7109375" style="74" customWidth="1"/>
    <col min="6148" max="6153" width="18.7109375" style="74" customWidth="1"/>
    <col min="6154" max="6400" width="11.42578125" style="74"/>
    <col min="6401" max="6401" width="9.28515625" style="74" customWidth="1"/>
    <col min="6402" max="6402" width="11.7109375" style="74" customWidth="1"/>
    <col min="6403" max="6403" width="2.7109375" style="74" customWidth="1"/>
    <col min="6404" max="6409" width="18.7109375" style="74" customWidth="1"/>
    <col min="6410" max="6656" width="11.42578125" style="74"/>
    <col min="6657" max="6657" width="9.28515625" style="74" customWidth="1"/>
    <col min="6658" max="6658" width="11.7109375" style="74" customWidth="1"/>
    <col min="6659" max="6659" width="2.7109375" style="74" customWidth="1"/>
    <col min="6660" max="6665" width="18.7109375" style="74" customWidth="1"/>
    <col min="6666" max="6912" width="11.42578125" style="74"/>
    <col min="6913" max="6913" width="9.28515625" style="74" customWidth="1"/>
    <col min="6914" max="6914" width="11.7109375" style="74" customWidth="1"/>
    <col min="6915" max="6915" width="2.7109375" style="74" customWidth="1"/>
    <col min="6916" max="6921" width="18.7109375" style="74" customWidth="1"/>
    <col min="6922" max="7168" width="11.42578125" style="74"/>
    <col min="7169" max="7169" width="9.28515625" style="74" customWidth="1"/>
    <col min="7170" max="7170" width="11.7109375" style="74" customWidth="1"/>
    <col min="7171" max="7171" width="2.7109375" style="74" customWidth="1"/>
    <col min="7172" max="7177" width="18.7109375" style="74" customWidth="1"/>
    <col min="7178" max="7424" width="11.42578125" style="74"/>
    <col min="7425" max="7425" width="9.28515625" style="74" customWidth="1"/>
    <col min="7426" max="7426" width="11.7109375" style="74" customWidth="1"/>
    <col min="7427" max="7427" width="2.7109375" style="74" customWidth="1"/>
    <col min="7428" max="7433" width="18.7109375" style="74" customWidth="1"/>
    <col min="7434" max="7680" width="11.42578125" style="74"/>
    <col min="7681" max="7681" width="9.28515625" style="74" customWidth="1"/>
    <col min="7682" max="7682" width="11.7109375" style="74" customWidth="1"/>
    <col min="7683" max="7683" width="2.7109375" style="74" customWidth="1"/>
    <col min="7684" max="7689" width="18.7109375" style="74" customWidth="1"/>
    <col min="7690" max="7936" width="11.42578125" style="74"/>
    <col min="7937" max="7937" width="9.28515625" style="74" customWidth="1"/>
    <col min="7938" max="7938" width="11.7109375" style="74" customWidth="1"/>
    <col min="7939" max="7939" width="2.7109375" style="74" customWidth="1"/>
    <col min="7940" max="7945" width="18.7109375" style="74" customWidth="1"/>
    <col min="7946" max="8192" width="11.42578125" style="74"/>
    <col min="8193" max="8193" width="9.28515625" style="74" customWidth="1"/>
    <col min="8194" max="8194" width="11.7109375" style="74" customWidth="1"/>
    <col min="8195" max="8195" width="2.7109375" style="74" customWidth="1"/>
    <col min="8196" max="8201" width="18.7109375" style="74" customWidth="1"/>
    <col min="8202" max="8448" width="11.42578125" style="74"/>
    <col min="8449" max="8449" width="9.28515625" style="74" customWidth="1"/>
    <col min="8450" max="8450" width="11.7109375" style="74" customWidth="1"/>
    <col min="8451" max="8451" width="2.7109375" style="74" customWidth="1"/>
    <col min="8452" max="8457" width="18.7109375" style="74" customWidth="1"/>
    <col min="8458" max="8704" width="11.42578125" style="74"/>
    <col min="8705" max="8705" width="9.28515625" style="74" customWidth="1"/>
    <col min="8706" max="8706" width="11.7109375" style="74" customWidth="1"/>
    <col min="8707" max="8707" width="2.7109375" style="74" customWidth="1"/>
    <col min="8708" max="8713" width="18.7109375" style="74" customWidth="1"/>
    <col min="8714" max="8960" width="11.42578125" style="74"/>
    <col min="8961" max="8961" width="9.28515625" style="74" customWidth="1"/>
    <col min="8962" max="8962" width="11.7109375" style="74" customWidth="1"/>
    <col min="8963" max="8963" width="2.7109375" style="74" customWidth="1"/>
    <col min="8964" max="8969" width="18.7109375" style="74" customWidth="1"/>
    <col min="8970" max="9216" width="11.42578125" style="74"/>
    <col min="9217" max="9217" width="9.28515625" style="74" customWidth="1"/>
    <col min="9218" max="9218" width="11.7109375" style="74" customWidth="1"/>
    <col min="9219" max="9219" width="2.7109375" style="74" customWidth="1"/>
    <col min="9220" max="9225" width="18.7109375" style="74" customWidth="1"/>
    <col min="9226" max="9472" width="11.42578125" style="74"/>
    <col min="9473" max="9473" width="9.28515625" style="74" customWidth="1"/>
    <col min="9474" max="9474" width="11.7109375" style="74" customWidth="1"/>
    <col min="9475" max="9475" width="2.7109375" style="74" customWidth="1"/>
    <col min="9476" max="9481" width="18.7109375" style="74" customWidth="1"/>
    <col min="9482" max="9728" width="11.42578125" style="74"/>
    <col min="9729" max="9729" width="9.28515625" style="74" customWidth="1"/>
    <col min="9730" max="9730" width="11.7109375" style="74" customWidth="1"/>
    <col min="9731" max="9731" width="2.7109375" style="74" customWidth="1"/>
    <col min="9732" max="9737" width="18.7109375" style="74" customWidth="1"/>
    <col min="9738" max="9984" width="11.42578125" style="74"/>
    <col min="9985" max="9985" width="9.28515625" style="74" customWidth="1"/>
    <col min="9986" max="9986" width="11.7109375" style="74" customWidth="1"/>
    <col min="9987" max="9987" width="2.7109375" style="74" customWidth="1"/>
    <col min="9988" max="9993" width="18.7109375" style="74" customWidth="1"/>
    <col min="9994" max="10240" width="11.42578125" style="74"/>
    <col min="10241" max="10241" width="9.28515625" style="74" customWidth="1"/>
    <col min="10242" max="10242" width="11.7109375" style="74" customWidth="1"/>
    <col min="10243" max="10243" width="2.7109375" style="74" customWidth="1"/>
    <col min="10244" max="10249" width="18.7109375" style="74" customWidth="1"/>
    <col min="10250" max="10496" width="11.42578125" style="74"/>
    <col min="10497" max="10497" width="9.28515625" style="74" customWidth="1"/>
    <col min="10498" max="10498" width="11.7109375" style="74" customWidth="1"/>
    <col min="10499" max="10499" width="2.7109375" style="74" customWidth="1"/>
    <col min="10500" max="10505" width="18.7109375" style="74" customWidth="1"/>
    <col min="10506" max="10752" width="11.42578125" style="74"/>
    <col min="10753" max="10753" width="9.28515625" style="74" customWidth="1"/>
    <col min="10754" max="10754" width="11.7109375" style="74" customWidth="1"/>
    <col min="10755" max="10755" width="2.7109375" style="74" customWidth="1"/>
    <col min="10756" max="10761" width="18.7109375" style="74" customWidth="1"/>
    <col min="10762" max="11008" width="11.42578125" style="74"/>
    <col min="11009" max="11009" width="9.28515625" style="74" customWidth="1"/>
    <col min="11010" max="11010" width="11.7109375" style="74" customWidth="1"/>
    <col min="11011" max="11011" width="2.7109375" style="74" customWidth="1"/>
    <col min="11012" max="11017" width="18.7109375" style="74" customWidth="1"/>
    <col min="11018" max="11264" width="11.42578125" style="74"/>
    <col min="11265" max="11265" width="9.28515625" style="74" customWidth="1"/>
    <col min="11266" max="11266" width="11.7109375" style="74" customWidth="1"/>
    <col min="11267" max="11267" width="2.7109375" style="74" customWidth="1"/>
    <col min="11268" max="11273" width="18.7109375" style="74" customWidth="1"/>
    <col min="11274" max="11520" width="11.42578125" style="74"/>
    <col min="11521" max="11521" width="9.28515625" style="74" customWidth="1"/>
    <col min="11522" max="11522" width="11.7109375" style="74" customWidth="1"/>
    <col min="11523" max="11523" width="2.7109375" style="74" customWidth="1"/>
    <col min="11524" max="11529" width="18.7109375" style="74" customWidth="1"/>
    <col min="11530" max="11776" width="11.42578125" style="74"/>
    <col min="11777" max="11777" width="9.28515625" style="74" customWidth="1"/>
    <col min="11778" max="11778" width="11.7109375" style="74" customWidth="1"/>
    <col min="11779" max="11779" width="2.7109375" style="74" customWidth="1"/>
    <col min="11780" max="11785" width="18.7109375" style="74" customWidth="1"/>
    <col min="11786" max="12032" width="11.42578125" style="74"/>
    <col min="12033" max="12033" width="9.28515625" style="74" customWidth="1"/>
    <col min="12034" max="12034" width="11.7109375" style="74" customWidth="1"/>
    <col min="12035" max="12035" width="2.7109375" style="74" customWidth="1"/>
    <col min="12036" max="12041" width="18.7109375" style="74" customWidth="1"/>
    <col min="12042" max="12288" width="11.42578125" style="74"/>
    <col min="12289" max="12289" width="9.28515625" style="74" customWidth="1"/>
    <col min="12290" max="12290" width="11.7109375" style="74" customWidth="1"/>
    <col min="12291" max="12291" width="2.7109375" style="74" customWidth="1"/>
    <col min="12292" max="12297" width="18.7109375" style="74" customWidth="1"/>
    <col min="12298" max="12544" width="11.42578125" style="74"/>
    <col min="12545" max="12545" width="9.28515625" style="74" customWidth="1"/>
    <col min="12546" max="12546" width="11.7109375" style="74" customWidth="1"/>
    <col min="12547" max="12547" width="2.7109375" style="74" customWidth="1"/>
    <col min="12548" max="12553" width="18.7109375" style="74" customWidth="1"/>
    <col min="12554" max="12800" width="11.42578125" style="74"/>
    <col min="12801" max="12801" width="9.28515625" style="74" customWidth="1"/>
    <col min="12802" max="12802" width="11.7109375" style="74" customWidth="1"/>
    <col min="12803" max="12803" width="2.7109375" style="74" customWidth="1"/>
    <col min="12804" max="12809" width="18.7109375" style="74" customWidth="1"/>
    <col min="12810" max="13056" width="11.42578125" style="74"/>
    <col min="13057" max="13057" width="9.28515625" style="74" customWidth="1"/>
    <col min="13058" max="13058" width="11.7109375" style="74" customWidth="1"/>
    <col min="13059" max="13059" width="2.7109375" style="74" customWidth="1"/>
    <col min="13060" max="13065" width="18.7109375" style="74" customWidth="1"/>
    <col min="13066" max="13312" width="11.42578125" style="74"/>
    <col min="13313" max="13313" width="9.28515625" style="74" customWidth="1"/>
    <col min="13314" max="13314" width="11.7109375" style="74" customWidth="1"/>
    <col min="13315" max="13315" width="2.7109375" style="74" customWidth="1"/>
    <col min="13316" max="13321" width="18.7109375" style="74" customWidth="1"/>
    <col min="13322" max="13568" width="11.42578125" style="74"/>
    <col min="13569" max="13569" width="9.28515625" style="74" customWidth="1"/>
    <col min="13570" max="13570" width="11.7109375" style="74" customWidth="1"/>
    <col min="13571" max="13571" width="2.7109375" style="74" customWidth="1"/>
    <col min="13572" max="13577" width="18.7109375" style="74" customWidth="1"/>
    <col min="13578" max="13824" width="11.42578125" style="74"/>
    <col min="13825" max="13825" width="9.28515625" style="74" customWidth="1"/>
    <col min="13826" max="13826" width="11.7109375" style="74" customWidth="1"/>
    <col min="13827" max="13827" width="2.7109375" style="74" customWidth="1"/>
    <col min="13828" max="13833" width="18.7109375" style="74" customWidth="1"/>
    <col min="13834" max="14080" width="11.42578125" style="74"/>
    <col min="14081" max="14081" width="9.28515625" style="74" customWidth="1"/>
    <col min="14082" max="14082" width="11.7109375" style="74" customWidth="1"/>
    <col min="14083" max="14083" width="2.7109375" style="74" customWidth="1"/>
    <col min="14084" max="14089" width="18.7109375" style="74" customWidth="1"/>
    <col min="14090" max="14336" width="11.42578125" style="74"/>
    <col min="14337" max="14337" width="9.28515625" style="74" customWidth="1"/>
    <col min="14338" max="14338" width="11.7109375" style="74" customWidth="1"/>
    <col min="14339" max="14339" width="2.7109375" style="74" customWidth="1"/>
    <col min="14340" max="14345" width="18.7109375" style="74" customWidth="1"/>
    <col min="14346" max="14592" width="11.42578125" style="74"/>
    <col min="14593" max="14593" width="9.28515625" style="74" customWidth="1"/>
    <col min="14594" max="14594" width="11.7109375" style="74" customWidth="1"/>
    <col min="14595" max="14595" width="2.7109375" style="74" customWidth="1"/>
    <col min="14596" max="14601" width="18.7109375" style="74" customWidth="1"/>
    <col min="14602" max="14848" width="11.42578125" style="74"/>
    <col min="14849" max="14849" width="9.28515625" style="74" customWidth="1"/>
    <col min="14850" max="14850" width="11.7109375" style="74" customWidth="1"/>
    <col min="14851" max="14851" width="2.7109375" style="74" customWidth="1"/>
    <col min="14852" max="14857" width="18.7109375" style="74" customWidth="1"/>
    <col min="14858" max="15104" width="11.42578125" style="74"/>
    <col min="15105" max="15105" width="9.28515625" style="74" customWidth="1"/>
    <col min="15106" max="15106" width="11.7109375" style="74" customWidth="1"/>
    <col min="15107" max="15107" width="2.7109375" style="74" customWidth="1"/>
    <col min="15108" max="15113" width="18.7109375" style="74" customWidth="1"/>
    <col min="15114" max="15360" width="11.42578125" style="74"/>
    <col min="15361" max="15361" width="9.28515625" style="74" customWidth="1"/>
    <col min="15362" max="15362" width="11.7109375" style="74" customWidth="1"/>
    <col min="15363" max="15363" width="2.7109375" style="74" customWidth="1"/>
    <col min="15364" max="15369" width="18.7109375" style="74" customWidth="1"/>
    <col min="15370" max="15616" width="11.42578125" style="74"/>
    <col min="15617" max="15617" width="9.28515625" style="74" customWidth="1"/>
    <col min="15618" max="15618" width="11.7109375" style="74" customWidth="1"/>
    <col min="15619" max="15619" width="2.7109375" style="74" customWidth="1"/>
    <col min="15620" max="15625" width="18.7109375" style="74" customWidth="1"/>
    <col min="15626" max="15872" width="11.42578125" style="74"/>
    <col min="15873" max="15873" width="9.28515625" style="74" customWidth="1"/>
    <col min="15874" max="15874" width="11.7109375" style="74" customWidth="1"/>
    <col min="15875" max="15875" width="2.7109375" style="74" customWidth="1"/>
    <col min="15876" max="15881" width="18.7109375" style="74" customWidth="1"/>
    <col min="15882" max="16128" width="11.42578125" style="74"/>
    <col min="16129" max="16129" width="9.28515625" style="74" customWidth="1"/>
    <col min="16130" max="16130" width="11.7109375" style="74" customWidth="1"/>
    <col min="16131" max="16131" width="2.7109375" style="74" customWidth="1"/>
    <col min="16132" max="16137" width="18.7109375" style="74" customWidth="1"/>
    <col min="16138" max="16384" width="11.42578125" style="74"/>
  </cols>
  <sheetData>
    <row r="1" spans="1:9" ht="15" customHeight="1">
      <c r="A1" s="812" t="s">
        <v>1764</v>
      </c>
    </row>
    <row r="2" spans="1:9" ht="13.5" customHeight="1">
      <c r="A2" s="1327" t="s">
        <v>133</v>
      </c>
      <c r="B2" s="1327"/>
      <c r="C2" s="1327"/>
      <c r="D2" s="1327"/>
      <c r="E2" s="1327"/>
      <c r="F2" s="1327"/>
      <c r="G2" s="1327"/>
      <c r="H2" s="1327"/>
      <c r="I2" s="1327"/>
    </row>
    <row r="3" spans="1:9" ht="13.5" customHeight="1">
      <c r="A3" s="1327" t="s">
        <v>363</v>
      </c>
      <c r="B3" s="1327"/>
      <c r="C3" s="1327"/>
      <c r="D3" s="1327"/>
      <c r="E3" s="1327"/>
      <c r="F3" s="1327"/>
      <c r="G3" s="1327"/>
      <c r="H3" s="1327"/>
      <c r="I3" s="1327"/>
    </row>
    <row r="4" spans="1:9" ht="13.5" customHeight="1">
      <c r="A4" s="1327" t="s">
        <v>808</v>
      </c>
      <c r="B4" s="1327"/>
      <c r="C4" s="1327"/>
      <c r="D4" s="1327"/>
      <c r="E4" s="1327"/>
      <c r="F4" s="1327"/>
      <c r="G4" s="1327"/>
      <c r="H4" s="1327"/>
      <c r="I4" s="1327"/>
    </row>
    <row r="5" spans="1:9" ht="13.5" customHeight="1">
      <c r="A5" s="1327" t="s">
        <v>763</v>
      </c>
      <c r="B5" s="1327"/>
      <c r="C5" s="1327"/>
      <c r="D5" s="1327"/>
      <c r="E5" s="1327"/>
      <c r="F5" s="1327"/>
      <c r="G5" s="1327"/>
      <c r="H5" s="1327"/>
      <c r="I5" s="1327"/>
    </row>
    <row r="6" spans="1:9" ht="6.95" customHeight="1">
      <c r="A6" s="412"/>
      <c r="B6" s="412"/>
      <c r="C6" s="412"/>
      <c r="D6" s="412"/>
      <c r="E6" s="412"/>
      <c r="F6" s="412"/>
      <c r="G6" s="412"/>
      <c r="H6" s="412"/>
      <c r="I6" s="412"/>
    </row>
    <row r="7" spans="1:9" ht="6.95" customHeight="1">
      <c r="A7" s="1321" t="s">
        <v>1008</v>
      </c>
      <c r="B7" s="1321"/>
      <c r="C7" s="1322"/>
      <c r="D7" s="1339" t="s">
        <v>809</v>
      </c>
      <c r="E7" s="955" t="s">
        <v>764</v>
      </c>
      <c r="F7" s="952"/>
      <c r="G7" s="1339" t="s">
        <v>812</v>
      </c>
      <c r="H7" s="955" t="s">
        <v>764</v>
      </c>
      <c r="I7" s="1312"/>
    </row>
    <row r="8" spans="1:9" ht="6.95" customHeight="1">
      <c r="A8" s="1316"/>
      <c r="B8" s="1316"/>
      <c r="C8" s="1317"/>
      <c r="D8" s="1340"/>
      <c r="E8" s="956"/>
      <c r="F8" s="953"/>
      <c r="G8" s="1340"/>
      <c r="H8" s="956"/>
      <c r="I8" s="1313"/>
    </row>
    <row r="9" spans="1:9" ht="6.95" customHeight="1">
      <c r="A9" s="1316"/>
      <c r="B9" s="1316"/>
      <c r="C9" s="1317"/>
      <c r="D9" s="1340"/>
      <c r="E9" s="957"/>
      <c r="F9" s="954"/>
      <c r="G9" s="1340"/>
      <c r="H9" s="957"/>
      <c r="I9" s="1314"/>
    </row>
    <row r="10" spans="1:9" ht="6.95" customHeight="1">
      <c r="A10" s="1316"/>
      <c r="B10" s="1316"/>
      <c r="C10" s="1317"/>
      <c r="D10" s="1340"/>
      <c r="E10" s="1339" t="s">
        <v>810</v>
      </c>
      <c r="F10" s="1339" t="s">
        <v>811</v>
      </c>
      <c r="G10" s="1340"/>
      <c r="H10" s="1339" t="s">
        <v>311</v>
      </c>
      <c r="I10" s="1323" t="s">
        <v>310</v>
      </c>
    </row>
    <row r="11" spans="1:9" ht="6.95" customHeight="1">
      <c r="A11" s="1316"/>
      <c r="B11" s="1316"/>
      <c r="C11" s="1317"/>
      <c r="D11" s="1340"/>
      <c r="E11" s="1340"/>
      <c r="F11" s="1340"/>
      <c r="G11" s="1340"/>
      <c r="H11" s="1340"/>
      <c r="I11" s="956"/>
    </row>
    <row r="12" spans="1:9" ht="6.95" customHeight="1">
      <c r="A12" s="1316"/>
      <c r="B12" s="1316"/>
      <c r="C12" s="1317"/>
      <c r="D12" s="1340"/>
      <c r="E12" s="1340"/>
      <c r="F12" s="1340"/>
      <c r="G12" s="1340"/>
      <c r="H12" s="1340"/>
      <c r="I12" s="956"/>
    </row>
    <row r="13" spans="1:9" ht="6.95" customHeight="1">
      <c r="A13" s="1316"/>
      <c r="B13" s="1316"/>
      <c r="C13" s="1317"/>
      <c r="D13" s="1340"/>
      <c r="E13" s="1340"/>
      <c r="F13" s="1340"/>
      <c r="G13" s="1340"/>
      <c r="H13" s="1340"/>
      <c r="I13" s="956"/>
    </row>
    <row r="14" spans="1:9" ht="6.95" customHeight="1">
      <c r="A14" s="1316"/>
      <c r="B14" s="1316"/>
      <c r="C14" s="1317"/>
      <c r="D14" s="1340"/>
      <c r="E14" s="1340"/>
      <c r="F14" s="1340"/>
      <c r="G14" s="1340"/>
      <c r="H14" s="1340"/>
      <c r="I14" s="956"/>
    </row>
    <row r="15" spans="1:9" ht="6.95" customHeight="1">
      <c r="A15" s="1316"/>
      <c r="B15" s="1316"/>
      <c r="C15" s="1317"/>
      <c r="D15" s="1340"/>
      <c r="E15" s="1340"/>
      <c r="F15" s="1340"/>
      <c r="G15" s="1340"/>
      <c r="H15" s="1340"/>
      <c r="I15" s="956"/>
    </row>
    <row r="16" spans="1:9" ht="6.95" customHeight="1">
      <c r="A16" s="1316"/>
      <c r="B16" s="1316"/>
      <c r="C16" s="1317"/>
      <c r="D16" s="1340"/>
      <c r="E16" s="1340"/>
      <c r="F16" s="1340"/>
      <c r="G16" s="1340"/>
      <c r="H16" s="1340"/>
      <c r="I16" s="956"/>
    </row>
    <row r="17" spans="1:9" ht="6.95" customHeight="1">
      <c r="A17" s="1316"/>
      <c r="B17" s="1316"/>
      <c r="C17" s="1317"/>
      <c r="D17" s="1340"/>
      <c r="E17" s="1340"/>
      <c r="F17" s="1340"/>
      <c r="G17" s="1340"/>
      <c r="H17" s="1340"/>
      <c r="I17" s="956"/>
    </row>
    <row r="18" spans="1:9" ht="6.95" customHeight="1">
      <c r="A18" s="1316"/>
      <c r="B18" s="1316"/>
      <c r="C18" s="1317"/>
      <c r="D18" s="1340"/>
      <c r="E18" s="1340"/>
      <c r="F18" s="1340"/>
      <c r="G18" s="1340"/>
      <c r="H18" s="1340"/>
      <c r="I18" s="956"/>
    </row>
    <row r="19" spans="1:9" ht="6.95" customHeight="1">
      <c r="A19" s="1316"/>
      <c r="B19" s="1316"/>
      <c r="C19" s="1317"/>
      <c r="D19" s="1340"/>
      <c r="E19" s="1340"/>
      <c r="F19" s="1340"/>
      <c r="G19" s="1340"/>
      <c r="H19" s="1340"/>
      <c r="I19" s="956"/>
    </row>
    <row r="20" spans="1:9" ht="6.95" customHeight="1">
      <c r="A20" s="1316"/>
      <c r="B20" s="1316"/>
      <c r="C20" s="1317"/>
      <c r="D20" s="1340"/>
      <c r="E20" s="1340"/>
      <c r="F20" s="1340"/>
      <c r="G20" s="1340"/>
      <c r="H20" s="1340"/>
      <c r="I20" s="956"/>
    </row>
    <row r="21" spans="1:9" ht="13.5" customHeight="1">
      <c r="A21" s="1319"/>
      <c r="B21" s="1319"/>
      <c r="C21" s="1320"/>
      <c r="D21" s="1341"/>
      <c r="E21" s="1341"/>
      <c r="F21" s="1341"/>
      <c r="G21" s="1341"/>
      <c r="H21" s="1341"/>
      <c r="I21" s="957"/>
    </row>
    <row r="22" spans="1:9" ht="12.6" customHeight="1">
      <c r="A22" s="393"/>
      <c r="B22" s="393"/>
      <c r="C22" s="393"/>
      <c r="D22" s="393"/>
      <c r="E22" s="393"/>
      <c r="F22" s="393"/>
      <c r="G22" s="393"/>
      <c r="H22" s="393"/>
      <c r="I22" s="393"/>
    </row>
    <row r="23" spans="1:9" ht="12.6" customHeight="1">
      <c r="A23" s="1327" t="s">
        <v>825</v>
      </c>
      <c r="B23" s="1327"/>
      <c r="C23" s="1327"/>
      <c r="D23" s="1327"/>
      <c r="E23" s="1327"/>
      <c r="F23" s="1327"/>
      <c r="G23" s="1327"/>
      <c r="H23" s="1327"/>
      <c r="I23" s="1327"/>
    </row>
    <row r="24" spans="1:9" ht="12.6" customHeight="1">
      <c r="A24" s="1327" t="s">
        <v>1009</v>
      </c>
      <c r="B24" s="1327"/>
      <c r="C24" s="1327"/>
      <c r="D24" s="1327"/>
      <c r="E24" s="1327"/>
      <c r="F24" s="1327"/>
      <c r="G24" s="1327"/>
      <c r="H24" s="1327"/>
      <c r="I24" s="1327"/>
    </row>
    <row r="25" spans="1:9" ht="12.6" customHeight="1">
      <c r="A25" s="369"/>
      <c r="B25" s="369"/>
      <c r="C25" s="369"/>
      <c r="D25" s="75"/>
      <c r="E25" s="75"/>
      <c r="F25" s="75"/>
      <c r="G25" s="75"/>
      <c r="H25" s="75"/>
      <c r="I25" s="75"/>
    </row>
    <row r="26" spans="1:9" ht="12.6" customHeight="1">
      <c r="A26" s="390">
        <v>2013</v>
      </c>
      <c r="B26" s="76" t="s">
        <v>715</v>
      </c>
      <c r="C26" s="76"/>
      <c r="D26" s="75">
        <v>101.3</v>
      </c>
      <c r="E26" s="75">
        <v>100.5</v>
      </c>
      <c r="F26" s="75">
        <v>102.6</v>
      </c>
      <c r="G26" s="75">
        <v>94.4</v>
      </c>
      <c r="H26" s="75">
        <v>94.2</v>
      </c>
      <c r="I26" s="75">
        <v>92</v>
      </c>
    </row>
    <row r="27" spans="1:9" ht="12.6" customHeight="1">
      <c r="A27" s="390">
        <v>2014</v>
      </c>
      <c r="B27" s="76" t="s">
        <v>715</v>
      </c>
      <c r="C27" s="76"/>
      <c r="D27" s="75">
        <v>102.4</v>
      </c>
      <c r="E27" s="75">
        <v>101.3</v>
      </c>
      <c r="F27" s="75">
        <v>104.1</v>
      </c>
      <c r="G27" s="75">
        <v>94.6</v>
      </c>
      <c r="H27" s="75">
        <v>95.3</v>
      </c>
      <c r="I27" s="75">
        <v>92</v>
      </c>
    </row>
    <row r="28" spans="1:9" ht="12.6" customHeight="1">
      <c r="A28" s="390">
        <v>2015</v>
      </c>
      <c r="B28" s="76" t="s">
        <v>715</v>
      </c>
      <c r="C28" s="76"/>
      <c r="D28" s="75">
        <v>102.7</v>
      </c>
      <c r="E28" s="75">
        <v>101.6</v>
      </c>
      <c r="F28" s="75">
        <v>104.6</v>
      </c>
      <c r="G28" s="75">
        <v>93.8</v>
      </c>
      <c r="H28" s="75">
        <v>94.6</v>
      </c>
      <c r="I28" s="75">
        <v>91</v>
      </c>
    </row>
    <row r="29" spans="1:9" ht="12.6" customHeight="1">
      <c r="A29" s="499">
        <v>2016</v>
      </c>
      <c r="B29" s="76" t="s">
        <v>715</v>
      </c>
      <c r="C29" s="76"/>
      <c r="D29" s="75">
        <v>103.9</v>
      </c>
      <c r="E29" s="75">
        <v>102.7</v>
      </c>
      <c r="F29" s="75">
        <v>106</v>
      </c>
      <c r="G29" s="75">
        <v>93.8</v>
      </c>
      <c r="H29" s="75">
        <v>94.8</v>
      </c>
      <c r="I29" s="75">
        <v>90.8</v>
      </c>
    </row>
    <row r="30" spans="1:9" ht="12.6" customHeight="1">
      <c r="A30" s="499">
        <v>2017</v>
      </c>
      <c r="B30" s="76" t="s">
        <v>715</v>
      </c>
      <c r="C30" s="76"/>
      <c r="D30" s="75">
        <v>105.4</v>
      </c>
      <c r="E30" s="75">
        <v>104.4</v>
      </c>
      <c r="F30" s="75">
        <v>107.4</v>
      </c>
      <c r="G30" s="75">
        <v>94</v>
      </c>
      <c r="H30" s="75">
        <v>95.3</v>
      </c>
      <c r="I30" s="75">
        <v>90.9</v>
      </c>
    </row>
    <row r="31" spans="1:9" ht="12.6" customHeight="1">
      <c r="A31" s="368"/>
      <c r="B31" s="368"/>
      <c r="C31" s="368"/>
      <c r="D31" s="368"/>
      <c r="E31" s="77"/>
      <c r="F31" s="368"/>
      <c r="G31" s="368"/>
      <c r="H31" s="368"/>
      <c r="I31" s="368"/>
    </row>
    <row r="32" spans="1:9" ht="12.6" customHeight="1">
      <c r="A32" s="390">
        <v>2013</v>
      </c>
      <c r="B32" s="76" t="s">
        <v>640</v>
      </c>
      <c r="C32" s="76"/>
      <c r="D32" s="75">
        <v>100.1</v>
      </c>
      <c r="E32" s="75">
        <v>99.2</v>
      </c>
      <c r="F32" s="75">
        <v>101.3</v>
      </c>
      <c r="G32" s="75">
        <v>95.9</v>
      </c>
      <c r="H32" s="75">
        <v>96.5</v>
      </c>
      <c r="I32" s="75">
        <v>94.4</v>
      </c>
    </row>
    <row r="33" spans="1:9" ht="12.6" customHeight="1">
      <c r="A33" s="390"/>
      <c r="B33" s="76" t="s">
        <v>826</v>
      </c>
      <c r="C33" s="76"/>
      <c r="D33" s="75">
        <v>103.5</v>
      </c>
      <c r="E33" s="75">
        <v>102.6</v>
      </c>
      <c r="F33" s="75">
        <v>104.8</v>
      </c>
      <c r="G33" s="75">
        <v>98.8</v>
      </c>
      <c r="H33" s="75">
        <v>99.4</v>
      </c>
      <c r="I33" s="75">
        <v>97.4</v>
      </c>
    </row>
    <row r="34" spans="1:9" ht="12.6" customHeight="1">
      <c r="A34" s="390"/>
      <c r="B34" s="76" t="s">
        <v>638</v>
      </c>
      <c r="C34" s="76"/>
      <c r="D34" s="75">
        <v>102.3</v>
      </c>
      <c r="E34" s="75">
        <v>101.3</v>
      </c>
      <c r="F34" s="75">
        <v>103.9</v>
      </c>
      <c r="G34" s="75">
        <v>91.7</v>
      </c>
      <c r="H34" s="75">
        <v>90.1</v>
      </c>
      <c r="I34" s="75">
        <v>88.1</v>
      </c>
    </row>
    <row r="35" spans="1:9" ht="12.6" customHeight="1">
      <c r="A35" s="390"/>
      <c r="B35" s="76"/>
      <c r="C35" s="76"/>
      <c r="D35" s="75"/>
      <c r="E35" s="75"/>
      <c r="F35" s="75"/>
      <c r="G35" s="75"/>
      <c r="H35" s="75"/>
      <c r="I35" s="75"/>
    </row>
    <row r="36" spans="1:9" ht="12.6" customHeight="1">
      <c r="A36" s="390">
        <v>2014</v>
      </c>
      <c r="B36" s="76" t="s">
        <v>639</v>
      </c>
      <c r="C36" s="76"/>
      <c r="D36" s="75">
        <v>101.5</v>
      </c>
      <c r="E36" s="75">
        <v>100.5</v>
      </c>
      <c r="F36" s="75">
        <v>103.2</v>
      </c>
      <c r="G36" s="75">
        <v>93</v>
      </c>
      <c r="H36" s="75">
        <v>93.9</v>
      </c>
      <c r="I36" s="75">
        <v>89.9</v>
      </c>
    </row>
    <row r="37" spans="1:9" ht="12.6" customHeight="1">
      <c r="A37" s="390"/>
      <c r="B37" s="76" t="s">
        <v>640</v>
      </c>
      <c r="C37" s="76"/>
      <c r="D37" s="75">
        <v>101.5</v>
      </c>
      <c r="E37" s="75">
        <v>100.3</v>
      </c>
      <c r="F37" s="75">
        <v>103.1</v>
      </c>
      <c r="G37" s="75">
        <v>95.9</v>
      </c>
      <c r="H37" s="75">
        <v>97.5</v>
      </c>
      <c r="I37" s="75">
        <v>93.9</v>
      </c>
    </row>
    <row r="38" spans="1:9" ht="12.6" customHeight="1">
      <c r="A38" s="390"/>
      <c r="B38" s="76" t="s">
        <v>826</v>
      </c>
      <c r="C38" s="76"/>
      <c r="D38" s="75">
        <v>104.1</v>
      </c>
      <c r="E38" s="75">
        <v>103</v>
      </c>
      <c r="F38" s="75">
        <v>105.8</v>
      </c>
      <c r="G38" s="75">
        <v>98.1</v>
      </c>
      <c r="H38" s="75">
        <v>99.2</v>
      </c>
      <c r="I38" s="75">
        <v>96.4</v>
      </c>
    </row>
    <row r="39" spans="1:9" ht="12.6" customHeight="1">
      <c r="A39" s="390"/>
      <c r="B39" s="76" t="s">
        <v>638</v>
      </c>
      <c r="C39" s="76"/>
      <c r="D39" s="75">
        <v>102.8</v>
      </c>
      <c r="E39" s="75">
        <v>101.9</v>
      </c>
      <c r="F39" s="75">
        <v>104.8</v>
      </c>
      <c r="G39" s="75">
        <v>91.5</v>
      </c>
      <c r="H39" s="75">
        <v>90.9</v>
      </c>
      <c r="I39" s="75">
        <v>87.6</v>
      </c>
    </row>
    <row r="40" spans="1:9" ht="12.6" customHeight="1">
      <c r="A40" s="390"/>
      <c r="B40" s="76"/>
      <c r="C40" s="76"/>
      <c r="D40" s="75"/>
      <c r="E40" s="75"/>
      <c r="F40" s="75"/>
      <c r="G40" s="75"/>
      <c r="H40" s="75"/>
      <c r="I40" s="75"/>
    </row>
    <row r="41" spans="1:9" ht="12.6" customHeight="1">
      <c r="A41" s="390">
        <v>2015</v>
      </c>
      <c r="B41" s="76" t="s">
        <v>639</v>
      </c>
      <c r="C41" s="76"/>
      <c r="D41" s="75">
        <v>101.6</v>
      </c>
      <c r="E41" s="75">
        <v>100.6</v>
      </c>
      <c r="F41" s="75">
        <v>103.5</v>
      </c>
      <c r="G41" s="75">
        <v>91.9</v>
      </c>
      <c r="H41" s="75">
        <v>92.9</v>
      </c>
      <c r="I41" s="75">
        <v>88.3</v>
      </c>
    </row>
    <row r="42" spans="1:9" ht="12.6" customHeight="1">
      <c r="A42" s="390"/>
      <c r="B42" s="76" t="s">
        <v>640</v>
      </c>
      <c r="C42" s="76"/>
      <c r="D42" s="75">
        <v>101.5</v>
      </c>
      <c r="E42" s="75">
        <v>100.2</v>
      </c>
      <c r="F42" s="75">
        <v>103.3</v>
      </c>
      <c r="G42" s="75">
        <v>94.8</v>
      </c>
      <c r="H42" s="75">
        <v>96.2</v>
      </c>
      <c r="I42" s="75">
        <v>92.6</v>
      </c>
    </row>
    <row r="43" spans="1:9" ht="12.6" customHeight="1">
      <c r="A43" s="390"/>
      <c r="B43" s="76" t="s">
        <v>826</v>
      </c>
      <c r="C43" s="76"/>
      <c r="D43" s="75">
        <v>104.5</v>
      </c>
      <c r="E43" s="75">
        <v>103.4</v>
      </c>
      <c r="F43" s="75">
        <v>106.3</v>
      </c>
      <c r="G43" s="75">
        <v>97.1</v>
      </c>
      <c r="H43" s="75">
        <v>98.4</v>
      </c>
      <c r="I43" s="75">
        <v>95.2</v>
      </c>
    </row>
    <row r="44" spans="1:9" ht="12.6" customHeight="1">
      <c r="A44" s="390"/>
      <c r="B44" s="76" t="s">
        <v>638</v>
      </c>
      <c r="C44" s="76"/>
      <c r="D44" s="75">
        <v>103.4</v>
      </c>
      <c r="E44" s="75">
        <v>102.3</v>
      </c>
      <c r="F44" s="75">
        <v>105.6</v>
      </c>
      <c r="G44" s="75">
        <v>91.6</v>
      </c>
      <c r="H44" s="75">
        <v>90.9</v>
      </c>
      <c r="I44" s="75">
        <v>88</v>
      </c>
    </row>
    <row r="45" spans="1:9" ht="12.6" customHeight="1">
      <c r="A45" s="390"/>
      <c r="B45" s="76"/>
      <c r="C45" s="76"/>
      <c r="D45" s="75"/>
      <c r="E45" s="75"/>
      <c r="F45" s="75"/>
      <c r="G45" s="75"/>
      <c r="H45" s="75"/>
      <c r="I45" s="75"/>
    </row>
    <row r="46" spans="1:9" ht="12.6" customHeight="1">
      <c r="A46" s="390">
        <v>2016</v>
      </c>
      <c r="B46" s="76" t="s">
        <v>639</v>
      </c>
      <c r="C46" s="76"/>
      <c r="D46" s="75">
        <v>102.9</v>
      </c>
      <c r="E46" s="75">
        <v>101.7</v>
      </c>
      <c r="F46" s="75">
        <v>105</v>
      </c>
      <c r="G46" s="75">
        <v>91.6</v>
      </c>
      <c r="H46" s="75">
        <v>92.8</v>
      </c>
      <c r="I46" s="75">
        <v>88</v>
      </c>
    </row>
    <row r="47" spans="1:9" ht="12.6" customHeight="1">
      <c r="A47" s="390"/>
      <c r="B47" s="76" t="s">
        <v>640</v>
      </c>
      <c r="C47" s="76"/>
      <c r="D47" s="75">
        <v>102.8</v>
      </c>
      <c r="E47" s="75">
        <v>101.4</v>
      </c>
      <c r="F47" s="75">
        <v>104.8</v>
      </c>
      <c r="G47" s="75">
        <v>94.5</v>
      </c>
      <c r="H47" s="75">
        <v>96.5</v>
      </c>
      <c r="I47" s="75">
        <v>92.1</v>
      </c>
    </row>
    <row r="48" spans="1:9" ht="12.6" customHeight="1">
      <c r="A48" s="390"/>
      <c r="B48" s="76" t="s">
        <v>826</v>
      </c>
      <c r="C48" s="76"/>
      <c r="D48" s="75">
        <v>106</v>
      </c>
      <c r="E48" s="75">
        <v>104.8</v>
      </c>
      <c r="F48" s="75">
        <v>108</v>
      </c>
      <c r="G48" s="75">
        <v>97</v>
      </c>
      <c r="H48" s="75">
        <v>98.7</v>
      </c>
      <c r="I48" s="75">
        <v>94.9</v>
      </c>
    </row>
    <row r="49" spans="1:9" ht="12.6" customHeight="1">
      <c r="A49" s="390"/>
      <c r="B49" s="76" t="s">
        <v>638</v>
      </c>
      <c r="C49" s="76"/>
      <c r="D49" s="75">
        <v>104.9</v>
      </c>
      <c r="E49" s="75">
        <v>103.9</v>
      </c>
      <c r="F49" s="75">
        <v>107.1</v>
      </c>
      <c r="G49" s="75">
        <v>92.1</v>
      </c>
      <c r="H49" s="75">
        <v>91.4</v>
      </c>
      <c r="I49" s="75">
        <v>88.4</v>
      </c>
    </row>
    <row r="50" spans="1:9" ht="12.6" customHeight="1">
      <c r="A50" s="390"/>
      <c r="B50" s="76"/>
      <c r="C50" s="76"/>
      <c r="D50" s="75"/>
      <c r="E50" s="75"/>
      <c r="F50" s="75"/>
      <c r="G50" s="75"/>
      <c r="H50" s="75"/>
      <c r="I50" s="75"/>
    </row>
    <row r="51" spans="1:9" ht="12.6" customHeight="1">
      <c r="A51" s="390">
        <v>2017</v>
      </c>
      <c r="B51" s="76" t="s">
        <v>639</v>
      </c>
      <c r="C51" s="76"/>
      <c r="D51" s="75">
        <v>104.4</v>
      </c>
      <c r="E51" s="75">
        <v>103.3</v>
      </c>
      <c r="F51" s="75">
        <v>106.3</v>
      </c>
      <c r="G51" s="75">
        <v>92.6</v>
      </c>
      <c r="H51" s="75">
        <v>94.6</v>
      </c>
      <c r="I51" s="75">
        <v>89.1</v>
      </c>
    </row>
    <row r="52" spans="1:9" ht="12.6" customHeight="1">
      <c r="A52" s="390"/>
      <c r="B52" s="76" t="s">
        <v>640</v>
      </c>
      <c r="C52" s="76"/>
      <c r="D52" s="75">
        <v>104.3</v>
      </c>
      <c r="E52" s="75">
        <v>103.1</v>
      </c>
      <c r="F52" s="75">
        <v>106.1</v>
      </c>
      <c r="G52" s="75">
        <v>94.7</v>
      </c>
      <c r="H52" s="75">
        <v>97</v>
      </c>
      <c r="I52" s="75">
        <v>92.1</v>
      </c>
    </row>
    <row r="53" spans="1:9" ht="12.6" customHeight="1">
      <c r="A53" s="390"/>
      <c r="B53" s="76" t="s">
        <v>826</v>
      </c>
      <c r="C53" s="76"/>
      <c r="D53" s="75">
        <v>107.4</v>
      </c>
      <c r="E53" s="75">
        <v>106.5</v>
      </c>
      <c r="F53" s="75">
        <v>109.3</v>
      </c>
      <c r="G53" s="75">
        <v>96.8</v>
      </c>
      <c r="H53" s="75">
        <v>98.3</v>
      </c>
      <c r="I53" s="75">
        <v>94.4</v>
      </c>
    </row>
    <row r="54" spans="1:9" ht="12.6" customHeight="1">
      <c r="A54" s="499"/>
      <c r="B54" s="76" t="s">
        <v>638</v>
      </c>
      <c r="C54" s="76"/>
      <c r="D54" s="75">
        <v>106.4</v>
      </c>
      <c r="E54" s="75">
        <v>105.5</v>
      </c>
      <c r="F54" s="75">
        <v>108.7</v>
      </c>
      <c r="G54" s="75">
        <v>91.8</v>
      </c>
      <c r="H54" s="75">
        <v>91.5</v>
      </c>
      <c r="I54" s="75">
        <v>87.8</v>
      </c>
    </row>
    <row r="55" spans="1:9" ht="12.6" customHeight="1">
      <c r="A55" s="586"/>
      <c r="B55" s="76"/>
      <c r="C55" s="76"/>
      <c r="D55" s="75"/>
      <c r="E55" s="75"/>
      <c r="F55" s="75"/>
      <c r="G55" s="75"/>
      <c r="H55" s="75"/>
      <c r="I55" s="75"/>
    </row>
    <row r="56" spans="1:9" ht="12.6" customHeight="1">
      <c r="A56" s="586">
        <v>2018</v>
      </c>
      <c r="B56" s="76" t="s">
        <v>639</v>
      </c>
      <c r="C56" s="76" t="s">
        <v>827</v>
      </c>
      <c r="D56" s="75">
        <v>105.8</v>
      </c>
      <c r="E56" s="75">
        <v>104.9</v>
      </c>
      <c r="F56" s="75">
        <v>107.8</v>
      </c>
      <c r="G56" s="75">
        <v>92</v>
      </c>
      <c r="H56" s="75">
        <v>93.4</v>
      </c>
      <c r="I56" s="75">
        <v>88.2</v>
      </c>
    </row>
    <row r="57" spans="1:9" ht="12.6" customHeight="1">
      <c r="A57" s="695"/>
      <c r="B57" s="76" t="s">
        <v>640</v>
      </c>
      <c r="C57" s="76" t="s">
        <v>827</v>
      </c>
      <c r="D57" s="75">
        <v>105.8</v>
      </c>
      <c r="E57" s="75">
        <v>104.8</v>
      </c>
      <c r="F57" s="75">
        <v>107.6</v>
      </c>
      <c r="G57" s="75">
        <v>94.5</v>
      </c>
      <c r="H57" s="75">
        <v>96.5</v>
      </c>
      <c r="I57" s="75">
        <v>91.9</v>
      </c>
    </row>
    <row r="58" spans="1:9" ht="12.6" customHeight="1">
      <c r="A58" s="390"/>
      <c r="B58" s="76"/>
      <c r="C58" s="76"/>
      <c r="D58" s="75"/>
      <c r="E58" s="75"/>
      <c r="F58" s="75"/>
      <c r="G58" s="75"/>
      <c r="H58" s="75"/>
      <c r="I58" s="75"/>
    </row>
    <row r="59" spans="1:9" ht="12.6" customHeight="1">
      <c r="A59" s="1327" t="s">
        <v>641</v>
      </c>
      <c r="B59" s="1327"/>
      <c r="C59" s="1327"/>
      <c r="D59" s="1327"/>
      <c r="E59" s="1327"/>
      <c r="F59" s="1327"/>
      <c r="G59" s="1327"/>
      <c r="H59" s="1327"/>
      <c r="I59" s="1327"/>
    </row>
    <row r="60" spans="1:9" ht="12.6" customHeight="1">
      <c r="A60" s="390"/>
      <c r="B60" s="76"/>
      <c r="C60" s="76"/>
      <c r="D60" s="75"/>
      <c r="E60" s="75"/>
      <c r="F60" s="75"/>
      <c r="G60" s="75"/>
      <c r="H60" s="75"/>
      <c r="I60" s="75"/>
    </row>
    <row r="61" spans="1:9" ht="12.6" customHeight="1">
      <c r="A61" s="369" t="s">
        <v>48</v>
      </c>
      <c r="B61" s="76"/>
      <c r="C61" s="76"/>
      <c r="D61" s="75"/>
      <c r="E61" s="75"/>
      <c r="F61" s="75"/>
      <c r="G61" s="75"/>
      <c r="H61" s="75"/>
      <c r="I61" s="75"/>
    </row>
    <row r="62" spans="1:9" ht="12.6" customHeight="1">
      <c r="A62" s="369"/>
      <c r="B62" s="76"/>
      <c r="C62" s="76"/>
      <c r="D62" s="75"/>
      <c r="E62" s="75"/>
      <c r="F62" s="75"/>
      <c r="G62" s="75"/>
      <c r="H62" s="75"/>
      <c r="I62" s="75"/>
    </row>
    <row r="63" spans="1:9" ht="12.6" customHeight="1">
      <c r="A63" s="390">
        <v>2013</v>
      </c>
      <c r="B63" s="76" t="s">
        <v>715</v>
      </c>
      <c r="C63" s="76"/>
      <c r="D63" s="75">
        <v>103.6</v>
      </c>
      <c r="E63" s="75">
        <v>97.7</v>
      </c>
      <c r="F63" s="75">
        <v>107.5</v>
      </c>
      <c r="G63" s="75">
        <v>106.7</v>
      </c>
      <c r="H63" s="75">
        <v>105.1</v>
      </c>
      <c r="I63" s="75">
        <v>104</v>
      </c>
    </row>
    <row r="64" spans="1:9" ht="12.6" customHeight="1">
      <c r="A64" s="390">
        <v>2014</v>
      </c>
      <c r="B64" s="76" t="s">
        <v>715</v>
      </c>
      <c r="C64" s="76"/>
      <c r="D64" s="75">
        <v>105.7</v>
      </c>
      <c r="E64" s="75">
        <v>99.9</v>
      </c>
      <c r="F64" s="75">
        <v>109.3</v>
      </c>
      <c r="G64" s="75">
        <v>109.2</v>
      </c>
      <c r="H64" s="75">
        <v>108.8</v>
      </c>
      <c r="I64" s="75">
        <v>106.9</v>
      </c>
    </row>
    <row r="65" spans="1:9" ht="12.6" customHeight="1">
      <c r="A65" s="390">
        <v>2015</v>
      </c>
      <c r="B65" s="76" t="s">
        <v>715</v>
      </c>
      <c r="C65" s="76"/>
      <c r="D65" s="75">
        <v>107.5</v>
      </c>
      <c r="E65" s="75">
        <v>102</v>
      </c>
      <c r="F65" s="75">
        <v>111.1</v>
      </c>
      <c r="G65" s="75">
        <v>109.9</v>
      </c>
      <c r="H65" s="75">
        <v>106.9</v>
      </c>
      <c r="I65" s="75">
        <v>108.4</v>
      </c>
    </row>
    <row r="66" spans="1:9" ht="12.6" customHeight="1">
      <c r="A66" s="499">
        <v>2016</v>
      </c>
      <c r="B66" s="76" t="s">
        <v>715</v>
      </c>
      <c r="C66" s="76"/>
      <c r="D66" s="75">
        <v>110.9</v>
      </c>
      <c r="E66" s="75">
        <v>105.3</v>
      </c>
      <c r="F66" s="75">
        <v>114.4</v>
      </c>
      <c r="G66" s="75">
        <v>112.8</v>
      </c>
      <c r="H66" s="75">
        <v>108.6</v>
      </c>
      <c r="I66" s="75">
        <v>110.8</v>
      </c>
    </row>
    <row r="67" spans="1:9" ht="12.6" customHeight="1">
      <c r="A67" s="499">
        <v>2017</v>
      </c>
      <c r="B67" s="76" t="s">
        <v>715</v>
      </c>
      <c r="C67" s="76"/>
      <c r="D67" s="75">
        <v>113.6</v>
      </c>
      <c r="E67" s="75">
        <v>108.8</v>
      </c>
      <c r="F67" s="75">
        <v>116.4</v>
      </c>
      <c r="G67" s="75">
        <v>114.6</v>
      </c>
      <c r="H67" s="75">
        <v>110.1</v>
      </c>
      <c r="I67" s="75">
        <v>112.9</v>
      </c>
    </row>
    <row r="68" spans="1:9" ht="12.6" customHeight="1">
      <c r="A68" s="390"/>
      <c r="B68" s="76"/>
      <c r="C68" s="76"/>
      <c r="D68" s="75"/>
      <c r="E68" s="75"/>
      <c r="F68" s="75"/>
      <c r="G68" s="75"/>
      <c r="H68" s="75"/>
      <c r="I68" s="75"/>
    </row>
    <row r="69" spans="1:9" ht="12.6" customHeight="1">
      <c r="A69" s="390">
        <v>2013</v>
      </c>
      <c r="B69" s="76" t="s">
        <v>640</v>
      </c>
      <c r="C69" s="76"/>
      <c r="D69" s="75">
        <v>96.9</v>
      </c>
      <c r="E69" s="75">
        <v>91.9</v>
      </c>
      <c r="F69" s="75">
        <v>100</v>
      </c>
      <c r="G69" s="75">
        <v>102.6</v>
      </c>
      <c r="H69" s="75">
        <v>104.7</v>
      </c>
      <c r="I69" s="75">
        <v>100.3</v>
      </c>
    </row>
    <row r="70" spans="1:9" ht="12.6" customHeight="1">
      <c r="A70" s="390"/>
      <c r="B70" s="76" t="s">
        <v>826</v>
      </c>
      <c r="C70" s="76"/>
      <c r="D70" s="75">
        <v>107.7</v>
      </c>
      <c r="E70" s="75">
        <v>99.8</v>
      </c>
      <c r="F70" s="75">
        <v>112.3</v>
      </c>
      <c r="G70" s="75">
        <v>119.3</v>
      </c>
      <c r="H70" s="75">
        <v>121.1</v>
      </c>
      <c r="I70" s="75">
        <v>119</v>
      </c>
    </row>
    <row r="71" spans="1:9" ht="12.6" customHeight="1">
      <c r="A71" s="390"/>
      <c r="B71" s="76" t="s">
        <v>638</v>
      </c>
      <c r="C71" s="76"/>
      <c r="D71" s="75">
        <v>129.4</v>
      </c>
      <c r="E71" s="75">
        <v>121</v>
      </c>
      <c r="F71" s="75">
        <v>135.69999999999999</v>
      </c>
      <c r="G71" s="75">
        <v>130.4</v>
      </c>
      <c r="H71" s="75">
        <v>130.19999999999999</v>
      </c>
      <c r="I71" s="75">
        <v>127.3</v>
      </c>
    </row>
    <row r="72" spans="1:9" ht="12.6" customHeight="1">
      <c r="A72" s="390"/>
      <c r="B72" s="76"/>
      <c r="C72" s="76"/>
      <c r="D72" s="75"/>
      <c r="E72" s="75"/>
      <c r="F72" s="75"/>
      <c r="G72" s="75"/>
      <c r="H72" s="75"/>
      <c r="I72" s="75"/>
    </row>
    <row r="73" spans="1:9" ht="12.6" customHeight="1">
      <c r="A73" s="390">
        <v>2014</v>
      </c>
      <c r="B73" s="76" t="s">
        <v>639</v>
      </c>
      <c r="C73" s="76"/>
      <c r="D73" s="75">
        <v>86</v>
      </c>
      <c r="E73" s="75">
        <v>82</v>
      </c>
      <c r="F73" s="75">
        <v>88.2</v>
      </c>
      <c r="G73" s="75">
        <v>82.9</v>
      </c>
      <c r="H73" s="75">
        <v>79.2</v>
      </c>
      <c r="I73" s="75">
        <v>77.3</v>
      </c>
    </row>
    <row r="74" spans="1:9" ht="12.6" customHeight="1">
      <c r="A74" s="390"/>
      <c r="B74" s="76" t="s">
        <v>640</v>
      </c>
      <c r="C74" s="76"/>
      <c r="D74" s="75">
        <v>98.8</v>
      </c>
      <c r="E74" s="75">
        <v>93.5</v>
      </c>
      <c r="F74" s="75">
        <v>101.9</v>
      </c>
      <c r="G74" s="75">
        <v>106</v>
      </c>
      <c r="H74" s="75">
        <v>108.4</v>
      </c>
      <c r="I74" s="75">
        <v>104</v>
      </c>
    </row>
    <row r="75" spans="1:9" ht="12.6" customHeight="1">
      <c r="A75" s="390"/>
      <c r="B75" s="76" t="s">
        <v>826</v>
      </c>
      <c r="C75" s="76"/>
      <c r="D75" s="75">
        <v>107.9</v>
      </c>
      <c r="E75" s="75">
        <v>101.2</v>
      </c>
      <c r="F75" s="75">
        <v>111.9</v>
      </c>
      <c r="G75" s="75">
        <v>118</v>
      </c>
      <c r="H75" s="75">
        <v>118</v>
      </c>
      <c r="I75" s="75">
        <v>118.5</v>
      </c>
    </row>
    <row r="76" spans="1:9" ht="12.6" customHeight="1">
      <c r="A76" s="390"/>
      <c r="B76" s="76" t="s">
        <v>638</v>
      </c>
      <c r="C76" s="76"/>
      <c r="D76" s="75">
        <v>130</v>
      </c>
      <c r="E76" s="75">
        <v>122.9</v>
      </c>
      <c r="F76" s="75">
        <v>135.1</v>
      </c>
      <c r="G76" s="75">
        <v>129.9</v>
      </c>
      <c r="H76" s="75">
        <v>129.69999999999999</v>
      </c>
      <c r="I76" s="75">
        <v>127.8</v>
      </c>
    </row>
    <row r="77" spans="1:9" ht="12.6" customHeight="1">
      <c r="A77" s="390"/>
      <c r="B77" s="76"/>
      <c r="C77" s="76"/>
      <c r="D77" s="75"/>
      <c r="E77" s="75"/>
      <c r="F77" s="75"/>
      <c r="G77" s="75"/>
      <c r="H77" s="75"/>
      <c r="I77" s="75"/>
    </row>
    <row r="78" spans="1:9" ht="12.6" customHeight="1">
      <c r="A78" s="390">
        <v>2015</v>
      </c>
      <c r="B78" s="76" t="s">
        <v>639</v>
      </c>
      <c r="C78" s="76"/>
      <c r="D78" s="75">
        <v>85.4</v>
      </c>
      <c r="E78" s="75">
        <v>82.4</v>
      </c>
      <c r="F78" s="75">
        <v>87.2</v>
      </c>
      <c r="G78" s="75">
        <v>80.8</v>
      </c>
      <c r="H78" s="75">
        <v>71.599999999999994</v>
      </c>
      <c r="I78" s="75">
        <v>76.7</v>
      </c>
    </row>
    <row r="79" spans="1:9" ht="12.6" customHeight="1">
      <c r="A79" s="390"/>
      <c r="B79" s="76" t="s">
        <v>640</v>
      </c>
      <c r="C79" s="76"/>
      <c r="D79" s="75">
        <v>99.9</v>
      </c>
      <c r="E79" s="75">
        <v>94.7</v>
      </c>
      <c r="F79" s="75">
        <v>103</v>
      </c>
      <c r="G79" s="75">
        <v>106.2</v>
      </c>
      <c r="H79" s="75">
        <v>107.7</v>
      </c>
      <c r="I79" s="75">
        <v>104.7</v>
      </c>
    </row>
    <row r="80" spans="1:9" ht="12.6" customHeight="1">
      <c r="A80" s="390"/>
      <c r="B80" s="76" t="s">
        <v>826</v>
      </c>
      <c r="C80" s="76"/>
      <c r="D80" s="75">
        <v>109.9</v>
      </c>
      <c r="E80" s="75">
        <v>103.5</v>
      </c>
      <c r="F80" s="75">
        <v>113.6</v>
      </c>
      <c r="G80" s="75">
        <v>118.7</v>
      </c>
      <c r="H80" s="75">
        <v>116.9</v>
      </c>
      <c r="I80" s="75">
        <v>120.4</v>
      </c>
    </row>
    <row r="81" spans="1:9" ht="12.6" customHeight="1">
      <c r="A81" s="390"/>
      <c r="B81" s="76" t="s">
        <v>638</v>
      </c>
      <c r="C81" s="76"/>
      <c r="D81" s="75">
        <v>134.80000000000001</v>
      </c>
      <c r="E81" s="75">
        <v>127.4</v>
      </c>
      <c r="F81" s="75">
        <v>140.6</v>
      </c>
      <c r="G81" s="75">
        <v>133.69999999999999</v>
      </c>
      <c r="H81" s="75">
        <v>131.6</v>
      </c>
      <c r="I81" s="75">
        <v>131.9</v>
      </c>
    </row>
    <row r="82" spans="1:9" ht="12.6" customHeight="1">
      <c r="A82" s="390"/>
      <c r="B82" s="76"/>
      <c r="C82" s="76"/>
      <c r="D82" s="75"/>
      <c r="E82" s="75"/>
      <c r="F82" s="75"/>
      <c r="G82" s="75"/>
      <c r="H82" s="75"/>
      <c r="I82" s="75"/>
    </row>
    <row r="83" spans="1:9" ht="12.6" customHeight="1">
      <c r="A83" s="390">
        <v>2016</v>
      </c>
      <c r="B83" s="76" t="s">
        <v>639</v>
      </c>
      <c r="C83" s="76"/>
      <c r="D83" s="75">
        <v>87.9</v>
      </c>
      <c r="E83" s="75">
        <v>84.4</v>
      </c>
      <c r="F83" s="75">
        <v>89.8</v>
      </c>
      <c r="G83" s="75">
        <v>83.3</v>
      </c>
      <c r="H83" s="75">
        <v>76.599999999999994</v>
      </c>
      <c r="I83" s="75">
        <v>78.900000000000006</v>
      </c>
    </row>
    <row r="84" spans="1:9" ht="12.6" customHeight="1">
      <c r="A84" s="390"/>
      <c r="B84" s="76" t="s">
        <v>640</v>
      </c>
      <c r="C84" s="76"/>
      <c r="D84" s="75">
        <v>106.8</v>
      </c>
      <c r="E84" s="75">
        <v>100.9</v>
      </c>
      <c r="F84" s="75">
        <v>110.4</v>
      </c>
      <c r="G84" s="75">
        <v>112.1</v>
      </c>
      <c r="H84" s="75">
        <v>110.7</v>
      </c>
      <c r="I84" s="75">
        <v>110.1</v>
      </c>
    </row>
    <row r="85" spans="1:9" ht="12.6" customHeight="1">
      <c r="A85" s="390"/>
      <c r="B85" s="76" t="s">
        <v>826</v>
      </c>
      <c r="C85" s="76"/>
      <c r="D85" s="75">
        <v>112.3</v>
      </c>
      <c r="E85" s="75">
        <v>105.3</v>
      </c>
      <c r="F85" s="75">
        <v>116.2</v>
      </c>
      <c r="G85" s="75">
        <v>121.7</v>
      </c>
      <c r="H85" s="75">
        <v>117</v>
      </c>
      <c r="I85" s="75">
        <v>122.7</v>
      </c>
    </row>
    <row r="86" spans="1:9" ht="12.6" customHeight="1">
      <c r="A86" s="390"/>
      <c r="B86" s="76" t="s">
        <v>638</v>
      </c>
      <c r="C86" s="76"/>
      <c r="D86" s="75">
        <v>136.80000000000001</v>
      </c>
      <c r="E86" s="78">
        <v>130.6</v>
      </c>
      <c r="F86" s="78">
        <v>141.30000000000001</v>
      </c>
      <c r="G86" s="78">
        <v>134.1</v>
      </c>
      <c r="H86" s="75">
        <v>130</v>
      </c>
      <c r="I86" s="77">
        <v>131.5</v>
      </c>
    </row>
    <row r="87" spans="1:9" ht="12.6" customHeight="1">
      <c r="A87" s="390"/>
      <c r="B87" s="76"/>
      <c r="C87" s="76"/>
      <c r="D87" s="75"/>
      <c r="E87" s="78"/>
      <c r="F87" s="78"/>
      <c r="G87" s="78"/>
      <c r="H87" s="78"/>
      <c r="I87" s="77"/>
    </row>
    <row r="88" spans="1:9" ht="12.6" customHeight="1">
      <c r="A88" s="390">
        <v>2017</v>
      </c>
      <c r="B88" s="76" t="s">
        <v>639</v>
      </c>
      <c r="C88" s="76"/>
      <c r="D88" s="75">
        <v>91.6</v>
      </c>
      <c r="E88" s="75">
        <v>88.3</v>
      </c>
      <c r="F88" s="75">
        <v>93.1</v>
      </c>
      <c r="G88" s="75">
        <v>86.8</v>
      </c>
      <c r="H88" s="75">
        <v>76.3</v>
      </c>
      <c r="I88" s="75">
        <v>82.8</v>
      </c>
    </row>
    <row r="89" spans="1:9" ht="12.6" customHeight="1">
      <c r="A89" s="390"/>
      <c r="B89" s="76" t="s">
        <v>640</v>
      </c>
      <c r="C89" s="76"/>
      <c r="D89" s="75">
        <v>107.4</v>
      </c>
      <c r="E89" s="75">
        <v>102.6</v>
      </c>
      <c r="F89" s="75">
        <v>110</v>
      </c>
      <c r="G89" s="75">
        <v>113.5</v>
      </c>
      <c r="H89" s="75">
        <v>112.9</v>
      </c>
      <c r="I89" s="75">
        <v>112</v>
      </c>
    </row>
    <row r="90" spans="1:9" ht="12.6" customHeight="1">
      <c r="A90" s="390"/>
      <c r="B90" s="76" t="s">
        <v>826</v>
      </c>
      <c r="C90" s="76"/>
      <c r="D90" s="75">
        <v>114.9</v>
      </c>
      <c r="E90" s="75">
        <v>109.1</v>
      </c>
      <c r="F90" s="75">
        <v>118.2</v>
      </c>
      <c r="G90" s="75">
        <v>122.4</v>
      </c>
      <c r="H90" s="75">
        <v>118.6</v>
      </c>
      <c r="I90" s="75">
        <v>123.2</v>
      </c>
    </row>
    <row r="91" spans="1:9" ht="12.6" customHeight="1">
      <c r="A91" s="499"/>
      <c r="B91" s="76" t="s">
        <v>638</v>
      </c>
      <c r="C91" s="76"/>
      <c r="D91" s="75">
        <v>140.19999999999999</v>
      </c>
      <c r="E91" s="75">
        <v>135.19999999999999</v>
      </c>
      <c r="F91" s="75">
        <v>144.4</v>
      </c>
      <c r="G91" s="75">
        <v>135.80000000000001</v>
      </c>
      <c r="H91" s="75">
        <v>132.6</v>
      </c>
      <c r="I91" s="75">
        <v>133.69999999999999</v>
      </c>
    </row>
    <row r="92" spans="1:9" ht="12.6" customHeight="1">
      <c r="A92" s="586"/>
      <c r="B92" s="76"/>
      <c r="C92" s="76"/>
      <c r="D92" s="75"/>
      <c r="E92" s="75"/>
      <c r="F92" s="75"/>
      <c r="G92" s="75"/>
      <c r="H92" s="75"/>
      <c r="I92" s="75"/>
    </row>
    <row r="93" spans="1:9" ht="12.6" customHeight="1">
      <c r="A93" s="586">
        <v>2018</v>
      </c>
      <c r="B93" s="76" t="s">
        <v>639</v>
      </c>
      <c r="C93" s="76" t="s">
        <v>827</v>
      </c>
      <c r="D93" s="75">
        <v>95.3</v>
      </c>
      <c r="E93" s="75">
        <v>92.1</v>
      </c>
      <c r="F93" s="75">
        <v>97.1</v>
      </c>
      <c r="G93" s="75">
        <v>87.9</v>
      </c>
      <c r="H93" s="75">
        <v>76.400000000000006</v>
      </c>
      <c r="I93" s="75">
        <v>84.8</v>
      </c>
    </row>
    <row r="94" spans="1:9" ht="12.6" customHeight="1">
      <c r="A94" s="695"/>
      <c r="B94" s="76" t="s">
        <v>640</v>
      </c>
      <c r="C94" s="76" t="s">
        <v>827</v>
      </c>
      <c r="D94" s="75">
        <v>112.9</v>
      </c>
      <c r="E94" s="75">
        <v>107.5</v>
      </c>
      <c r="F94" s="75">
        <v>115.9</v>
      </c>
      <c r="G94" s="75">
        <v>117.4</v>
      </c>
      <c r="H94" s="75">
        <v>116.4</v>
      </c>
      <c r="I94" s="75">
        <v>116.7</v>
      </c>
    </row>
    <row r="95" spans="1:9" ht="12.6" customHeight="1">
      <c r="A95" s="231" t="s">
        <v>752</v>
      </c>
      <c r="B95" s="231"/>
      <c r="C95" s="231"/>
      <c r="D95" s="75"/>
      <c r="E95" s="78"/>
      <c r="F95" s="78"/>
      <c r="G95" s="78"/>
      <c r="H95" s="78"/>
      <c r="I95" s="77"/>
    </row>
    <row r="96" spans="1:9" ht="12.95" customHeight="1">
      <c r="A96" s="368" t="s">
        <v>619</v>
      </c>
      <c r="B96" s="390"/>
      <c r="C96" s="390"/>
      <c r="D96" s="390"/>
      <c r="E96" s="390"/>
      <c r="F96" s="390"/>
      <c r="G96" s="390"/>
      <c r="H96" s="390"/>
      <c r="I96" s="390"/>
    </row>
    <row r="97" spans="1:9" ht="14.1" customHeight="1">
      <c r="A97" s="369" t="s">
        <v>1743</v>
      </c>
      <c r="D97" s="368"/>
      <c r="E97" s="368"/>
      <c r="F97" s="368"/>
      <c r="G97" s="368"/>
      <c r="H97" s="368"/>
      <c r="I97" s="368"/>
    </row>
    <row r="98" spans="1:9" ht="12.75" customHeight="1">
      <c r="A98" s="368"/>
      <c r="B98" s="79"/>
      <c r="C98" s="79"/>
      <c r="D98" s="368"/>
      <c r="E98" s="368"/>
      <c r="F98" s="368"/>
      <c r="G98" s="368"/>
      <c r="H98" s="368"/>
      <c r="I98" s="368"/>
    </row>
    <row r="99" spans="1:9" ht="12.75" customHeight="1">
      <c r="B99" s="368"/>
      <c r="C99" s="368"/>
      <c r="D99" s="368"/>
      <c r="E99" s="368"/>
      <c r="F99" s="368"/>
      <c r="G99" s="368"/>
      <c r="H99" s="368"/>
      <c r="I99" s="368"/>
    </row>
    <row r="100" spans="1:9" ht="12.75" customHeight="1">
      <c r="B100" s="368"/>
      <c r="C100" s="368"/>
      <c r="D100" s="368"/>
      <c r="E100" s="368"/>
      <c r="F100" s="368"/>
      <c r="G100" s="368"/>
      <c r="H100" s="368"/>
      <c r="I100" s="368"/>
    </row>
    <row r="101" spans="1:9" ht="12.75" customHeight="1">
      <c r="B101" s="368"/>
      <c r="C101" s="368"/>
      <c r="D101" s="79"/>
      <c r="E101" s="368"/>
      <c r="F101" s="368"/>
      <c r="G101" s="368"/>
      <c r="H101" s="368"/>
      <c r="I101" s="368"/>
    </row>
    <row r="102" spans="1:9" ht="12.75" customHeight="1"/>
  </sheetData>
  <mergeCells count="16">
    <mergeCell ref="A59:I59"/>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68" customWidth="1"/>
    <col min="2" max="2" width="11.7109375" style="368" customWidth="1"/>
    <col min="3" max="3" width="14.7109375" style="368" customWidth="1"/>
    <col min="4" max="6" width="11.7109375" style="368" customWidth="1"/>
    <col min="7" max="7" width="13.7109375" style="368" customWidth="1"/>
    <col min="8" max="9" width="12.7109375" style="368" customWidth="1"/>
    <col min="10" max="10" width="14.28515625" style="368" customWidth="1"/>
    <col min="11" max="11" width="11.7109375" style="368" customWidth="1"/>
    <col min="12" max="256" width="11.42578125" style="368"/>
    <col min="257" max="257" width="5.5703125" style="368" customWidth="1"/>
    <col min="258" max="258" width="11.7109375" style="368" customWidth="1"/>
    <col min="259" max="259" width="14.7109375" style="368" customWidth="1"/>
    <col min="260" max="262" width="11.7109375" style="368" customWidth="1"/>
    <col min="263" max="263" width="13.7109375" style="368" customWidth="1"/>
    <col min="264" max="265" width="12.7109375" style="368" customWidth="1"/>
    <col min="266" max="266" width="14.28515625" style="368" customWidth="1"/>
    <col min="267" max="267" width="11.7109375" style="368" customWidth="1"/>
    <col min="268" max="512" width="11.42578125" style="368"/>
    <col min="513" max="513" width="5.5703125" style="368" customWidth="1"/>
    <col min="514" max="514" width="11.7109375" style="368" customWidth="1"/>
    <col min="515" max="515" width="14.7109375" style="368" customWidth="1"/>
    <col min="516" max="518" width="11.7109375" style="368" customWidth="1"/>
    <col min="519" max="519" width="13.7109375" style="368" customWidth="1"/>
    <col min="520" max="521" width="12.7109375" style="368" customWidth="1"/>
    <col min="522" max="522" width="14.28515625" style="368" customWidth="1"/>
    <col min="523" max="523" width="11.7109375" style="368" customWidth="1"/>
    <col min="524" max="768" width="11.42578125" style="368"/>
    <col min="769" max="769" width="5.5703125" style="368" customWidth="1"/>
    <col min="770" max="770" width="11.7109375" style="368" customWidth="1"/>
    <col min="771" max="771" width="14.7109375" style="368" customWidth="1"/>
    <col min="772" max="774" width="11.7109375" style="368" customWidth="1"/>
    <col min="775" max="775" width="13.7109375" style="368" customWidth="1"/>
    <col min="776" max="777" width="12.7109375" style="368" customWidth="1"/>
    <col min="778" max="778" width="14.28515625" style="368" customWidth="1"/>
    <col min="779" max="779" width="11.7109375" style="368" customWidth="1"/>
    <col min="780" max="1024" width="11.42578125" style="368"/>
    <col min="1025" max="1025" width="5.5703125" style="368" customWidth="1"/>
    <col min="1026" max="1026" width="11.7109375" style="368" customWidth="1"/>
    <col min="1027" max="1027" width="14.7109375" style="368" customWidth="1"/>
    <col min="1028" max="1030" width="11.7109375" style="368" customWidth="1"/>
    <col min="1031" max="1031" width="13.7109375" style="368" customWidth="1"/>
    <col min="1032" max="1033" width="12.7109375" style="368" customWidth="1"/>
    <col min="1034" max="1034" width="14.28515625" style="368" customWidth="1"/>
    <col min="1035" max="1035" width="11.7109375" style="368" customWidth="1"/>
    <col min="1036" max="1280" width="11.42578125" style="368"/>
    <col min="1281" max="1281" width="5.5703125" style="368" customWidth="1"/>
    <col min="1282" max="1282" width="11.7109375" style="368" customWidth="1"/>
    <col min="1283" max="1283" width="14.7109375" style="368" customWidth="1"/>
    <col min="1284" max="1286" width="11.7109375" style="368" customWidth="1"/>
    <col min="1287" max="1287" width="13.7109375" style="368" customWidth="1"/>
    <col min="1288" max="1289" width="12.7109375" style="368" customWidth="1"/>
    <col min="1290" max="1290" width="14.28515625" style="368" customWidth="1"/>
    <col min="1291" max="1291" width="11.7109375" style="368" customWidth="1"/>
    <col min="1292" max="1536" width="11.42578125" style="368"/>
    <col min="1537" max="1537" width="5.5703125" style="368" customWidth="1"/>
    <col min="1538" max="1538" width="11.7109375" style="368" customWidth="1"/>
    <col min="1539" max="1539" width="14.7109375" style="368" customWidth="1"/>
    <col min="1540" max="1542" width="11.7109375" style="368" customWidth="1"/>
    <col min="1543" max="1543" width="13.7109375" style="368" customWidth="1"/>
    <col min="1544" max="1545" width="12.7109375" style="368" customWidth="1"/>
    <col min="1546" max="1546" width="14.28515625" style="368" customWidth="1"/>
    <col min="1547" max="1547" width="11.7109375" style="368" customWidth="1"/>
    <col min="1548" max="1792" width="11.42578125" style="368"/>
    <col min="1793" max="1793" width="5.5703125" style="368" customWidth="1"/>
    <col min="1794" max="1794" width="11.7109375" style="368" customWidth="1"/>
    <col min="1795" max="1795" width="14.7109375" style="368" customWidth="1"/>
    <col min="1796" max="1798" width="11.7109375" style="368" customWidth="1"/>
    <col min="1799" max="1799" width="13.7109375" style="368" customWidth="1"/>
    <col min="1800" max="1801" width="12.7109375" style="368" customWidth="1"/>
    <col min="1802" max="1802" width="14.28515625" style="368" customWidth="1"/>
    <col min="1803" max="1803" width="11.7109375" style="368" customWidth="1"/>
    <col min="1804" max="2048" width="11.42578125" style="368"/>
    <col min="2049" max="2049" width="5.5703125" style="368" customWidth="1"/>
    <col min="2050" max="2050" width="11.7109375" style="368" customWidth="1"/>
    <col min="2051" max="2051" width="14.7109375" style="368" customWidth="1"/>
    <col min="2052" max="2054" width="11.7109375" style="368" customWidth="1"/>
    <col min="2055" max="2055" width="13.7109375" style="368" customWidth="1"/>
    <col min="2056" max="2057" width="12.7109375" style="368" customWidth="1"/>
    <col min="2058" max="2058" width="14.28515625" style="368" customWidth="1"/>
    <col min="2059" max="2059" width="11.7109375" style="368" customWidth="1"/>
    <col min="2060" max="2304" width="11.42578125" style="368"/>
    <col min="2305" max="2305" width="5.5703125" style="368" customWidth="1"/>
    <col min="2306" max="2306" width="11.7109375" style="368" customWidth="1"/>
    <col min="2307" max="2307" width="14.7109375" style="368" customWidth="1"/>
    <col min="2308" max="2310" width="11.7109375" style="368" customWidth="1"/>
    <col min="2311" max="2311" width="13.7109375" style="368" customWidth="1"/>
    <col min="2312" max="2313" width="12.7109375" style="368" customWidth="1"/>
    <col min="2314" max="2314" width="14.28515625" style="368" customWidth="1"/>
    <col min="2315" max="2315" width="11.7109375" style="368" customWidth="1"/>
    <col min="2316" max="2560" width="11.42578125" style="368"/>
    <col min="2561" max="2561" width="5.5703125" style="368" customWidth="1"/>
    <col min="2562" max="2562" width="11.7109375" style="368" customWidth="1"/>
    <col min="2563" max="2563" width="14.7109375" style="368" customWidth="1"/>
    <col min="2564" max="2566" width="11.7109375" style="368" customWidth="1"/>
    <col min="2567" max="2567" width="13.7109375" style="368" customWidth="1"/>
    <col min="2568" max="2569" width="12.7109375" style="368" customWidth="1"/>
    <col min="2570" max="2570" width="14.28515625" style="368" customWidth="1"/>
    <col min="2571" max="2571" width="11.7109375" style="368" customWidth="1"/>
    <col min="2572" max="2816" width="11.42578125" style="368"/>
    <col min="2817" max="2817" width="5.5703125" style="368" customWidth="1"/>
    <col min="2818" max="2818" width="11.7109375" style="368" customWidth="1"/>
    <col min="2819" max="2819" width="14.7109375" style="368" customWidth="1"/>
    <col min="2820" max="2822" width="11.7109375" style="368" customWidth="1"/>
    <col min="2823" max="2823" width="13.7109375" style="368" customWidth="1"/>
    <col min="2824" max="2825" width="12.7109375" style="368" customWidth="1"/>
    <col min="2826" max="2826" width="14.28515625" style="368" customWidth="1"/>
    <col min="2827" max="2827" width="11.7109375" style="368" customWidth="1"/>
    <col min="2828" max="3072" width="11.42578125" style="368"/>
    <col min="3073" max="3073" width="5.5703125" style="368" customWidth="1"/>
    <col min="3074" max="3074" width="11.7109375" style="368" customWidth="1"/>
    <col min="3075" max="3075" width="14.7109375" style="368" customWidth="1"/>
    <col min="3076" max="3078" width="11.7109375" style="368" customWidth="1"/>
    <col min="3079" max="3079" width="13.7109375" style="368" customWidth="1"/>
    <col min="3080" max="3081" width="12.7109375" style="368" customWidth="1"/>
    <col min="3082" max="3082" width="14.28515625" style="368" customWidth="1"/>
    <col min="3083" max="3083" width="11.7109375" style="368" customWidth="1"/>
    <col min="3084" max="3328" width="11.42578125" style="368"/>
    <col min="3329" max="3329" width="5.5703125" style="368" customWidth="1"/>
    <col min="3330" max="3330" width="11.7109375" style="368" customWidth="1"/>
    <col min="3331" max="3331" width="14.7109375" style="368" customWidth="1"/>
    <col min="3332" max="3334" width="11.7109375" style="368" customWidth="1"/>
    <col min="3335" max="3335" width="13.7109375" style="368" customWidth="1"/>
    <col min="3336" max="3337" width="12.7109375" style="368" customWidth="1"/>
    <col min="3338" max="3338" width="14.28515625" style="368" customWidth="1"/>
    <col min="3339" max="3339" width="11.7109375" style="368" customWidth="1"/>
    <col min="3340" max="3584" width="11.42578125" style="368"/>
    <col min="3585" max="3585" width="5.5703125" style="368" customWidth="1"/>
    <col min="3586" max="3586" width="11.7109375" style="368" customWidth="1"/>
    <col min="3587" max="3587" width="14.7109375" style="368" customWidth="1"/>
    <col min="3588" max="3590" width="11.7109375" style="368" customWidth="1"/>
    <col min="3591" max="3591" width="13.7109375" style="368" customWidth="1"/>
    <col min="3592" max="3593" width="12.7109375" style="368" customWidth="1"/>
    <col min="3594" max="3594" width="14.28515625" style="368" customWidth="1"/>
    <col min="3595" max="3595" width="11.7109375" style="368" customWidth="1"/>
    <col min="3596" max="3840" width="11.42578125" style="368"/>
    <col min="3841" max="3841" width="5.5703125" style="368" customWidth="1"/>
    <col min="3842" max="3842" width="11.7109375" style="368" customWidth="1"/>
    <col min="3843" max="3843" width="14.7109375" style="368" customWidth="1"/>
    <col min="3844" max="3846" width="11.7109375" style="368" customWidth="1"/>
    <col min="3847" max="3847" width="13.7109375" style="368" customWidth="1"/>
    <col min="3848" max="3849" width="12.7109375" style="368" customWidth="1"/>
    <col min="3850" max="3850" width="14.28515625" style="368" customWidth="1"/>
    <col min="3851" max="3851" width="11.7109375" style="368" customWidth="1"/>
    <col min="3852" max="4096" width="11.42578125" style="368"/>
    <col min="4097" max="4097" width="5.5703125" style="368" customWidth="1"/>
    <col min="4098" max="4098" width="11.7109375" style="368" customWidth="1"/>
    <col min="4099" max="4099" width="14.7109375" style="368" customWidth="1"/>
    <col min="4100" max="4102" width="11.7109375" style="368" customWidth="1"/>
    <col min="4103" max="4103" width="13.7109375" style="368" customWidth="1"/>
    <col min="4104" max="4105" width="12.7109375" style="368" customWidth="1"/>
    <col min="4106" max="4106" width="14.28515625" style="368" customWidth="1"/>
    <col min="4107" max="4107" width="11.7109375" style="368" customWidth="1"/>
    <col min="4108" max="4352" width="11.42578125" style="368"/>
    <col min="4353" max="4353" width="5.5703125" style="368" customWidth="1"/>
    <col min="4354" max="4354" width="11.7109375" style="368" customWidth="1"/>
    <col min="4355" max="4355" width="14.7109375" style="368" customWidth="1"/>
    <col min="4356" max="4358" width="11.7109375" style="368" customWidth="1"/>
    <col min="4359" max="4359" width="13.7109375" style="368" customWidth="1"/>
    <col min="4360" max="4361" width="12.7109375" style="368" customWidth="1"/>
    <col min="4362" max="4362" width="14.28515625" style="368" customWidth="1"/>
    <col min="4363" max="4363" width="11.7109375" style="368" customWidth="1"/>
    <col min="4364" max="4608" width="11.42578125" style="368"/>
    <col min="4609" max="4609" width="5.5703125" style="368" customWidth="1"/>
    <col min="4610" max="4610" width="11.7109375" style="368" customWidth="1"/>
    <col min="4611" max="4611" width="14.7109375" style="368" customWidth="1"/>
    <col min="4612" max="4614" width="11.7109375" style="368" customWidth="1"/>
    <col min="4615" max="4615" width="13.7109375" style="368" customWidth="1"/>
    <col min="4616" max="4617" width="12.7109375" style="368" customWidth="1"/>
    <col min="4618" max="4618" width="14.28515625" style="368" customWidth="1"/>
    <col min="4619" max="4619" width="11.7109375" style="368" customWidth="1"/>
    <col min="4620" max="4864" width="11.42578125" style="368"/>
    <col min="4865" max="4865" width="5.5703125" style="368" customWidth="1"/>
    <col min="4866" max="4866" width="11.7109375" style="368" customWidth="1"/>
    <col min="4867" max="4867" width="14.7109375" style="368" customWidth="1"/>
    <col min="4868" max="4870" width="11.7109375" style="368" customWidth="1"/>
    <col min="4871" max="4871" width="13.7109375" style="368" customWidth="1"/>
    <col min="4872" max="4873" width="12.7109375" style="368" customWidth="1"/>
    <col min="4874" max="4874" width="14.28515625" style="368" customWidth="1"/>
    <col min="4875" max="4875" width="11.7109375" style="368" customWidth="1"/>
    <col min="4876" max="5120" width="11.42578125" style="368"/>
    <col min="5121" max="5121" width="5.5703125" style="368" customWidth="1"/>
    <col min="5122" max="5122" width="11.7109375" style="368" customWidth="1"/>
    <col min="5123" max="5123" width="14.7109375" style="368" customWidth="1"/>
    <col min="5124" max="5126" width="11.7109375" style="368" customWidth="1"/>
    <col min="5127" max="5127" width="13.7109375" style="368" customWidth="1"/>
    <col min="5128" max="5129" width="12.7109375" style="368" customWidth="1"/>
    <col min="5130" max="5130" width="14.28515625" style="368" customWidth="1"/>
    <col min="5131" max="5131" width="11.7109375" style="368" customWidth="1"/>
    <col min="5132" max="5376" width="11.42578125" style="368"/>
    <col min="5377" max="5377" width="5.5703125" style="368" customWidth="1"/>
    <col min="5378" max="5378" width="11.7109375" style="368" customWidth="1"/>
    <col min="5379" max="5379" width="14.7109375" style="368" customWidth="1"/>
    <col min="5380" max="5382" width="11.7109375" style="368" customWidth="1"/>
    <col min="5383" max="5383" width="13.7109375" style="368" customWidth="1"/>
    <col min="5384" max="5385" width="12.7109375" style="368" customWidth="1"/>
    <col min="5386" max="5386" width="14.28515625" style="368" customWidth="1"/>
    <col min="5387" max="5387" width="11.7109375" style="368" customWidth="1"/>
    <col min="5388" max="5632" width="11.42578125" style="368"/>
    <col min="5633" max="5633" width="5.5703125" style="368" customWidth="1"/>
    <col min="5634" max="5634" width="11.7109375" style="368" customWidth="1"/>
    <col min="5635" max="5635" width="14.7109375" style="368" customWidth="1"/>
    <col min="5636" max="5638" width="11.7109375" style="368" customWidth="1"/>
    <col min="5639" max="5639" width="13.7109375" style="368" customWidth="1"/>
    <col min="5640" max="5641" width="12.7109375" style="368" customWidth="1"/>
    <col min="5642" max="5642" width="14.28515625" style="368" customWidth="1"/>
    <col min="5643" max="5643" width="11.7109375" style="368" customWidth="1"/>
    <col min="5644" max="5888" width="11.42578125" style="368"/>
    <col min="5889" max="5889" width="5.5703125" style="368" customWidth="1"/>
    <col min="5890" max="5890" width="11.7109375" style="368" customWidth="1"/>
    <col min="5891" max="5891" width="14.7109375" style="368" customWidth="1"/>
    <col min="5892" max="5894" width="11.7109375" style="368" customWidth="1"/>
    <col min="5895" max="5895" width="13.7109375" style="368" customWidth="1"/>
    <col min="5896" max="5897" width="12.7109375" style="368" customWidth="1"/>
    <col min="5898" max="5898" width="14.28515625" style="368" customWidth="1"/>
    <col min="5899" max="5899" width="11.7109375" style="368" customWidth="1"/>
    <col min="5900" max="6144" width="11.42578125" style="368"/>
    <col min="6145" max="6145" width="5.5703125" style="368" customWidth="1"/>
    <col min="6146" max="6146" width="11.7109375" style="368" customWidth="1"/>
    <col min="6147" max="6147" width="14.7109375" style="368" customWidth="1"/>
    <col min="6148" max="6150" width="11.7109375" style="368" customWidth="1"/>
    <col min="6151" max="6151" width="13.7109375" style="368" customWidth="1"/>
    <col min="6152" max="6153" width="12.7109375" style="368" customWidth="1"/>
    <col min="6154" max="6154" width="14.28515625" style="368" customWidth="1"/>
    <col min="6155" max="6155" width="11.7109375" style="368" customWidth="1"/>
    <col min="6156" max="6400" width="11.42578125" style="368"/>
    <col min="6401" max="6401" width="5.5703125" style="368" customWidth="1"/>
    <col min="6402" max="6402" width="11.7109375" style="368" customWidth="1"/>
    <col min="6403" max="6403" width="14.7109375" style="368" customWidth="1"/>
    <col min="6404" max="6406" width="11.7109375" style="368" customWidth="1"/>
    <col min="6407" max="6407" width="13.7109375" style="368" customWidth="1"/>
    <col min="6408" max="6409" width="12.7109375" style="368" customWidth="1"/>
    <col min="6410" max="6410" width="14.28515625" style="368" customWidth="1"/>
    <col min="6411" max="6411" width="11.7109375" style="368" customWidth="1"/>
    <col min="6412" max="6656" width="11.42578125" style="368"/>
    <col min="6657" max="6657" width="5.5703125" style="368" customWidth="1"/>
    <col min="6658" max="6658" width="11.7109375" style="368" customWidth="1"/>
    <col min="6659" max="6659" width="14.7109375" style="368" customWidth="1"/>
    <col min="6660" max="6662" width="11.7109375" style="368" customWidth="1"/>
    <col min="6663" max="6663" width="13.7109375" style="368" customWidth="1"/>
    <col min="6664" max="6665" width="12.7109375" style="368" customWidth="1"/>
    <col min="6666" max="6666" width="14.28515625" style="368" customWidth="1"/>
    <col min="6667" max="6667" width="11.7109375" style="368" customWidth="1"/>
    <col min="6668" max="6912" width="11.42578125" style="368"/>
    <col min="6913" max="6913" width="5.5703125" style="368" customWidth="1"/>
    <col min="6914" max="6914" width="11.7109375" style="368" customWidth="1"/>
    <col min="6915" max="6915" width="14.7109375" style="368" customWidth="1"/>
    <col min="6916" max="6918" width="11.7109375" style="368" customWidth="1"/>
    <col min="6919" max="6919" width="13.7109375" style="368" customWidth="1"/>
    <col min="6920" max="6921" width="12.7109375" style="368" customWidth="1"/>
    <col min="6922" max="6922" width="14.28515625" style="368" customWidth="1"/>
    <col min="6923" max="6923" width="11.7109375" style="368" customWidth="1"/>
    <col min="6924" max="7168" width="11.42578125" style="368"/>
    <col min="7169" max="7169" width="5.5703125" style="368" customWidth="1"/>
    <col min="7170" max="7170" width="11.7109375" style="368" customWidth="1"/>
    <col min="7171" max="7171" width="14.7109375" style="368" customWidth="1"/>
    <col min="7172" max="7174" width="11.7109375" style="368" customWidth="1"/>
    <col min="7175" max="7175" width="13.7109375" style="368" customWidth="1"/>
    <col min="7176" max="7177" width="12.7109375" style="368" customWidth="1"/>
    <col min="7178" max="7178" width="14.28515625" style="368" customWidth="1"/>
    <col min="7179" max="7179" width="11.7109375" style="368" customWidth="1"/>
    <col min="7180" max="7424" width="11.42578125" style="368"/>
    <col min="7425" max="7425" width="5.5703125" style="368" customWidth="1"/>
    <col min="7426" max="7426" width="11.7109375" style="368" customWidth="1"/>
    <col min="7427" max="7427" width="14.7109375" style="368" customWidth="1"/>
    <col min="7428" max="7430" width="11.7109375" style="368" customWidth="1"/>
    <col min="7431" max="7431" width="13.7109375" style="368" customWidth="1"/>
    <col min="7432" max="7433" width="12.7109375" style="368" customWidth="1"/>
    <col min="7434" max="7434" width="14.28515625" style="368" customWidth="1"/>
    <col min="7435" max="7435" width="11.7109375" style="368" customWidth="1"/>
    <col min="7436" max="7680" width="11.42578125" style="368"/>
    <col min="7681" max="7681" width="5.5703125" style="368" customWidth="1"/>
    <col min="7682" max="7682" width="11.7109375" style="368" customWidth="1"/>
    <col min="7683" max="7683" width="14.7109375" style="368" customWidth="1"/>
    <col min="7684" max="7686" width="11.7109375" style="368" customWidth="1"/>
    <col min="7687" max="7687" width="13.7109375" style="368" customWidth="1"/>
    <col min="7688" max="7689" width="12.7109375" style="368" customWidth="1"/>
    <col min="7690" max="7690" width="14.28515625" style="368" customWidth="1"/>
    <col min="7691" max="7691" width="11.7109375" style="368" customWidth="1"/>
    <col min="7692" max="7936" width="11.42578125" style="368"/>
    <col min="7937" max="7937" width="5.5703125" style="368" customWidth="1"/>
    <col min="7938" max="7938" width="11.7109375" style="368" customWidth="1"/>
    <col min="7939" max="7939" width="14.7109375" style="368" customWidth="1"/>
    <col min="7940" max="7942" width="11.7109375" style="368" customWidth="1"/>
    <col min="7943" max="7943" width="13.7109375" style="368" customWidth="1"/>
    <col min="7944" max="7945" width="12.7109375" style="368" customWidth="1"/>
    <col min="7946" max="7946" width="14.28515625" style="368" customWidth="1"/>
    <col min="7947" max="7947" width="11.7109375" style="368" customWidth="1"/>
    <col min="7948" max="8192" width="11.42578125" style="368"/>
    <col min="8193" max="8193" width="5.5703125" style="368" customWidth="1"/>
    <col min="8194" max="8194" width="11.7109375" style="368" customWidth="1"/>
    <col min="8195" max="8195" width="14.7109375" style="368" customWidth="1"/>
    <col min="8196" max="8198" width="11.7109375" style="368" customWidth="1"/>
    <col min="8199" max="8199" width="13.7109375" style="368" customWidth="1"/>
    <col min="8200" max="8201" width="12.7109375" style="368" customWidth="1"/>
    <col min="8202" max="8202" width="14.28515625" style="368" customWidth="1"/>
    <col min="8203" max="8203" width="11.7109375" style="368" customWidth="1"/>
    <col min="8204" max="8448" width="11.42578125" style="368"/>
    <col min="8449" max="8449" width="5.5703125" style="368" customWidth="1"/>
    <col min="8450" max="8450" width="11.7109375" style="368" customWidth="1"/>
    <col min="8451" max="8451" width="14.7109375" style="368" customWidth="1"/>
    <col min="8452" max="8454" width="11.7109375" style="368" customWidth="1"/>
    <col min="8455" max="8455" width="13.7109375" style="368" customWidth="1"/>
    <col min="8456" max="8457" width="12.7109375" style="368" customWidth="1"/>
    <col min="8458" max="8458" width="14.28515625" style="368" customWidth="1"/>
    <col min="8459" max="8459" width="11.7109375" style="368" customWidth="1"/>
    <col min="8460" max="8704" width="11.42578125" style="368"/>
    <col min="8705" max="8705" width="5.5703125" style="368" customWidth="1"/>
    <col min="8706" max="8706" width="11.7109375" style="368" customWidth="1"/>
    <col min="8707" max="8707" width="14.7109375" style="368" customWidth="1"/>
    <col min="8708" max="8710" width="11.7109375" style="368" customWidth="1"/>
    <col min="8711" max="8711" width="13.7109375" style="368" customWidth="1"/>
    <col min="8712" max="8713" width="12.7109375" style="368" customWidth="1"/>
    <col min="8714" max="8714" width="14.28515625" style="368" customWidth="1"/>
    <col min="8715" max="8715" width="11.7109375" style="368" customWidth="1"/>
    <col min="8716" max="8960" width="11.42578125" style="368"/>
    <col min="8961" max="8961" width="5.5703125" style="368" customWidth="1"/>
    <col min="8962" max="8962" width="11.7109375" style="368" customWidth="1"/>
    <col min="8963" max="8963" width="14.7109375" style="368" customWidth="1"/>
    <col min="8964" max="8966" width="11.7109375" style="368" customWidth="1"/>
    <col min="8967" max="8967" width="13.7109375" style="368" customWidth="1"/>
    <col min="8968" max="8969" width="12.7109375" style="368" customWidth="1"/>
    <col min="8970" max="8970" width="14.28515625" style="368" customWidth="1"/>
    <col min="8971" max="8971" width="11.7109375" style="368" customWidth="1"/>
    <col min="8972" max="9216" width="11.42578125" style="368"/>
    <col min="9217" max="9217" width="5.5703125" style="368" customWidth="1"/>
    <col min="9218" max="9218" width="11.7109375" style="368" customWidth="1"/>
    <col min="9219" max="9219" width="14.7109375" style="368" customWidth="1"/>
    <col min="9220" max="9222" width="11.7109375" style="368" customWidth="1"/>
    <col min="9223" max="9223" width="13.7109375" style="368" customWidth="1"/>
    <col min="9224" max="9225" width="12.7109375" style="368" customWidth="1"/>
    <col min="9226" max="9226" width="14.28515625" style="368" customWidth="1"/>
    <col min="9227" max="9227" width="11.7109375" style="368" customWidth="1"/>
    <col min="9228" max="9472" width="11.42578125" style="368"/>
    <col min="9473" max="9473" width="5.5703125" style="368" customWidth="1"/>
    <col min="9474" max="9474" width="11.7109375" style="368" customWidth="1"/>
    <col min="9475" max="9475" width="14.7109375" style="368" customWidth="1"/>
    <col min="9476" max="9478" width="11.7109375" style="368" customWidth="1"/>
    <col min="9479" max="9479" width="13.7109375" style="368" customWidth="1"/>
    <col min="9480" max="9481" width="12.7109375" style="368" customWidth="1"/>
    <col min="9482" max="9482" width="14.28515625" style="368" customWidth="1"/>
    <col min="9483" max="9483" width="11.7109375" style="368" customWidth="1"/>
    <col min="9484" max="9728" width="11.42578125" style="368"/>
    <col min="9729" max="9729" width="5.5703125" style="368" customWidth="1"/>
    <col min="9730" max="9730" width="11.7109375" style="368" customWidth="1"/>
    <col min="9731" max="9731" width="14.7109375" style="368" customWidth="1"/>
    <col min="9732" max="9734" width="11.7109375" style="368" customWidth="1"/>
    <col min="9735" max="9735" width="13.7109375" style="368" customWidth="1"/>
    <col min="9736" max="9737" width="12.7109375" style="368" customWidth="1"/>
    <col min="9738" max="9738" width="14.28515625" style="368" customWidth="1"/>
    <col min="9739" max="9739" width="11.7109375" style="368" customWidth="1"/>
    <col min="9740" max="9984" width="11.42578125" style="368"/>
    <col min="9985" max="9985" width="5.5703125" style="368" customWidth="1"/>
    <col min="9986" max="9986" width="11.7109375" style="368" customWidth="1"/>
    <col min="9987" max="9987" width="14.7109375" style="368" customWidth="1"/>
    <col min="9988" max="9990" width="11.7109375" style="368" customWidth="1"/>
    <col min="9991" max="9991" width="13.7109375" style="368" customWidth="1"/>
    <col min="9992" max="9993" width="12.7109375" style="368" customWidth="1"/>
    <col min="9994" max="9994" width="14.28515625" style="368" customWidth="1"/>
    <col min="9995" max="9995" width="11.7109375" style="368" customWidth="1"/>
    <col min="9996" max="10240" width="11.42578125" style="368"/>
    <col min="10241" max="10241" width="5.5703125" style="368" customWidth="1"/>
    <col min="10242" max="10242" width="11.7109375" style="368" customWidth="1"/>
    <col min="10243" max="10243" width="14.7109375" style="368" customWidth="1"/>
    <col min="10244" max="10246" width="11.7109375" style="368" customWidth="1"/>
    <col min="10247" max="10247" width="13.7109375" style="368" customWidth="1"/>
    <col min="10248" max="10249" width="12.7109375" style="368" customWidth="1"/>
    <col min="10250" max="10250" width="14.28515625" style="368" customWidth="1"/>
    <col min="10251" max="10251" width="11.7109375" style="368" customWidth="1"/>
    <col min="10252" max="10496" width="11.42578125" style="368"/>
    <col min="10497" max="10497" width="5.5703125" style="368" customWidth="1"/>
    <col min="10498" max="10498" width="11.7109375" style="368" customWidth="1"/>
    <col min="10499" max="10499" width="14.7109375" style="368" customWidth="1"/>
    <col min="10500" max="10502" width="11.7109375" style="368" customWidth="1"/>
    <col min="10503" max="10503" width="13.7109375" style="368" customWidth="1"/>
    <col min="10504" max="10505" width="12.7109375" style="368" customWidth="1"/>
    <col min="10506" max="10506" width="14.28515625" style="368" customWidth="1"/>
    <col min="10507" max="10507" width="11.7109375" style="368" customWidth="1"/>
    <col min="10508" max="10752" width="11.42578125" style="368"/>
    <col min="10753" max="10753" width="5.5703125" style="368" customWidth="1"/>
    <col min="10754" max="10754" width="11.7109375" style="368" customWidth="1"/>
    <col min="10755" max="10755" width="14.7109375" style="368" customWidth="1"/>
    <col min="10756" max="10758" width="11.7109375" style="368" customWidth="1"/>
    <col min="10759" max="10759" width="13.7109375" style="368" customWidth="1"/>
    <col min="10760" max="10761" width="12.7109375" style="368" customWidth="1"/>
    <col min="10762" max="10762" width="14.28515625" style="368" customWidth="1"/>
    <col min="10763" max="10763" width="11.7109375" style="368" customWidth="1"/>
    <col min="10764" max="11008" width="11.42578125" style="368"/>
    <col min="11009" max="11009" width="5.5703125" style="368" customWidth="1"/>
    <col min="11010" max="11010" width="11.7109375" style="368" customWidth="1"/>
    <col min="11011" max="11011" width="14.7109375" style="368" customWidth="1"/>
    <col min="11012" max="11014" width="11.7109375" style="368" customWidth="1"/>
    <col min="11015" max="11015" width="13.7109375" style="368" customWidth="1"/>
    <col min="11016" max="11017" width="12.7109375" style="368" customWidth="1"/>
    <col min="11018" max="11018" width="14.28515625" style="368" customWidth="1"/>
    <col min="11019" max="11019" width="11.7109375" style="368" customWidth="1"/>
    <col min="11020" max="11264" width="11.42578125" style="368"/>
    <col min="11265" max="11265" width="5.5703125" style="368" customWidth="1"/>
    <col min="11266" max="11266" width="11.7109375" style="368" customWidth="1"/>
    <col min="11267" max="11267" width="14.7109375" style="368" customWidth="1"/>
    <col min="11268" max="11270" width="11.7109375" style="368" customWidth="1"/>
    <col min="11271" max="11271" width="13.7109375" style="368" customWidth="1"/>
    <col min="11272" max="11273" width="12.7109375" style="368" customWidth="1"/>
    <col min="11274" max="11274" width="14.28515625" style="368" customWidth="1"/>
    <col min="11275" max="11275" width="11.7109375" style="368" customWidth="1"/>
    <col min="11276" max="11520" width="11.42578125" style="368"/>
    <col min="11521" max="11521" width="5.5703125" style="368" customWidth="1"/>
    <col min="11522" max="11522" width="11.7109375" style="368" customWidth="1"/>
    <col min="11523" max="11523" width="14.7109375" style="368" customWidth="1"/>
    <col min="11524" max="11526" width="11.7109375" style="368" customWidth="1"/>
    <col min="11527" max="11527" width="13.7109375" style="368" customWidth="1"/>
    <col min="11528" max="11529" width="12.7109375" style="368" customWidth="1"/>
    <col min="11530" max="11530" width="14.28515625" style="368" customWidth="1"/>
    <col min="11531" max="11531" width="11.7109375" style="368" customWidth="1"/>
    <col min="11532" max="11776" width="11.42578125" style="368"/>
    <col min="11777" max="11777" width="5.5703125" style="368" customWidth="1"/>
    <col min="11778" max="11778" width="11.7109375" style="368" customWidth="1"/>
    <col min="11779" max="11779" width="14.7109375" style="368" customWidth="1"/>
    <col min="11780" max="11782" width="11.7109375" style="368" customWidth="1"/>
    <col min="11783" max="11783" width="13.7109375" style="368" customWidth="1"/>
    <col min="11784" max="11785" width="12.7109375" style="368" customWidth="1"/>
    <col min="11786" max="11786" width="14.28515625" style="368" customWidth="1"/>
    <col min="11787" max="11787" width="11.7109375" style="368" customWidth="1"/>
    <col min="11788" max="12032" width="11.42578125" style="368"/>
    <col min="12033" max="12033" width="5.5703125" style="368" customWidth="1"/>
    <col min="12034" max="12034" width="11.7109375" style="368" customWidth="1"/>
    <col min="12035" max="12035" width="14.7109375" style="368" customWidth="1"/>
    <col min="12036" max="12038" width="11.7109375" style="368" customWidth="1"/>
    <col min="12039" max="12039" width="13.7109375" style="368" customWidth="1"/>
    <col min="12040" max="12041" width="12.7109375" style="368" customWidth="1"/>
    <col min="12042" max="12042" width="14.28515625" style="368" customWidth="1"/>
    <col min="12043" max="12043" width="11.7109375" style="368" customWidth="1"/>
    <col min="12044" max="12288" width="11.42578125" style="368"/>
    <col min="12289" max="12289" width="5.5703125" style="368" customWidth="1"/>
    <col min="12290" max="12290" width="11.7109375" style="368" customWidth="1"/>
    <col min="12291" max="12291" width="14.7109375" style="368" customWidth="1"/>
    <col min="12292" max="12294" width="11.7109375" style="368" customWidth="1"/>
    <col min="12295" max="12295" width="13.7109375" style="368" customWidth="1"/>
    <col min="12296" max="12297" width="12.7109375" style="368" customWidth="1"/>
    <col min="12298" max="12298" width="14.28515625" style="368" customWidth="1"/>
    <col min="12299" max="12299" width="11.7109375" style="368" customWidth="1"/>
    <col min="12300" max="12544" width="11.42578125" style="368"/>
    <col min="12545" max="12545" width="5.5703125" style="368" customWidth="1"/>
    <col min="12546" max="12546" width="11.7109375" style="368" customWidth="1"/>
    <col min="12547" max="12547" width="14.7109375" style="368" customWidth="1"/>
    <col min="12548" max="12550" width="11.7109375" style="368" customWidth="1"/>
    <col min="12551" max="12551" width="13.7109375" style="368" customWidth="1"/>
    <col min="12552" max="12553" width="12.7109375" style="368" customWidth="1"/>
    <col min="12554" max="12554" width="14.28515625" style="368" customWidth="1"/>
    <col min="12555" max="12555" width="11.7109375" style="368" customWidth="1"/>
    <col min="12556" max="12800" width="11.42578125" style="368"/>
    <col min="12801" max="12801" width="5.5703125" style="368" customWidth="1"/>
    <col min="12802" max="12802" width="11.7109375" style="368" customWidth="1"/>
    <col min="12803" max="12803" width="14.7109375" style="368" customWidth="1"/>
    <col min="12804" max="12806" width="11.7109375" style="368" customWidth="1"/>
    <col min="12807" max="12807" width="13.7109375" style="368" customWidth="1"/>
    <col min="12808" max="12809" width="12.7109375" style="368" customWidth="1"/>
    <col min="12810" max="12810" width="14.28515625" style="368" customWidth="1"/>
    <col min="12811" max="12811" width="11.7109375" style="368" customWidth="1"/>
    <col min="12812" max="13056" width="11.42578125" style="368"/>
    <col min="13057" max="13057" width="5.5703125" style="368" customWidth="1"/>
    <col min="13058" max="13058" width="11.7109375" style="368" customWidth="1"/>
    <col min="13059" max="13059" width="14.7109375" style="368" customWidth="1"/>
    <col min="13060" max="13062" width="11.7109375" style="368" customWidth="1"/>
    <col min="13063" max="13063" width="13.7109375" style="368" customWidth="1"/>
    <col min="13064" max="13065" width="12.7109375" style="368" customWidth="1"/>
    <col min="13066" max="13066" width="14.28515625" style="368" customWidth="1"/>
    <col min="13067" max="13067" width="11.7109375" style="368" customWidth="1"/>
    <col min="13068" max="13312" width="11.42578125" style="368"/>
    <col min="13313" max="13313" width="5.5703125" style="368" customWidth="1"/>
    <col min="13314" max="13314" width="11.7109375" style="368" customWidth="1"/>
    <col min="13315" max="13315" width="14.7109375" style="368" customWidth="1"/>
    <col min="13316" max="13318" width="11.7109375" style="368" customWidth="1"/>
    <col min="13319" max="13319" width="13.7109375" style="368" customWidth="1"/>
    <col min="13320" max="13321" width="12.7109375" style="368" customWidth="1"/>
    <col min="13322" max="13322" width="14.28515625" style="368" customWidth="1"/>
    <col min="13323" max="13323" width="11.7109375" style="368" customWidth="1"/>
    <col min="13324" max="13568" width="11.42578125" style="368"/>
    <col min="13569" max="13569" width="5.5703125" style="368" customWidth="1"/>
    <col min="13570" max="13570" width="11.7109375" style="368" customWidth="1"/>
    <col min="13571" max="13571" width="14.7109375" style="368" customWidth="1"/>
    <col min="13572" max="13574" width="11.7109375" style="368" customWidth="1"/>
    <col min="13575" max="13575" width="13.7109375" style="368" customWidth="1"/>
    <col min="13576" max="13577" width="12.7109375" style="368" customWidth="1"/>
    <col min="13578" max="13578" width="14.28515625" style="368" customWidth="1"/>
    <col min="13579" max="13579" width="11.7109375" style="368" customWidth="1"/>
    <col min="13580" max="13824" width="11.42578125" style="368"/>
    <col min="13825" max="13825" width="5.5703125" style="368" customWidth="1"/>
    <col min="13826" max="13826" width="11.7109375" style="368" customWidth="1"/>
    <col min="13827" max="13827" width="14.7109375" style="368" customWidth="1"/>
    <col min="13828" max="13830" width="11.7109375" style="368" customWidth="1"/>
    <col min="13831" max="13831" width="13.7109375" style="368" customWidth="1"/>
    <col min="13832" max="13833" width="12.7109375" style="368" customWidth="1"/>
    <col min="13834" max="13834" width="14.28515625" style="368" customWidth="1"/>
    <col min="13835" max="13835" width="11.7109375" style="368" customWidth="1"/>
    <col min="13836" max="14080" width="11.42578125" style="368"/>
    <col min="14081" max="14081" width="5.5703125" style="368" customWidth="1"/>
    <col min="14082" max="14082" width="11.7109375" style="368" customWidth="1"/>
    <col min="14083" max="14083" width="14.7109375" style="368" customWidth="1"/>
    <col min="14084" max="14086" width="11.7109375" style="368" customWidth="1"/>
    <col min="14087" max="14087" width="13.7109375" style="368" customWidth="1"/>
    <col min="14088" max="14089" width="12.7109375" style="368" customWidth="1"/>
    <col min="14090" max="14090" width="14.28515625" style="368" customWidth="1"/>
    <col min="14091" max="14091" width="11.7109375" style="368" customWidth="1"/>
    <col min="14092" max="14336" width="11.42578125" style="368"/>
    <col min="14337" max="14337" width="5.5703125" style="368" customWidth="1"/>
    <col min="14338" max="14338" width="11.7109375" style="368" customWidth="1"/>
    <col min="14339" max="14339" width="14.7109375" style="368" customWidth="1"/>
    <col min="14340" max="14342" width="11.7109375" style="368" customWidth="1"/>
    <col min="14343" max="14343" width="13.7109375" style="368" customWidth="1"/>
    <col min="14344" max="14345" width="12.7109375" style="368" customWidth="1"/>
    <col min="14346" max="14346" width="14.28515625" style="368" customWidth="1"/>
    <col min="14347" max="14347" width="11.7109375" style="368" customWidth="1"/>
    <col min="14348" max="14592" width="11.42578125" style="368"/>
    <col min="14593" max="14593" width="5.5703125" style="368" customWidth="1"/>
    <col min="14594" max="14594" width="11.7109375" style="368" customWidth="1"/>
    <col min="14595" max="14595" width="14.7109375" style="368" customWidth="1"/>
    <col min="14596" max="14598" width="11.7109375" style="368" customWidth="1"/>
    <col min="14599" max="14599" width="13.7109375" style="368" customWidth="1"/>
    <col min="14600" max="14601" width="12.7109375" style="368" customWidth="1"/>
    <col min="14602" max="14602" width="14.28515625" style="368" customWidth="1"/>
    <col min="14603" max="14603" width="11.7109375" style="368" customWidth="1"/>
    <col min="14604" max="14848" width="11.42578125" style="368"/>
    <col min="14849" max="14849" width="5.5703125" style="368" customWidth="1"/>
    <col min="14850" max="14850" width="11.7109375" style="368" customWidth="1"/>
    <col min="14851" max="14851" width="14.7109375" style="368" customWidth="1"/>
    <col min="14852" max="14854" width="11.7109375" style="368" customWidth="1"/>
    <col min="14855" max="14855" width="13.7109375" style="368" customWidth="1"/>
    <col min="14856" max="14857" width="12.7109375" style="368" customWidth="1"/>
    <col min="14858" max="14858" width="14.28515625" style="368" customWidth="1"/>
    <col min="14859" max="14859" width="11.7109375" style="368" customWidth="1"/>
    <col min="14860" max="15104" width="11.42578125" style="368"/>
    <col min="15105" max="15105" width="5.5703125" style="368" customWidth="1"/>
    <col min="15106" max="15106" width="11.7109375" style="368" customWidth="1"/>
    <col min="15107" max="15107" width="14.7109375" style="368" customWidth="1"/>
    <col min="15108" max="15110" width="11.7109375" style="368" customWidth="1"/>
    <col min="15111" max="15111" width="13.7109375" style="368" customWidth="1"/>
    <col min="15112" max="15113" width="12.7109375" style="368" customWidth="1"/>
    <col min="15114" max="15114" width="14.28515625" style="368" customWidth="1"/>
    <col min="15115" max="15115" width="11.7109375" style="368" customWidth="1"/>
    <col min="15116" max="15360" width="11.42578125" style="368"/>
    <col min="15361" max="15361" width="5.5703125" style="368" customWidth="1"/>
    <col min="15362" max="15362" width="11.7109375" style="368" customWidth="1"/>
    <col min="15363" max="15363" width="14.7109375" style="368" customWidth="1"/>
    <col min="15364" max="15366" width="11.7109375" style="368" customWidth="1"/>
    <col min="15367" max="15367" width="13.7109375" style="368" customWidth="1"/>
    <col min="15368" max="15369" width="12.7109375" style="368" customWidth="1"/>
    <col min="15370" max="15370" width="14.28515625" style="368" customWidth="1"/>
    <col min="15371" max="15371" width="11.7109375" style="368" customWidth="1"/>
    <col min="15372" max="15616" width="11.42578125" style="368"/>
    <col min="15617" max="15617" width="5.5703125" style="368" customWidth="1"/>
    <col min="15618" max="15618" width="11.7109375" style="368" customWidth="1"/>
    <col min="15619" max="15619" width="14.7109375" style="368" customWidth="1"/>
    <col min="15620" max="15622" width="11.7109375" style="368" customWidth="1"/>
    <col min="15623" max="15623" width="13.7109375" style="368" customWidth="1"/>
    <col min="15624" max="15625" width="12.7109375" style="368" customWidth="1"/>
    <col min="15626" max="15626" width="14.28515625" style="368" customWidth="1"/>
    <col min="15627" max="15627" width="11.7109375" style="368" customWidth="1"/>
    <col min="15628" max="15872" width="11.42578125" style="368"/>
    <col min="15873" max="15873" width="5.5703125" style="368" customWidth="1"/>
    <col min="15874" max="15874" width="11.7109375" style="368" customWidth="1"/>
    <col min="15875" max="15875" width="14.7109375" style="368" customWidth="1"/>
    <col min="15876" max="15878" width="11.7109375" style="368" customWidth="1"/>
    <col min="15879" max="15879" width="13.7109375" style="368" customWidth="1"/>
    <col min="15880" max="15881" width="12.7109375" style="368" customWidth="1"/>
    <col min="15882" max="15882" width="14.28515625" style="368" customWidth="1"/>
    <col min="15883" max="15883" width="11.7109375" style="368" customWidth="1"/>
    <col min="15884" max="16128" width="11.42578125" style="368"/>
    <col min="16129" max="16129" width="5.5703125" style="368" customWidth="1"/>
    <col min="16130" max="16130" width="11.7109375" style="368" customWidth="1"/>
    <col min="16131" max="16131" width="14.7109375" style="368" customWidth="1"/>
    <col min="16132" max="16134" width="11.7109375" style="368" customWidth="1"/>
    <col min="16135" max="16135" width="13.7109375" style="368" customWidth="1"/>
    <col min="16136" max="16137" width="12.7109375" style="368" customWidth="1"/>
    <col min="16138" max="16138" width="14.28515625" style="368" customWidth="1"/>
    <col min="16139" max="16139" width="11.7109375" style="368" customWidth="1"/>
    <col min="16140" max="16384" width="11.42578125" style="368"/>
  </cols>
  <sheetData>
    <row r="1" spans="1:11" s="810" customFormat="1" ht="15" customHeight="1">
      <c r="A1" s="812" t="s">
        <v>1764</v>
      </c>
    </row>
    <row r="2" spans="1:11" ht="12.95" customHeight="1">
      <c r="A2" s="1327" t="s">
        <v>133</v>
      </c>
      <c r="B2" s="1327"/>
      <c r="C2" s="1327"/>
      <c r="D2" s="1327"/>
      <c r="E2" s="1327"/>
      <c r="F2" s="1327"/>
      <c r="G2" s="1327"/>
      <c r="H2" s="1327"/>
      <c r="I2" s="1327"/>
      <c r="J2" s="1327"/>
      <c r="K2" s="1327"/>
    </row>
    <row r="3" spans="1:11" ht="12.95" customHeight="1">
      <c r="A3" s="1327" t="s">
        <v>498</v>
      </c>
      <c r="B3" s="1327"/>
      <c r="C3" s="1327"/>
      <c r="D3" s="1327"/>
      <c r="E3" s="1327"/>
      <c r="F3" s="1327"/>
      <c r="G3" s="1327"/>
      <c r="H3" s="1327"/>
      <c r="I3" s="1327"/>
      <c r="J3" s="1327"/>
      <c r="K3" s="1327"/>
    </row>
    <row r="4" spans="1:11" ht="12.95" customHeight="1">
      <c r="A4" s="1327" t="s">
        <v>1617</v>
      </c>
      <c r="B4" s="1327"/>
      <c r="C4" s="1327"/>
      <c r="D4" s="1327"/>
      <c r="E4" s="1327"/>
      <c r="F4" s="1327"/>
      <c r="G4" s="1327"/>
      <c r="H4" s="1327"/>
      <c r="I4" s="1327"/>
      <c r="J4" s="1327"/>
      <c r="K4" s="1327"/>
    </row>
    <row r="5" spans="1:11" ht="12.95" customHeight="1">
      <c r="A5" s="1327" t="s">
        <v>220</v>
      </c>
      <c r="B5" s="1327"/>
      <c r="C5" s="1327"/>
      <c r="D5" s="1327"/>
      <c r="E5" s="1327"/>
      <c r="F5" s="1327"/>
      <c r="G5" s="1327"/>
      <c r="H5" s="1327"/>
      <c r="I5" s="1327"/>
      <c r="J5" s="1327"/>
      <c r="K5" s="1327"/>
    </row>
    <row r="6" spans="1:11" ht="12.95" customHeight="1">
      <c r="A6" s="1327" t="s">
        <v>1064</v>
      </c>
      <c r="B6" s="1327"/>
      <c r="C6" s="1327"/>
      <c r="D6" s="1327"/>
      <c r="E6" s="1327"/>
      <c r="F6" s="1327"/>
      <c r="G6" s="1327"/>
      <c r="H6" s="1327"/>
      <c r="I6" s="1327"/>
      <c r="J6" s="1327"/>
      <c r="K6" s="1327"/>
    </row>
    <row r="7" spans="1:11" ht="12.95" customHeight="1">
      <c r="A7" s="1327" t="s">
        <v>1645</v>
      </c>
      <c r="B7" s="1327"/>
      <c r="C7" s="1327"/>
      <c r="D7" s="1327"/>
      <c r="E7" s="1327"/>
      <c r="F7" s="1327"/>
      <c r="G7" s="1327"/>
      <c r="H7" s="1327"/>
      <c r="I7" s="1327"/>
      <c r="J7" s="1327"/>
      <c r="K7" s="1327"/>
    </row>
    <row r="8" spans="1:11" ht="12.95" customHeight="1">
      <c r="B8" s="406"/>
    </row>
    <row r="9" spans="1:11" ht="13.5" customHeight="1">
      <c r="A9" s="1321" t="s">
        <v>438</v>
      </c>
      <c r="B9" s="1322"/>
      <c r="C9" s="1346" t="s">
        <v>154</v>
      </c>
      <c r="D9" s="1347"/>
      <c r="E9" s="1347"/>
      <c r="F9" s="1347"/>
      <c r="G9" s="1347"/>
      <c r="H9" s="1347"/>
      <c r="I9" s="1347"/>
      <c r="J9" s="1347"/>
      <c r="K9" s="1347"/>
    </row>
    <row r="10" spans="1:11" ht="13.5" customHeight="1">
      <c r="A10" s="1316"/>
      <c r="B10" s="1317"/>
      <c r="C10" s="1339" t="s">
        <v>325</v>
      </c>
      <c r="D10" s="1346" t="s">
        <v>326</v>
      </c>
      <c r="E10" s="1347"/>
      <c r="F10" s="1347"/>
      <c r="G10" s="1347"/>
      <c r="H10" s="1347"/>
      <c r="I10" s="1347"/>
      <c r="J10" s="1347"/>
      <c r="K10" s="1347"/>
    </row>
    <row r="11" spans="1:11" ht="13.5" customHeight="1">
      <c r="A11" s="1316"/>
      <c r="B11" s="1317"/>
      <c r="C11" s="1348"/>
      <c r="D11" s="1339" t="s">
        <v>548</v>
      </c>
      <c r="E11" s="1339" t="s">
        <v>912</v>
      </c>
      <c r="F11" s="1339" t="s">
        <v>216</v>
      </c>
      <c r="G11" s="1339" t="s">
        <v>334</v>
      </c>
      <c r="H11" s="1339" t="s">
        <v>841</v>
      </c>
      <c r="I11" s="1339" t="s">
        <v>1077</v>
      </c>
      <c r="J11" s="1339" t="s">
        <v>167</v>
      </c>
      <c r="K11" s="1323" t="s">
        <v>276</v>
      </c>
    </row>
    <row r="12" spans="1:11" ht="13.5" customHeight="1">
      <c r="A12" s="1316"/>
      <c r="B12" s="1317"/>
      <c r="C12" s="1348"/>
      <c r="D12" s="1348"/>
      <c r="E12" s="1348"/>
      <c r="F12" s="1348"/>
      <c r="G12" s="1348"/>
      <c r="H12" s="1348"/>
      <c r="I12" s="1348"/>
      <c r="J12" s="1348"/>
      <c r="K12" s="1315"/>
    </row>
    <row r="13" spans="1:11" ht="13.5" customHeight="1">
      <c r="A13" s="1316"/>
      <c r="B13" s="1317"/>
      <c r="C13" s="1348"/>
      <c r="D13" s="1348"/>
      <c r="E13" s="1348"/>
      <c r="F13" s="1348"/>
      <c r="G13" s="1348"/>
      <c r="H13" s="1348"/>
      <c r="I13" s="1348"/>
      <c r="J13" s="1348"/>
      <c r="K13" s="1315"/>
    </row>
    <row r="14" spans="1:11" ht="13.5" customHeight="1">
      <c r="A14" s="1316"/>
      <c r="B14" s="1317"/>
      <c r="C14" s="1348"/>
      <c r="D14" s="1348"/>
      <c r="E14" s="1348"/>
      <c r="F14" s="1348"/>
      <c r="G14" s="1348"/>
      <c r="H14" s="1348"/>
      <c r="I14" s="1348"/>
      <c r="J14" s="1348"/>
      <c r="K14" s="1315"/>
    </row>
    <row r="15" spans="1:11" ht="13.5" customHeight="1">
      <c r="A15" s="1319"/>
      <c r="B15" s="1320"/>
      <c r="C15" s="1349"/>
      <c r="D15" s="1349"/>
      <c r="E15" s="1349"/>
      <c r="F15" s="1349"/>
      <c r="G15" s="1349"/>
      <c r="H15" s="1349"/>
      <c r="I15" s="1349"/>
      <c r="J15" s="1349"/>
      <c r="K15" s="1318"/>
    </row>
    <row r="16" spans="1:11" ht="13.5" customHeight="1">
      <c r="C16" s="368" t="s">
        <v>715</v>
      </c>
      <c r="G16" s="368" t="s">
        <v>715</v>
      </c>
      <c r="H16" s="368" t="s">
        <v>715</v>
      </c>
      <c r="I16" s="368" t="s">
        <v>715</v>
      </c>
    </row>
    <row r="17" spans="1:11" ht="13.5" customHeight="1">
      <c r="A17" s="390">
        <v>2015</v>
      </c>
      <c r="B17" s="424" t="s">
        <v>277</v>
      </c>
      <c r="C17" s="80">
        <v>100</v>
      </c>
      <c r="D17" s="80">
        <v>100</v>
      </c>
      <c r="E17" s="80">
        <v>100</v>
      </c>
      <c r="F17" s="80">
        <v>100</v>
      </c>
      <c r="G17" s="80">
        <v>100</v>
      </c>
      <c r="H17" s="80">
        <v>100</v>
      </c>
      <c r="I17" s="80">
        <v>100</v>
      </c>
      <c r="J17" s="80">
        <v>100</v>
      </c>
      <c r="K17" s="80">
        <v>100</v>
      </c>
    </row>
    <row r="18" spans="1:11" ht="13.5" customHeight="1">
      <c r="A18" s="390">
        <v>2016</v>
      </c>
      <c r="B18" s="424" t="s">
        <v>277</v>
      </c>
      <c r="C18" s="80">
        <v>102.1</v>
      </c>
      <c r="D18" s="80">
        <v>101.7</v>
      </c>
      <c r="E18" s="80">
        <v>102.4</v>
      </c>
      <c r="F18" s="80">
        <v>101.4</v>
      </c>
      <c r="G18" s="80">
        <v>101.7</v>
      </c>
      <c r="H18" s="80">
        <v>101.5</v>
      </c>
      <c r="I18" s="80">
        <v>102.2</v>
      </c>
      <c r="J18" s="80">
        <v>101.6</v>
      </c>
      <c r="K18" s="80">
        <v>101.7</v>
      </c>
    </row>
    <row r="19" spans="1:11" ht="13.5" customHeight="1">
      <c r="A19" s="390">
        <v>2017</v>
      </c>
      <c r="B19" s="424" t="s">
        <v>277</v>
      </c>
      <c r="C19" s="80">
        <v>105.3</v>
      </c>
      <c r="D19" s="80">
        <v>105</v>
      </c>
      <c r="E19" s="80">
        <v>106.8</v>
      </c>
      <c r="F19" s="80">
        <v>104.1</v>
      </c>
      <c r="G19" s="80">
        <v>105.1</v>
      </c>
      <c r="H19" s="80">
        <v>104.2</v>
      </c>
      <c r="I19" s="80">
        <v>104.8</v>
      </c>
      <c r="J19" s="80">
        <v>105.1</v>
      </c>
      <c r="K19" s="80">
        <v>105.7</v>
      </c>
    </row>
    <row r="20" spans="1:11" ht="13.5" customHeight="1">
      <c r="A20" s="390"/>
      <c r="B20" s="424"/>
      <c r="C20" s="80"/>
      <c r="D20" s="80"/>
      <c r="E20" s="80"/>
      <c r="F20" s="80"/>
      <c r="G20" s="80"/>
      <c r="H20" s="80"/>
      <c r="I20" s="80"/>
      <c r="J20" s="80"/>
      <c r="K20" s="80"/>
    </row>
    <row r="21" spans="1:11" ht="13.5" customHeight="1">
      <c r="A21" s="390">
        <v>2017</v>
      </c>
      <c r="B21" s="424" t="s">
        <v>218</v>
      </c>
      <c r="C21" s="80">
        <v>105.7</v>
      </c>
      <c r="D21" s="80">
        <v>105.4</v>
      </c>
      <c r="E21" s="80">
        <v>107.7</v>
      </c>
      <c r="F21" s="80">
        <v>104.6</v>
      </c>
      <c r="G21" s="80">
        <v>105.4</v>
      </c>
      <c r="H21" s="80">
        <v>104.8</v>
      </c>
      <c r="I21" s="80">
        <v>104.9</v>
      </c>
      <c r="J21" s="80">
        <v>105.8</v>
      </c>
      <c r="K21" s="80">
        <v>105.9</v>
      </c>
    </row>
    <row r="22" spans="1:11" ht="13.5" customHeight="1">
      <c r="A22" s="390"/>
      <c r="B22" s="424" t="s">
        <v>198</v>
      </c>
      <c r="C22" s="80">
        <v>106.4</v>
      </c>
      <c r="D22" s="80">
        <v>106.4</v>
      </c>
      <c r="E22" s="80">
        <v>108.4</v>
      </c>
      <c r="F22" s="80">
        <v>105.1</v>
      </c>
      <c r="G22" s="80">
        <v>107</v>
      </c>
      <c r="H22" s="80">
        <v>105.3</v>
      </c>
      <c r="I22" s="80">
        <v>106.1</v>
      </c>
      <c r="J22" s="80">
        <v>106.4</v>
      </c>
      <c r="K22" s="80">
        <v>107</v>
      </c>
    </row>
    <row r="23" spans="1:11" ht="13.5" customHeight="1">
      <c r="A23" s="390"/>
      <c r="B23" s="424"/>
      <c r="C23" s="80"/>
      <c r="D23" s="80"/>
      <c r="E23" s="80"/>
      <c r="F23" s="80"/>
      <c r="G23" s="80"/>
      <c r="H23" s="80"/>
      <c r="I23" s="80"/>
      <c r="J23" s="80"/>
      <c r="K23" s="80"/>
    </row>
    <row r="24" spans="1:11" ht="13.5" customHeight="1">
      <c r="A24" s="390">
        <v>2018</v>
      </c>
      <c r="B24" s="424" t="s">
        <v>56</v>
      </c>
      <c r="C24" s="80">
        <v>108.2</v>
      </c>
      <c r="D24" s="80">
        <v>108.3</v>
      </c>
      <c r="E24" s="80">
        <v>111</v>
      </c>
      <c r="F24" s="80">
        <v>106.8</v>
      </c>
      <c r="G24" s="80">
        <v>109.1</v>
      </c>
      <c r="H24" s="80">
        <v>106.9</v>
      </c>
      <c r="I24" s="80">
        <v>107.7</v>
      </c>
      <c r="J24" s="80">
        <v>107.9</v>
      </c>
      <c r="K24" s="80">
        <v>108.5</v>
      </c>
    </row>
    <row r="25" spans="1:11" s="580" customFormat="1" ht="13.5" customHeight="1">
      <c r="A25" s="581"/>
      <c r="B25" s="584" t="s">
        <v>703</v>
      </c>
      <c r="C25" s="80">
        <v>109.2</v>
      </c>
      <c r="D25" s="80">
        <v>109.6</v>
      </c>
      <c r="E25" s="80">
        <v>112.8</v>
      </c>
      <c r="F25" s="80">
        <v>107.9</v>
      </c>
      <c r="G25" s="80">
        <v>110.3</v>
      </c>
      <c r="H25" s="80">
        <v>108</v>
      </c>
      <c r="I25" s="80">
        <v>109.1</v>
      </c>
      <c r="J25" s="80">
        <v>108.9</v>
      </c>
      <c r="K25" s="80">
        <v>109.9</v>
      </c>
    </row>
    <row r="26" spans="1:11" s="804" customFormat="1" ht="13.5" customHeight="1">
      <c r="A26" s="805"/>
      <c r="B26" s="807" t="s">
        <v>218</v>
      </c>
      <c r="C26" s="80">
        <v>110.6</v>
      </c>
      <c r="D26" s="80">
        <v>111.5</v>
      </c>
      <c r="E26" s="80">
        <v>115.2</v>
      </c>
      <c r="F26" s="80">
        <v>110.2</v>
      </c>
      <c r="G26" s="80">
        <v>112.3</v>
      </c>
      <c r="H26" s="80">
        <v>109.6</v>
      </c>
      <c r="I26" s="80">
        <v>110.6</v>
      </c>
      <c r="J26" s="80">
        <v>110</v>
      </c>
      <c r="K26" s="80">
        <v>111</v>
      </c>
    </row>
    <row r="27" spans="1:11" ht="13.5" customHeight="1">
      <c r="A27" s="390"/>
      <c r="B27" s="406"/>
    </row>
    <row r="28" spans="1:11" ht="13.5" customHeight="1">
      <c r="A28" s="1321" t="s">
        <v>438</v>
      </c>
      <c r="B28" s="1322"/>
      <c r="C28" s="1346" t="s">
        <v>154</v>
      </c>
      <c r="D28" s="1347"/>
      <c r="E28" s="1347"/>
      <c r="F28" s="1347"/>
      <c r="G28" s="1347"/>
      <c r="H28" s="1347"/>
      <c r="I28" s="1347"/>
      <c r="J28" s="1347"/>
      <c r="K28" s="1347"/>
    </row>
    <row r="29" spans="1:11" ht="13.5" customHeight="1">
      <c r="A29" s="1316"/>
      <c r="B29" s="1317"/>
      <c r="C29" s="360" t="s">
        <v>326</v>
      </c>
      <c r="D29" s="1346" t="s">
        <v>278</v>
      </c>
      <c r="E29" s="1347"/>
      <c r="F29" s="1347"/>
      <c r="G29" s="1347"/>
      <c r="H29" s="1347"/>
      <c r="I29" s="1347"/>
      <c r="J29" s="1347"/>
      <c r="K29" s="1347"/>
    </row>
    <row r="30" spans="1:11" ht="13.5" customHeight="1">
      <c r="A30" s="1316"/>
      <c r="B30" s="1317"/>
      <c r="C30" s="1339" t="s">
        <v>279</v>
      </c>
      <c r="D30" s="1339" t="s">
        <v>548</v>
      </c>
      <c r="E30" s="1339" t="s">
        <v>280</v>
      </c>
      <c r="F30" s="1339" t="s">
        <v>291</v>
      </c>
      <c r="G30" s="1339" t="s">
        <v>292</v>
      </c>
      <c r="H30" s="1339" t="s">
        <v>204</v>
      </c>
      <c r="I30" s="1339" t="s">
        <v>205</v>
      </c>
      <c r="J30" s="1339" t="s">
        <v>975</v>
      </c>
      <c r="K30" s="1323" t="s">
        <v>976</v>
      </c>
    </row>
    <row r="31" spans="1:11" ht="13.5" customHeight="1">
      <c r="A31" s="1316"/>
      <c r="B31" s="1317"/>
      <c r="C31" s="1348"/>
      <c r="D31" s="1348"/>
      <c r="E31" s="1348"/>
      <c r="F31" s="1348"/>
      <c r="G31" s="1348"/>
      <c r="H31" s="1348"/>
      <c r="I31" s="1348"/>
      <c r="J31" s="1348"/>
      <c r="K31" s="1315"/>
    </row>
    <row r="32" spans="1:11" ht="13.5" customHeight="1">
      <c r="A32" s="1316"/>
      <c r="B32" s="1317"/>
      <c r="C32" s="1348"/>
      <c r="D32" s="1348"/>
      <c r="E32" s="1348"/>
      <c r="F32" s="1348"/>
      <c r="G32" s="1348"/>
      <c r="H32" s="1348"/>
      <c r="I32" s="1348"/>
      <c r="J32" s="1348"/>
      <c r="K32" s="1315"/>
    </row>
    <row r="33" spans="1:11" ht="13.5" customHeight="1">
      <c r="A33" s="1316"/>
      <c r="B33" s="1317"/>
      <c r="C33" s="1348"/>
      <c r="D33" s="1348"/>
      <c r="E33" s="1348"/>
      <c r="F33" s="1348"/>
      <c r="G33" s="1348"/>
      <c r="H33" s="1348"/>
      <c r="I33" s="1348"/>
      <c r="J33" s="1348"/>
      <c r="K33" s="1315"/>
    </row>
    <row r="34" spans="1:11" ht="13.5" customHeight="1">
      <c r="A34" s="1319"/>
      <c r="B34" s="1320"/>
      <c r="C34" s="1349"/>
      <c r="D34" s="1349"/>
      <c r="E34" s="1349"/>
      <c r="F34" s="1349"/>
      <c r="G34" s="1349"/>
      <c r="H34" s="1349"/>
      <c r="I34" s="1349"/>
      <c r="J34" s="1349"/>
      <c r="K34" s="1318"/>
    </row>
    <row r="35" spans="1:11" ht="13.5" customHeight="1">
      <c r="A35" s="390"/>
      <c r="E35" s="368" t="s">
        <v>715</v>
      </c>
      <c r="F35" s="368" t="s">
        <v>715</v>
      </c>
    </row>
    <row r="36" spans="1:11" ht="13.5" customHeight="1">
      <c r="A36" s="390">
        <v>2015</v>
      </c>
      <c r="B36" s="424" t="s">
        <v>277</v>
      </c>
      <c r="C36" s="80">
        <v>100</v>
      </c>
      <c r="D36" s="80">
        <v>100</v>
      </c>
      <c r="E36" s="80">
        <v>100</v>
      </c>
      <c r="F36" s="80">
        <v>100</v>
      </c>
      <c r="G36" s="80">
        <v>100</v>
      </c>
      <c r="H36" s="80">
        <v>100</v>
      </c>
      <c r="I36" s="80">
        <v>100</v>
      </c>
      <c r="J36" s="80">
        <v>100</v>
      </c>
      <c r="K36" s="80">
        <v>100</v>
      </c>
    </row>
    <row r="37" spans="1:11" ht="13.5" customHeight="1">
      <c r="A37" s="390">
        <v>2016</v>
      </c>
      <c r="B37" s="424" t="s">
        <v>277</v>
      </c>
      <c r="C37" s="80">
        <v>102</v>
      </c>
      <c r="D37" s="80">
        <v>102.3</v>
      </c>
      <c r="E37" s="80">
        <v>101.8</v>
      </c>
      <c r="F37" s="80">
        <v>101.9</v>
      </c>
      <c r="G37" s="80">
        <v>101.7</v>
      </c>
      <c r="H37" s="80">
        <v>102.5</v>
      </c>
      <c r="I37" s="80">
        <v>101.9</v>
      </c>
      <c r="J37" s="80">
        <v>102.3</v>
      </c>
      <c r="K37" s="80">
        <v>102</v>
      </c>
    </row>
    <row r="38" spans="1:11" ht="13.5" customHeight="1">
      <c r="A38" s="390">
        <v>2017</v>
      </c>
      <c r="B38" s="424" t="s">
        <v>277</v>
      </c>
      <c r="C38" s="80">
        <v>105.9</v>
      </c>
      <c r="D38" s="80">
        <v>105.5</v>
      </c>
      <c r="E38" s="80">
        <v>104.3</v>
      </c>
      <c r="F38" s="80">
        <v>104.7</v>
      </c>
      <c r="G38" s="80">
        <v>104.6</v>
      </c>
      <c r="H38" s="80">
        <v>105</v>
      </c>
      <c r="I38" s="80">
        <v>104.9</v>
      </c>
      <c r="J38" s="80">
        <v>104.6</v>
      </c>
      <c r="K38" s="80">
        <v>105.7</v>
      </c>
    </row>
    <row r="39" spans="1:11" ht="13.5" customHeight="1">
      <c r="A39" s="390"/>
      <c r="B39" s="424"/>
      <c r="C39" s="80"/>
      <c r="D39" s="80"/>
      <c r="E39" s="80"/>
      <c r="F39" s="80"/>
      <c r="G39" s="80"/>
      <c r="H39" s="80"/>
      <c r="I39" s="80"/>
      <c r="J39" s="80"/>
      <c r="K39" s="80"/>
    </row>
    <row r="40" spans="1:11" ht="13.5" customHeight="1">
      <c r="A40" s="390">
        <v>2017</v>
      </c>
      <c r="B40" s="424" t="s">
        <v>218</v>
      </c>
      <c r="C40" s="80">
        <v>107.4</v>
      </c>
      <c r="D40" s="80">
        <v>105.8</v>
      </c>
      <c r="E40" s="80">
        <v>104.5</v>
      </c>
      <c r="F40" s="80">
        <v>104.9</v>
      </c>
      <c r="G40" s="80">
        <v>104.9</v>
      </c>
      <c r="H40" s="80">
        <v>105.5</v>
      </c>
      <c r="I40" s="80">
        <v>105.5</v>
      </c>
      <c r="J40" s="80">
        <v>104.9</v>
      </c>
      <c r="K40" s="80">
        <v>106.1</v>
      </c>
    </row>
    <row r="41" spans="1:11" ht="13.5" customHeight="1">
      <c r="A41" s="390"/>
      <c r="B41" s="424" t="s">
        <v>198</v>
      </c>
      <c r="C41" s="80">
        <v>108.1</v>
      </c>
      <c r="D41" s="80">
        <v>106.4</v>
      </c>
      <c r="E41" s="80">
        <v>104.8</v>
      </c>
      <c r="F41" s="80">
        <v>105.1</v>
      </c>
      <c r="G41" s="80">
        <v>105.3</v>
      </c>
      <c r="H41" s="80">
        <v>105.7</v>
      </c>
      <c r="I41" s="80">
        <v>106</v>
      </c>
      <c r="J41" s="80">
        <v>105.4</v>
      </c>
      <c r="K41" s="80">
        <v>106.8</v>
      </c>
    </row>
    <row r="42" spans="1:11" ht="13.5" customHeight="1">
      <c r="A42" s="390"/>
      <c r="B42" s="424"/>
      <c r="C42" s="80"/>
      <c r="D42" s="80"/>
      <c r="E42" s="80"/>
      <c r="F42" s="80"/>
      <c r="G42" s="80"/>
      <c r="H42" s="80"/>
      <c r="I42" s="80"/>
      <c r="J42" s="80"/>
      <c r="K42" s="80"/>
    </row>
    <row r="43" spans="1:11" ht="13.5" customHeight="1">
      <c r="A43" s="390">
        <v>2018</v>
      </c>
      <c r="B43" s="424" t="s">
        <v>56</v>
      </c>
      <c r="C43" s="80">
        <v>107.7</v>
      </c>
      <c r="D43" s="80">
        <v>108.1</v>
      </c>
      <c r="E43" s="80">
        <v>106.4</v>
      </c>
      <c r="F43" s="80">
        <v>106.5</v>
      </c>
      <c r="G43" s="80">
        <v>106.6</v>
      </c>
      <c r="H43" s="80">
        <v>106.9</v>
      </c>
      <c r="I43" s="80">
        <v>107.6</v>
      </c>
      <c r="J43" s="80">
        <v>107.7</v>
      </c>
      <c r="K43" s="80">
        <v>108.2</v>
      </c>
    </row>
    <row r="44" spans="1:11" s="580" customFormat="1" ht="13.5" customHeight="1">
      <c r="A44" s="581"/>
      <c r="B44" s="584" t="s">
        <v>703</v>
      </c>
      <c r="C44" s="80">
        <v>111.1</v>
      </c>
      <c r="D44" s="80">
        <v>108.9</v>
      </c>
      <c r="E44" s="80">
        <v>107.1</v>
      </c>
      <c r="F44" s="80">
        <v>106.9</v>
      </c>
      <c r="G44" s="80">
        <v>107.4</v>
      </c>
      <c r="H44" s="80">
        <v>107.9</v>
      </c>
      <c r="I44" s="80">
        <v>108.7</v>
      </c>
      <c r="J44" s="80">
        <v>108.6</v>
      </c>
      <c r="K44" s="80">
        <v>109.1</v>
      </c>
    </row>
    <row r="45" spans="1:11" s="804" customFormat="1" ht="13.5" customHeight="1">
      <c r="A45" s="805"/>
      <c r="B45" s="807" t="s">
        <v>218</v>
      </c>
      <c r="C45" s="80">
        <v>114.2</v>
      </c>
      <c r="D45" s="80">
        <v>109.9</v>
      </c>
      <c r="E45" s="80">
        <v>108.2</v>
      </c>
      <c r="F45" s="80">
        <v>108.4</v>
      </c>
      <c r="G45" s="80">
        <v>109</v>
      </c>
      <c r="H45" s="80">
        <v>109.9</v>
      </c>
      <c r="I45" s="80">
        <v>110.2</v>
      </c>
      <c r="J45" s="80">
        <v>109.1</v>
      </c>
      <c r="K45" s="80">
        <v>110.1</v>
      </c>
    </row>
    <row r="46" spans="1:11" ht="13.5" customHeight="1">
      <c r="A46" s="390"/>
      <c r="B46" s="406"/>
      <c r="C46" s="406"/>
      <c r="D46" s="406"/>
      <c r="E46" s="406"/>
      <c r="F46" s="406"/>
      <c r="G46" s="406"/>
      <c r="H46" s="406"/>
      <c r="I46" s="406"/>
      <c r="J46" s="406"/>
      <c r="K46" s="406"/>
    </row>
    <row r="47" spans="1:11" ht="13.5" customHeight="1">
      <c r="A47" s="1321" t="s">
        <v>438</v>
      </c>
      <c r="B47" s="1322"/>
      <c r="C47" s="1323" t="s">
        <v>154</v>
      </c>
      <c r="D47" s="1321"/>
      <c r="E47" s="1321"/>
      <c r="F47" s="1321"/>
      <c r="G47" s="1321"/>
      <c r="H47" s="1321"/>
      <c r="I47" s="1322"/>
      <c r="J47" s="1346" t="s">
        <v>212</v>
      </c>
      <c r="K47" s="1347"/>
    </row>
    <row r="48" spans="1:11" ht="13.5" customHeight="1">
      <c r="A48" s="1316"/>
      <c r="B48" s="1317"/>
      <c r="C48" s="955" t="s">
        <v>278</v>
      </c>
      <c r="D48" s="1312"/>
      <c r="E48" s="1312"/>
      <c r="F48" s="952"/>
      <c r="G48" s="1339" t="s">
        <v>977</v>
      </c>
      <c r="H48" s="1339" t="s">
        <v>1653</v>
      </c>
      <c r="I48" s="1339" t="s">
        <v>521</v>
      </c>
      <c r="J48" s="1339" t="s">
        <v>522</v>
      </c>
      <c r="K48" s="1323" t="s">
        <v>107</v>
      </c>
    </row>
    <row r="49" spans="1:11" ht="13.5" customHeight="1">
      <c r="A49" s="1316"/>
      <c r="B49" s="1317"/>
      <c r="C49" s="957"/>
      <c r="D49" s="1314"/>
      <c r="E49" s="1314"/>
      <c r="F49" s="954"/>
      <c r="G49" s="1348"/>
      <c r="H49" s="1348"/>
      <c r="I49" s="1348"/>
      <c r="J49" s="1348"/>
      <c r="K49" s="1315"/>
    </row>
    <row r="50" spans="1:11" ht="13.5" customHeight="1">
      <c r="A50" s="1316"/>
      <c r="B50" s="1317"/>
      <c r="C50" s="1339" t="s">
        <v>108</v>
      </c>
      <c r="D50" s="1339" t="s">
        <v>951</v>
      </c>
      <c r="E50" s="1339" t="s">
        <v>341</v>
      </c>
      <c r="F50" s="1339" t="s">
        <v>342</v>
      </c>
      <c r="G50" s="1348"/>
      <c r="H50" s="1348"/>
      <c r="I50" s="1348"/>
      <c r="J50" s="1348"/>
      <c r="K50" s="1315"/>
    </row>
    <row r="51" spans="1:11" ht="13.5" customHeight="1">
      <c r="A51" s="1316"/>
      <c r="B51" s="1317"/>
      <c r="C51" s="1340"/>
      <c r="D51" s="1340"/>
      <c r="E51" s="1340"/>
      <c r="F51" s="1340"/>
      <c r="G51" s="1348"/>
      <c r="H51" s="1348"/>
      <c r="I51" s="1348"/>
      <c r="J51" s="1348"/>
      <c r="K51" s="1315"/>
    </row>
    <row r="52" spans="1:11" ht="13.5" customHeight="1">
      <c r="A52" s="1316"/>
      <c r="B52" s="1317"/>
      <c r="C52" s="1340"/>
      <c r="D52" s="1340"/>
      <c r="E52" s="1340"/>
      <c r="F52" s="1340"/>
      <c r="G52" s="1348"/>
      <c r="H52" s="1348"/>
      <c r="I52" s="1348"/>
      <c r="J52" s="1348"/>
      <c r="K52" s="1315"/>
    </row>
    <row r="53" spans="1:11" ht="13.5" customHeight="1">
      <c r="A53" s="1319"/>
      <c r="B53" s="1320"/>
      <c r="C53" s="1341"/>
      <c r="D53" s="1341"/>
      <c r="E53" s="1341"/>
      <c r="F53" s="1341"/>
      <c r="G53" s="1349"/>
      <c r="H53" s="1349"/>
      <c r="I53" s="1349"/>
      <c r="J53" s="1349"/>
      <c r="K53" s="1318"/>
    </row>
    <row r="54" spans="1:11" ht="13.5" customHeight="1">
      <c r="A54" s="372"/>
      <c r="B54" s="372"/>
      <c r="C54" s="372"/>
      <c r="D54" s="372"/>
      <c r="E54" s="372"/>
      <c r="F54" s="372"/>
      <c r="G54" s="372"/>
      <c r="H54" s="81"/>
      <c r="I54" s="372"/>
      <c r="J54" s="372"/>
      <c r="K54" s="372"/>
    </row>
    <row r="55" spans="1:11" ht="13.5" customHeight="1">
      <c r="A55" s="390">
        <v>2015</v>
      </c>
      <c r="B55" s="424" t="s">
        <v>277</v>
      </c>
      <c r="C55" s="80">
        <v>100</v>
      </c>
      <c r="D55" s="80">
        <v>100</v>
      </c>
      <c r="E55" s="80">
        <v>100</v>
      </c>
      <c r="F55" s="80">
        <v>100</v>
      </c>
      <c r="G55" s="80">
        <v>100</v>
      </c>
      <c r="H55" s="80">
        <v>100</v>
      </c>
      <c r="I55" s="80">
        <v>100</v>
      </c>
      <c r="J55" s="80">
        <v>100</v>
      </c>
      <c r="K55" s="80">
        <v>100</v>
      </c>
    </row>
    <row r="56" spans="1:11" ht="13.5" customHeight="1">
      <c r="A56" s="390">
        <v>2016</v>
      </c>
      <c r="B56" s="424" t="s">
        <v>277</v>
      </c>
      <c r="C56" s="80">
        <v>102.5</v>
      </c>
      <c r="D56" s="80">
        <v>102.4</v>
      </c>
      <c r="E56" s="80">
        <v>101.8</v>
      </c>
      <c r="F56" s="80">
        <v>102.2</v>
      </c>
      <c r="G56" s="80">
        <v>102.6</v>
      </c>
      <c r="H56" s="80">
        <v>103.3</v>
      </c>
      <c r="I56" s="80">
        <v>103.2</v>
      </c>
      <c r="J56" s="80">
        <v>102.2</v>
      </c>
      <c r="K56" s="80">
        <v>102.1</v>
      </c>
    </row>
    <row r="57" spans="1:11" ht="13.5" customHeight="1">
      <c r="A57" s="390">
        <v>2017</v>
      </c>
      <c r="B57" s="424" t="s">
        <v>277</v>
      </c>
      <c r="C57" s="80">
        <v>104.7</v>
      </c>
      <c r="D57" s="80">
        <v>105.4</v>
      </c>
      <c r="E57" s="80">
        <v>103.9</v>
      </c>
      <c r="F57" s="80">
        <v>105.7</v>
      </c>
      <c r="G57" s="80">
        <v>105.9</v>
      </c>
      <c r="H57" s="80">
        <v>107.4</v>
      </c>
      <c r="I57" s="80">
        <v>107.3</v>
      </c>
      <c r="J57" s="80">
        <v>105.5</v>
      </c>
      <c r="K57" s="80">
        <v>105.5</v>
      </c>
    </row>
    <row r="58" spans="1:11" ht="13.5" customHeight="1">
      <c r="A58" s="390"/>
      <c r="B58" s="424"/>
      <c r="C58" s="80"/>
      <c r="D58" s="80"/>
      <c r="E58" s="80"/>
      <c r="F58" s="80"/>
      <c r="G58" s="80"/>
      <c r="H58" s="80"/>
      <c r="I58" s="80"/>
      <c r="J58" s="80"/>
      <c r="K58" s="80"/>
    </row>
    <row r="59" spans="1:11" ht="13.5" customHeight="1">
      <c r="A59" s="390">
        <v>2017</v>
      </c>
      <c r="B59" s="424" t="s">
        <v>218</v>
      </c>
      <c r="C59" s="80">
        <v>104.9</v>
      </c>
      <c r="D59" s="80">
        <v>106</v>
      </c>
      <c r="E59" s="80">
        <v>104.1</v>
      </c>
      <c r="F59" s="80">
        <v>106.1</v>
      </c>
      <c r="G59" s="80">
        <v>106.3</v>
      </c>
      <c r="H59" s="80">
        <v>108.2</v>
      </c>
      <c r="I59" s="80">
        <v>107.6</v>
      </c>
      <c r="J59" s="80">
        <v>105.9</v>
      </c>
      <c r="K59" s="80">
        <v>105.9</v>
      </c>
    </row>
    <row r="60" spans="1:11" ht="13.5" customHeight="1">
      <c r="A60" s="390"/>
      <c r="B60" s="424" t="s">
        <v>198</v>
      </c>
      <c r="C60" s="80">
        <v>105.3</v>
      </c>
      <c r="D60" s="80">
        <v>106.4</v>
      </c>
      <c r="E60" s="80">
        <v>104.6</v>
      </c>
      <c r="F60" s="80">
        <v>106.4</v>
      </c>
      <c r="G60" s="80">
        <v>106.9</v>
      </c>
      <c r="H60" s="80">
        <v>108.7</v>
      </c>
      <c r="I60" s="80">
        <v>108.6</v>
      </c>
      <c r="J60" s="80">
        <v>106.7</v>
      </c>
      <c r="K60" s="80">
        <v>106.8</v>
      </c>
    </row>
    <row r="61" spans="1:11" ht="13.5" customHeight="1">
      <c r="A61" s="390"/>
      <c r="B61" s="424"/>
      <c r="C61" s="80"/>
      <c r="D61" s="80"/>
      <c r="E61" s="80"/>
      <c r="F61" s="80"/>
      <c r="G61" s="80"/>
      <c r="H61" s="80"/>
      <c r="I61" s="80"/>
      <c r="J61" s="80"/>
      <c r="K61" s="80"/>
    </row>
    <row r="62" spans="1:11" ht="13.5" customHeight="1">
      <c r="A62" s="390">
        <v>2018</v>
      </c>
      <c r="B62" s="424" t="s">
        <v>56</v>
      </c>
      <c r="C62" s="80">
        <v>106.5</v>
      </c>
      <c r="D62" s="80">
        <v>107.7</v>
      </c>
      <c r="E62" s="80">
        <v>105.6</v>
      </c>
      <c r="F62" s="80">
        <v>108</v>
      </c>
      <c r="G62" s="80">
        <v>108.5</v>
      </c>
      <c r="H62" s="80">
        <v>111</v>
      </c>
      <c r="I62" s="80">
        <v>110.8</v>
      </c>
      <c r="J62" s="82">
        <v>108.5</v>
      </c>
      <c r="K62" s="82">
        <v>108.5</v>
      </c>
    </row>
    <row r="63" spans="1:11" s="580" customFormat="1" ht="13.5" customHeight="1">
      <c r="A63" s="581"/>
      <c r="B63" s="584" t="s">
        <v>703</v>
      </c>
      <c r="C63" s="80">
        <v>107.1</v>
      </c>
      <c r="D63" s="80">
        <v>108.5</v>
      </c>
      <c r="E63" s="80">
        <v>105.8</v>
      </c>
      <c r="F63" s="80">
        <v>108.9</v>
      </c>
      <c r="G63" s="80">
        <v>109.6</v>
      </c>
      <c r="H63" s="80">
        <v>112.1</v>
      </c>
      <c r="I63" s="80">
        <v>111.8</v>
      </c>
      <c r="J63" s="82">
        <v>109.5</v>
      </c>
      <c r="K63" s="82">
        <v>109.5</v>
      </c>
    </row>
    <row r="64" spans="1:11" s="804" customFormat="1" ht="13.5" customHeight="1">
      <c r="A64" s="805"/>
      <c r="B64" s="807" t="s">
        <v>218</v>
      </c>
      <c r="C64" s="80">
        <v>108.1</v>
      </c>
      <c r="D64" s="80">
        <v>109.4</v>
      </c>
      <c r="E64" s="80">
        <v>106.3</v>
      </c>
      <c r="F64" s="80">
        <v>110.3</v>
      </c>
      <c r="G64" s="80">
        <v>110.1</v>
      </c>
      <c r="H64" s="80">
        <v>112.8</v>
      </c>
      <c r="I64" s="80">
        <v>113.5</v>
      </c>
      <c r="J64" s="82">
        <v>110.9</v>
      </c>
      <c r="K64" s="82">
        <v>111</v>
      </c>
    </row>
    <row r="65" spans="1:11" ht="13.5" customHeight="1">
      <c r="A65" s="390"/>
      <c r="B65" s="424"/>
      <c r="C65" s="82"/>
      <c r="D65" s="82"/>
      <c r="E65" s="82"/>
      <c r="F65" s="82"/>
      <c r="G65" s="82"/>
      <c r="H65" s="82"/>
      <c r="I65" s="82"/>
      <c r="J65" s="82"/>
      <c r="K65" s="82"/>
    </row>
    <row r="66" spans="1:11" ht="13.5" customHeight="1">
      <c r="A66" s="1327" t="s">
        <v>69</v>
      </c>
      <c r="B66" s="1327"/>
      <c r="C66" s="1327"/>
      <c r="D66" s="1327"/>
      <c r="E66" s="1327"/>
      <c r="F66" s="1327"/>
      <c r="G66" s="1327"/>
      <c r="H66" s="1327"/>
      <c r="I66" s="1327"/>
      <c r="J66" s="1327"/>
      <c r="K66" s="1327"/>
    </row>
    <row r="67" spans="1:11" ht="13.5" customHeight="1">
      <c r="A67" s="1327"/>
      <c r="B67" s="1327"/>
      <c r="C67" s="1327"/>
      <c r="D67" s="1327"/>
      <c r="E67" s="1327"/>
      <c r="F67" s="1327"/>
      <c r="G67" s="1327"/>
      <c r="H67" s="1327"/>
      <c r="I67" s="1327"/>
      <c r="J67" s="1327"/>
      <c r="K67" s="1327"/>
    </row>
    <row r="68" spans="1:11" ht="13.5" customHeight="1">
      <c r="A68" s="1321" t="s">
        <v>585</v>
      </c>
      <c r="B68" s="1322"/>
      <c r="C68" s="1344" t="s">
        <v>515</v>
      </c>
      <c r="D68" s="1345"/>
      <c r="E68" s="1345"/>
      <c r="F68" s="1345"/>
      <c r="G68" s="1345"/>
      <c r="H68" s="1345"/>
      <c r="I68" s="1345"/>
      <c r="J68" s="1345"/>
      <c r="K68" s="1345"/>
    </row>
    <row r="69" spans="1:11" ht="13.5" customHeight="1">
      <c r="A69" s="1316"/>
      <c r="B69" s="1317"/>
      <c r="C69" s="1323" t="s">
        <v>881</v>
      </c>
      <c r="D69" s="1321"/>
      <c r="E69" s="1322"/>
      <c r="F69" s="1323" t="s">
        <v>1068</v>
      </c>
      <c r="G69" s="1321"/>
      <c r="H69" s="1321"/>
      <c r="I69" s="1323" t="s">
        <v>1069</v>
      </c>
      <c r="J69" s="1321"/>
      <c r="K69" s="1321"/>
    </row>
    <row r="70" spans="1:11" ht="13.5" customHeight="1">
      <c r="A70" s="1316"/>
      <c r="B70" s="1317"/>
      <c r="C70" s="1315"/>
      <c r="D70" s="1316"/>
      <c r="E70" s="1317"/>
      <c r="F70" s="1315"/>
      <c r="G70" s="1316"/>
      <c r="H70" s="1316"/>
      <c r="I70" s="1315"/>
      <c r="J70" s="1316"/>
      <c r="K70" s="1316"/>
    </row>
    <row r="71" spans="1:11" ht="13.5" customHeight="1">
      <c r="A71" s="1319"/>
      <c r="B71" s="1320"/>
      <c r="C71" s="1318"/>
      <c r="D71" s="1319"/>
      <c r="E71" s="1320"/>
      <c r="F71" s="1318"/>
      <c r="G71" s="1319"/>
      <c r="H71" s="1319"/>
      <c r="I71" s="1318"/>
      <c r="J71" s="1319"/>
      <c r="K71" s="1319"/>
    </row>
    <row r="72" spans="1:11" ht="13.5" customHeight="1">
      <c r="A72" s="390"/>
      <c r="C72" s="1342"/>
      <c r="D72" s="1342"/>
      <c r="E72" s="1342"/>
      <c r="F72" s="1342"/>
      <c r="G72" s="1342"/>
      <c r="H72" s="393"/>
      <c r="I72" s="1343"/>
      <c r="J72" s="1343"/>
      <c r="K72" s="1343"/>
    </row>
    <row r="73" spans="1:11" ht="13.5" customHeight="1">
      <c r="A73" s="390">
        <v>2015</v>
      </c>
      <c r="B73" s="424" t="s">
        <v>277</v>
      </c>
      <c r="D73" s="83">
        <v>100</v>
      </c>
      <c r="G73" s="83">
        <v>100</v>
      </c>
      <c r="H73" s="394"/>
      <c r="I73" s="394"/>
      <c r="J73" s="83">
        <v>100</v>
      </c>
      <c r="K73" s="394"/>
    </row>
    <row r="74" spans="1:11" ht="13.5" customHeight="1">
      <c r="A74" s="390">
        <v>2016</v>
      </c>
      <c r="B74" s="424" t="s">
        <v>277</v>
      </c>
      <c r="D74" s="83">
        <v>100.9</v>
      </c>
      <c r="G74" s="83">
        <v>101.1</v>
      </c>
      <c r="H74" s="394"/>
      <c r="I74" s="394"/>
      <c r="J74" s="83">
        <v>101.7</v>
      </c>
      <c r="K74" s="394"/>
    </row>
    <row r="75" spans="1:11" ht="13.5" customHeight="1">
      <c r="A75" s="390">
        <v>2017</v>
      </c>
      <c r="B75" s="424" t="s">
        <v>277</v>
      </c>
      <c r="D75" s="83">
        <v>104.7</v>
      </c>
      <c r="G75" s="83">
        <v>105.2</v>
      </c>
      <c r="H75" s="394"/>
      <c r="I75" s="394"/>
      <c r="J75" s="83">
        <v>105.3</v>
      </c>
      <c r="K75" s="394"/>
    </row>
    <row r="76" spans="1:11" ht="13.5" customHeight="1">
      <c r="A76" s="390"/>
      <c r="B76" s="424"/>
      <c r="C76" s="394"/>
      <c r="D76" s="83"/>
      <c r="F76" s="84"/>
      <c r="G76" s="83"/>
      <c r="H76" s="394"/>
      <c r="I76" s="394"/>
      <c r="J76" s="83"/>
      <c r="K76" s="394"/>
    </row>
    <row r="77" spans="1:11" ht="13.5" customHeight="1">
      <c r="A77" s="390">
        <v>2017</v>
      </c>
      <c r="B77" s="424" t="s">
        <v>218</v>
      </c>
      <c r="C77" s="394"/>
      <c r="D77" s="84">
        <v>105.3</v>
      </c>
      <c r="F77" s="84"/>
      <c r="G77" s="84">
        <v>105.7</v>
      </c>
      <c r="H77" s="394"/>
      <c r="I77" s="394"/>
      <c r="J77" s="84">
        <v>106</v>
      </c>
      <c r="K77" s="394"/>
    </row>
    <row r="78" spans="1:11" ht="13.5" customHeight="1">
      <c r="A78" s="390"/>
      <c r="B78" s="424" t="s">
        <v>198</v>
      </c>
      <c r="C78" s="394"/>
      <c r="D78" s="84">
        <v>106.2</v>
      </c>
      <c r="F78" s="84"/>
      <c r="G78" s="84">
        <v>106.8</v>
      </c>
      <c r="H78" s="394"/>
      <c r="I78" s="394"/>
      <c r="J78" s="84">
        <v>106.9</v>
      </c>
      <c r="K78" s="394"/>
    </row>
    <row r="79" spans="1:11" ht="13.5" customHeight="1">
      <c r="A79" s="390"/>
      <c r="B79" s="424"/>
      <c r="C79" s="394"/>
      <c r="D79" s="84"/>
      <c r="F79" s="84"/>
      <c r="G79" s="84"/>
      <c r="H79" s="394"/>
      <c r="I79" s="394"/>
      <c r="J79" s="84"/>
      <c r="K79" s="394"/>
    </row>
    <row r="80" spans="1:11" ht="13.5" customHeight="1">
      <c r="A80" s="390">
        <v>2018</v>
      </c>
      <c r="B80" s="424" t="s">
        <v>56</v>
      </c>
      <c r="C80" s="394"/>
      <c r="D80" s="84">
        <v>108.2</v>
      </c>
      <c r="F80" s="84"/>
      <c r="G80" s="84">
        <v>109</v>
      </c>
      <c r="H80" s="394"/>
      <c r="I80" s="394"/>
      <c r="J80" s="84">
        <v>109</v>
      </c>
      <c r="K80" s="394"/>
    </row>
    <row r="81" spans="1:11" s="580" customFormat="1" ht="13.5" customHeight="1">
      <c r="A81" s="581"/>
      <c r="B81" s="584" t="s">
        <v>703</v>
      </c>
      <c r="C81" s="582"/>
      <c r="D81" s="84">
        <v>109.9</v>
      </c>
      <c r="F81" s="84"/>
      <c r="G81" s="84">
        <v>110.5</v>
      </c>
      <c r="H81" s="582"/>
      <c r="I81" s="582"/>
      <c r="J81" s="84">
        <v>110.5</v>
      </c>
      <c r="K81" s="582"/>
    </row>
    <row r="82" spans="1:11" ht="13.5" customHeight="1">
      <c r="A82" s="231"/>
      <c r="B82" s="807" t="s">
        <v>218</v>
      </c>
      <c r="C82" s="806"/>
      <c r="D82" s="84">
        <v>112.4</v>
      </c>
      <c r="E82" s="804"/>
      <c r="F82" s="84"/>
      <c r="G82" s="84">
        <v>112.4</v>
      </c>
      <c r="H82" s="806"/>
      <c r="I82" s="806"/>
      <c r="J82" s="84">
        <v>112.8</v>
      </c>
      <c r="K82" s="806"/>
    </row>
    <row r="83" spans="1:11" s="804" customFormat="1" ht="13.5" customHeight="1">
      <c r="A83" s="231"/>
      <c r="B83" s="807"/>
      <c r="C83" s="806"/>
      <c r="D83" s="84"/>
      <c r="F83" s="84"/>
      <c r="G83" s="84"/>
      <c r="H83" s="806"/>
      <c r="I83" s="806"/>
      <c r="J83" s="84"/>
      <c r="K83" s="806"/>
    </row>
    <row r="84" spans="1:11" ht="13.5" customHeight="1">
      <c r="A84" s="393" t="s">
        <v>1070</v>
      </c>
      <c r="B84" s="393"/>
    </row>
    <row r="85" spans="1:11" ht="15.95" customHeight="1">
      <c r="A85" s="1327" t="s">
        <v>1743</v>
      </c>
      <c r="B85" s="1327"/>
      <c r="C85" s="1327"/>
      <c r="D85" s="1327"/>
      <c r="E85" s="1327"/>
      <c r="F85" s="1327"/>
      <c r="G85" s="1327"/>
      <c r="H85" s="390"/>
      <c r="I85" s="390"/>
      <c r="J85" s="390"/>
      <c r="K85" s="390"/>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368" customWidth="1"/>
    <col min="2" max="2" width="14.7109375" style="368" customWidth="1"/>
    <col min="3" max="3" width="15.7109375" style="368" customWidth="1"/>
    <col min="4" max="5" width="1.7109375" style="368" customWidth="1"/>
    <col min="6" max="6" width="15.7109375" style="368" customWidth="1"/>
    <col min="7" max="8" width="1.7109375" style="368" customWidth="1"/>
    <col min="9" max="9" width="15.7109375" style="368" customWidth="1"/>
    <col min="10" max="11" width="1.7109375" style="368" customWidth="1"/>
    <col min="12" max="12" width="15.7109375" style="368" customWidth="1"/>
    <col min="13" max="14" width="1.7109375" style="368" customWidth="1"/>
    <col min="15" max="15" width="15.7109375" style="368" customWidth="1"/>
    <col min="16" max="17" width="1.7109375" style="368" customWidth="1"/>
    <col min="18" max="18" width="15.7109375" style="368" customWidth="1"/>
    <col min="19" max="20" width="1.7109375" style="368" customWidth="1"/>
    <col min="21" max="256" width="12.5703125" style="368"/>
    <col min="257" max="257" width="7.140625" style="368" customWidth="1"/>
    <col min="258" max="258" width="14.7109375" style="368" customWidth="1"/>
    <col min="259" max="259" width="15.7109375" style="368" customWidth="1"/>
    <col min="260" max="261" width="1.7109375" style="368" customWidth="1"/>
    <col min="262" max="262" width="15.7109375" style="368" customWidth="1"/>
    <col min="263" max="264" width="1.7109375" style="368" customWidth="1"/>
    <col min="265" max="265" width="15.7109375" style="368" customWidth="1"/>
    <col min="266" max="267" width="1.7109375" style="368" customWidth="1"/>
    <col min="268" max="268" width="15.7109375" style="368" customWidth="1"/>
    <col min="269" max="270" width="1.7109375" style="368" customWidth="1"/>
    <col min="271" max="271" width="15.7109375" style="368" customWidth="1"/>
    <col min="272" max="273" width="1.7109375" style="368" customWidth="1"/>
    <col min="274" max="274" width="15.7109375" style="368" customWidth="1"/>
    <col min="275" max="276" width="1.7109375" style="368" customWidth="1"/>
    <col min="277" max="512" width="12.5703125" style="368"/>
    <col min="513" max="513" width="7.140625" style="368" customWidth="1"/>
    <col min="514" max="514" width="14.7109375" style="368" customWidth="1"/>
    <col min="515" max="515" width="15.7109375" style="368" customWidth="1"/>
    <col min="516" max="517" width="1.7109375" style="368" customWidth="1"/>
    <col min="518" max="518" width="15.7109375" style="368" customWidth="1"/>
    <col min="519" max="520" width="1.7109375" style="368" customWidth="1"/>
    <col min="521" max="521" width="15.7109375" style="368" customWidth="1"/>
    <col min="522" max="523" width="1.7109375" style="368" customWidth="1"/>
    <col min="524" max="524" width="15.7109375" style="368" customWidth="1"/>
    <col min="525" max="526" width="1.7109375" style="368" customWidth="1"/>
    <col min="527" max="527" width="15.7109375" style="368" customWidth="1"/>
    <col min="528" max="529" width="1.7109375" style="368" customWidth="1"/>
    <col min="530" max="530" width="15.7109375" style="368" customWidth="1"/>
    <col min="531" max="532" width="1.7109375" style="368" customWidth="1"/>
    <col min="533" max="768" width="12.5703125" style="368"/>
    <col min="769" max="769" width="7.140625" style="368" customWidth="1"/>
    <col min="770" max="770" width="14.7109375" style="368" customWidth="1"/>
    <col min="771" max="771" width="15.7109375" style="368" customWidth="1"/>
    <col min="772" max="773" width="1.7109375" style="368" customWidth="1"/>
    <col min="774" max="774" width="15.7109375" style="368" customWidth="1"/>
    <col min="775" max="776" width="1.7109375" style="368" customWidth="1"/>
    <col min="777" max="777" width="15.7109375" style="368" customWidth="1"/>
    <col min="778" max="779" width="1.7109375" style="368" customWidth="1"/>
    <col min="780" max="780" width="15.7109375" style="368" customWidth="1"/>
    <col min="781" max="782" width="1.7109375" style="368" customWidth="1"/>
    <col min="783" max="783" width="15.7109375" style="368" customWidth="1"/>
    <col min="784" max="785" width="1.7109375" style="368" customWidth="1"/>
    <col min="786" max="786" width="15.7109375" style="368" customWidth="1"/>
    <col min="787" max="788" width="1.7109375" style="368" customWidth="1"/>
    <col min="789" max="1024" width="12.5703125" style="368"/>
    <col min="1025" max="1025" width="7.140625" style="368" customWidth="1"/>
    <col min="1026" max="1026" width="14.7109375" style="368" customWidth="1"/>
    <col min="1027" max="1027" width="15.7109375" style="368" customWidth="1"/>
    <col min="1028" max="1029" width="1.7109375" style="368" customWidth="1"/>
    <col min="1030" max="1030" width="15.7109375" style="368" customWidth="1"/>
    <col min="1031" max="1032" width="1.7109375" style="368" customWidth="1"/>
    <col min="1033" max="1033" width="15.7109375" style="368" customWidth="1"/>
    <col min="1034" max="1035" width="1.7109375" style="368" customWidth="1"/>
    <col min="1036" max="1036" width="15.7109375" style="368" customWidth="1"/>
    <col min="1037" max="1038" width="1.7109375" style="368" customWidth="1"/>
    <col min="1039" max="1039" width="15.7109375" style="368" customWidth="1"/>
    <col min="1040" max="1041" width="1.7109375" style="368" customWidth="1"/>
    <col min="1042" max="1042" width="15.7109375" style="368" customWidth="1"/>
    <col min="1043" max="1044" width="1.7109375" style="368" customWidth="1"/>
    <col min="1045" max="1280" width="12.5703125" style="368"/>
    <col min="1281" max="1281" width="7.140625" style="368" customWidth="1"/>
    <col min="1282" max="1282" width="14.7109375" style="368" customWidth="1"/>
    <col min="1283" max="1283" width="15.7109375" style="368" customWidth="1"/>
    <col min="1284" max="1285" width="1.7109375" style="368" customWidth="1"/>
    <col min="1286" max="1286" width="15.7109375" style="368" customWidth="1"/>
    <col min="1287" max="1288" width="1.7109375" style="368" customWidth="1"/>
    <col min="1289" max="1289" width="15.7109375" style="368" customWidth="1"/>
    <col min="1290" max="1291" width="1.7109375" style="368" customWidth="1"/>
    <col min="1292" max="1292" width="15.7109375" style="368" customWidth="1"/>
    <col min="1293" max="1294" width="1.7109375" style="368" customWidth="1"/>
    <col min="1295" max="1295" width="15.7109375" style="368" customWidth="1"/>
    <col min="1296" max="1297" width="1.7109375" style="368" customWidth="1"/>
    <col min="1298" max="1298" width="15.7109375" style="368" customWidth="1"/>
    <col min="1299" max="1300" width="1.7109375" style="368" customWidth="1"/>
    <col min="1301" max="1536" width="12.5703125" style="368"/>
    <col min="1537" max="1537" width="7.140625" style="368" customWidth="1"/>
    <col min="1538" max="1538" width="14.7109375" style="368" customWidth="1"/>
    <col min="1539" max="1539" width="15.7109375" style="368" customWidth="1"/>
    <col min="1540" max="1541" width="1.7109375" style="368" customWidth="1"/>
    <col min="1542" max="1542" width="15.7109375" style="368" customWidth="1"/>
    <col min="1543" max="1544" width="1.7109375" style="368" customWidth="1"/>
    <col min="1545" max="1545" width="15.7109375" style="368" customWidth="1"/>
    <col min="1546" max="1547" width="1.7109375" style="368" customWidth="1"/>
    <col min="1548" max="1548" width="15.7109375" style="368" customWidth="1"/>
    <col min="1549" max="1550" width="1.7109375" style="368" customWidth="1"/>
    <col min="1551" max="1551" width="15.7109375" style="368" customWidth="1"/>
    <col min="1552" max="1553" width="1.7109375" style="368" customWidth="1"/>
    <col min="1554" max="1554" width="15.7109375" style="368" customWidth="1"/>
    <col min="1555" max="1556" width="1.7109375" style="368" customWidth="1"/>
    <col min="1557" max="1792" width="12.5703125" style="368"/>
    <col min="1793" max="1793" width="7.140625" style="368" customWidth="1"/>
    <col min="1794" max="1794" width="14.7109375" style="368" customWidth="1"/>
    <col min="1795" max="1795" width="15.7109375" style="368" customWidth="1"/>
    <col min="1796" max="1797" width="1.7109375" style="368" customWidth="1"/>
    <col min="1798" max="1798" width="15.7109375" style="368" customWidth="1"/>
    <col min="1799" max="1800" width="1.7109375" style="368" customWidth="1"/>
    <col min="1801" max="1801" width="15.7109375" style="368" customWidth="1"/>
    <col min="1802" max="1803" width="1.7109375" style="368" customWidth="1"/>
    <col min="1804" max="1804" width="15.7109375" style="368" customWidth="1"/>
    <col min="1805" max="1806" width="1.7109375" style="368" customWidth="1"/>
    <col min="1807" max="1807" width="15.7109375" style="368" customWidth="1"/>
    <col min="1808" max="1809" width="1.7109375" style="368" customWidth="1"/>
    <col min="1810" max="1810" width="15.7109375" style="368" customWidth="1"/>
    <col min="1811" max="1812" width="1.7109375" style="368" customWidth="1"/>
    <col min="1813" max="2048" width="12.5703125" style="368"/>
    <col min="2049" max="2049" width="7.140625" style="368" customWidth="1"/>
    <col min="2050" max="2050" width="14.7109375" style="368" customWidth="1"/>
    <col min="2051" max="2051" width="15.7109375" style="368" customWidth="1"/>
    <col min="2052" max="2053" width="1.7109375" style="368" customWidth="1"/>
    <col min="2054" max="2054" width="15.7109375" style="368" customWidth="1"/>
    <col min="2055" max="2056" width="1.7109375" style="368" customWidth="1"/>
    <col min="2057" max="2057" width="15.7109375" style="368" customWidth="1"/>
    <col min="2058" max="2059" width="1.7109375" style="368" customWidth="1"/>
    <col min="2060" max="2060" width="15.7109375" style="368" customWidth="1"/>
    <col min="2061" max="2062" width="1.7109375" style="368" customWidth="1"/>
    <col min="2063" max="2063" width="15.7109375" style="368" customWidth="1"/>
    <col min="2064" max="2065" width="1.7109375" style="368" customWidth="1"/>
    <col min="2066" max="2066" width="15.7109375" style="368" customWidth="1"/>
    <col min="2067" max="2068" width="1.7109375" style="368" customWidth="1"/>
    <col min="2069" max="2304" width="12.5703125" style="368"/>
    <col min="2305" max="2305" width="7.140625" style="368" customWidth="1"/>
    <col min="2306" max="2306" width="14.7109375" style="368" customWidth="1"/>
    <col min="2307" max="2307" width="15.7109375" style="368" customWidth="1"/>
    <col min="2308" max="2309" width="1.7109375" style="368" customWidth="1"/>
    <col min="2310" max="2310" width="15.7109375" style="368" customWidth="1"/>
    <col min="2311" max="2312" width="1.7109375" style="368" customWidth="1"/>
    <col min="2313" max="2313" width="15.7109375" style="368" customWidth="1"/>
    <col min="2314" max="2315" width="1.7109375" style="368" customWidth="1"/>
    <col min="2316" max="2316" width="15.7109375" style="368" customWidth="1"/>
    <col min="2317" max="2318" width="1.7109375" style="368" customWidth="1"/>
    <col min="2319" max="2319" width="15.7109375" style="368" customWidth="1"/>
    <col min="2320" max="2321" width="1.7109375" style="368" customWidth="1"/>
    <col min="2322" max="2322" width="15.7109375" style="368" customWidth="1"/>
    <col min="2323" max="2324" width="1.7109375" style="368" customWidth="1"/>
    <col min="2325" max="2560" width="12.5703125" style="368"/>
    <col min="2561" max="2561" width="7.140625" style="368" customWidth="1"/>
    <col min="2562" max="2562" width="14.7109375" style="368" customWidth="1"/>
    <col min="2563" max="2563" width="15.7109375" style="368" customWidth="1"/>
    <col min="2564" max="2565" width="1.7109375" style="368" customWidth="1"/>
    <col min="2566" max="2566" width="15.7109375" style="368" customWidth="1"/>
    <col min="2567" max="2568" width="1.7109375" style="368" customWidth="1"/>
    <col min="2569" max="2569" width="15.7109375" style="368" customWidth="1"/>
    <col min="2570" max="2571" width="1.7109375" style="368" customWidth="1"/>
    <col min="2572" max="2572" width="15.7109375" style="368" customWidth="1"/>
    <col min="2573" max="2574" width="1.7109375" style="368" customWidth="1"/>
    <col min="2575" max="2575" width="15.7109375" style="368" customWidth="1"/>
    <col min="2576" max="2577" width="1.7109375" style="368" customWidth="1"/>
    <col min="2578" max="2578" width="15.7109375" style="368" customWidth="1"/>
    <col min="2579" max="2580" width="1.7109375" style="368" customWidth="1"/>
    <col min="2581" max="2816" width="12.5703125" style="368"/>
    <col min="2817" max="2817" width="7.140625" style="368" customWidth="1"/>
    <col min="2818" max="2818" width="14.7109375" style="368" customWidth="1"/>
    <col min="2819" max="2819" width="15.7109375" style="368" customWidth="1"/>
    <col min="2820" max="2821" width="1.7109375" style="368" customWidth="1"/>
    <col min="2822" max="2822" width="15.7109375" style="368" customWidth="1"/>
    <col min="2823" max="2824" width="1.7109375" style="368" customWidth="1"/>
    <col min="2825" max="2825" width="15.7109375" style="368" customWidth="1"/>
    <col min="2826" max="2827" width="1.7109375" style="368" customWidth="1"/>
    <col min="2828" max="2828" width="15.7109375" style="368" customWidth="1"/>
    <col min="2829" max="2830" width="1.7109375" style="368" customWidth="1"/>
    <col min="2831" max="2831" width="15.7109375" style="368" customWidth="1"/>
    <col min="2832" max="2833" width="1.7109375" style="368" customWidth="1"/>
    <col min="2834" max="2834" width="15.7109375" style="368" customWidth="1"/>
    <col min="2835" max="2836" width="1.7109375" style="368" customWidth="1"/>
    <col min="2837" max="3072" width="12.5703125" style="368"/>
    <col min="3073" max="3073" width="7.140625" style="368" customWidth="1"/>
    <col min="3074" max="3074" width="14.7109375" style="368" customWidth="1"/>
    <col min="3075" max="3075" width="15.7109375" style="368" customWidth="1"/>
    <col min="3076" max="3077" width="1.7109375" style="368" customWidth="1"/>
    <col min="3078" max="3078" width="15.7109375" style="368" customWidth="1"/>
    <col min="3079" max="3080" width="1.7109375" style="368" customWidth="1"/>
    <col min="3081" max="3081" width="15.7109375" style="368" customWidth="1"/>
    <col min="3082" max="3083" width="1.7109375" style="368" customWidth="1"/>
    <col min="3084" max="3084" width="15.7109375" style="368" customWidth="1"/>
    <col min="3085" max="3086" width="1.7109375" style="368" customWidth="1"/>
    <col min="3087" max="3087" width="15.7109375" style="368" customWidth="1"/>
    <col min="3088" max="3089" width="1.7109375" style="368" customWidth="1"/>
    <col min="3090" max="3090" width="15.7109375" style="368" customWidth="1"/>
    <col min="3091" max="3092" width="1.7109375" style="368" customWidth="1"/>
    <col min="3093" max="3328" width="12.5703125" style="368"/>
    <col min="3329" max="3329" width="7.140625" style="368" customWidth="1"/>
    <col min="3330" max="3330" width="14.7109375" style="368" customWidth="1"/>
    <col min="3331" max="3331" width="15.7109375" style="368" customWidth="1"/>
    <col min="3332" max="3333" width="1.7109375" style="368" customWidth="1"/>
    <col min="3334" max="3334" width="15.7109375" style="368" customWidth="1"/>
    <col min="3335" max="3336" width="1.7109375" style="368" customWidth="1"/>
    <col min="3337" max="3337" width="15.7109375" style="368" customWidth="1"/>
    <col min="3338" max="3339" width="1.7109375" style="368" customWidth="1"/>
    <col min="3340" max="3340" width="15.7109375" style="368" customWidth="1"/>
    <col min="3341" max="3342" width="1.7109375" style="368" customWidth="1"/>
    <col min="3343" max="3343" width="15.7109375" style="368" customWidth="1"/>
    <col min="3344" max="3345" width="1.7109375" style="368" customWidth="1"/>
    <col min="3346" max="3346" width="15.7109375" style="368" customWidth="1"/>
    <col min="3347" max="3348" width="1.7109375" style="368" customWidth="1"/>
    <col min="3349" max="3584" width="12.5703125" style="368"/>
    <col min="3585" max="3585" width="7.140625" style="368" customWidth="1"/>
    <col min="3586" max="3586" width="14.7109375" style="368" customWidth="1"/>
    <col min="3587" max="3587" width="15.7109375" style="368" customWidth="1"/>
    <col min="3588" max="3589" width="1.7109375" style="368" customWidth="1"/>
    <col min="3590" max="3590" width="15.7109375" style="368" customWidth="1"/>
    <col min="3591" max="3592" width="1.7109375" style="368" customWidth="1"/>
    <col min="3593" max="3593" width="15.7109375" style="368" customWidth="1"/>
    <col min="3594" max="3595" width="1.7109375" style="368" customWidth="1"/>
    <col min="3596" max="3596" width="15.7109375" style="368" customWidth="1"/>
    <col min="3597" max="3598" width="1.7109375" style="368" customWidth="1"/>
    <col min="3599" max="3599" width="15.7109375" style="368" customWidth="1"/>
    <col min="3600" max="3601" width="1.7109375" style="368" customWidth="1"/>
    <col min="3602" max="3602" width="15.7109375" style="368" customWidth="1"/>
    <col min="3603" max="3604" width="1.7109375" style="368" customWidth="1"/>
    <col min="3605" max="3840" width="12.5703125" style="368"/>
    <col min="3841" max="3841" width="7.140625" style="368" customWidth="1"/>
    <col min="3842" max="3842" width="14.7109375" style="368" customWidth="1"/>
    <col min="3843" max="3843" width="15.7109375" style="368" customWidth="1"/>
    <col min="3844" max="3845" width="1.7109375" style="368" customWidth="1"/>
    <col min="3846" max="3846" width="15.7109375" style="368" customWidth="1"/>
    <col min="3847" max="3848" width="1.7109375" style="368" customWidth="1"/>
    <col min="3849" max="3849" width="15.7109375" style="368" customWidth="1"/>
    <col min="3850" max="3851" width="1.7109375" style="368" customWidth="1"/>
    <col min="3852" max="3852" width="15.7109375" style="368" customWidth="1"/>
    <col min="3853" max="3854" width="1.7109375" style="368" customWidth="1"/>
    <col min="3855" max="3855" width="15.7109375" style="368" customWidth="1"/>
    <col min="3856" max="3857" width="1.7109375" style="368" customWidth="1"/>
    <col min="3858" max="3858" width="15.7109375" style="368" customWidth="1"/>
    <col min="3859" max="3860" width="1.7109375" style="368" customWidth="1"/>
    <col min="3861" max="4096" width="12.5703125" style="368"/>
    <col min="4097" max="4097" width="7.140625" style="368" customWidth="1"/>
    <col min="4098" max="4098" width="14.7109375" style="368" customWidth="1"/>
    <col min="4099" max="4099" width="15.7109375" style="368" customWidth="1"/>
    <col min="4100" max="4101" width="1.7109375" style="368" customWidth="1"/>
    <col min="4102" max="4102" width="15.7109375" style="368" customWidth="1"/>
    <col min="4103" max="4104" width="1.7109375" style="368" customWidth="1"/>
    <col min="4105" max="4105" width="15.7109375" style="368" customWidth="1"/>
    <col min="4106" max="4107" width="1.7109375" style="368" customWidth="1"/>
    <col min="4108" max="4108" width="15.7109375" style="368" customWidth="1"/>
    <col min="4109" max="4110" width="1.7109375" style="368" customWidth="1"/>
    <col min="4111" max="4111" width="15.7109375" style="368" customWidth="1"/>
    <col min="4112" max="4113" width="1.7109375" style="368" customWidth="1"/>
    <col min="4114" max="4114" width="15.7109375" style="368" customWidth="1"/>
    <col min="4115" max="4116" width="1.7109375" style="368" customWidth="1"/>
    <col min="4117" max="4352" width="12.5703125" style="368"/>
    <col min="4353" max="4353" width="7.140625" style="368" customWidth="1"/>
    <col min="4354" max="4354" width="14.7109375" style="368" customWidth="1"/>
    <col min="4355" max="4355" width="15.7109375" style="368" customWidth="1"/>
    <col min="4356" max="4357" width="1.7109375" style="368" customWidth="1"/>
    <col min="4358" max="4358" width="15.7109375" style="368" customWidth="1"/>
    <col min="4359" max="4360" width="1.7109375" style="368" customWidth="1"/>
    <col min="4361" max="4361" width="15.7109375" style="368" customWidth="1"/>
    <col min="4362" max="4363" width="1.7109375" style="368" customWidth="1"/>
    <col min="4364" max="4364" width="15.7109375" style="368" customWidth="1"/>
    <col min="4365" max="4366" width="1.7109375" style="368" customWidth="1"/>
    <col min="4367" max="4367" width="15.7109375" style="368" customWidth="1"/>
    <col min="4368" max="4369" width="1.7109375" style="368" customWidth="1"/>
    <col min="4370" max="4370" width="15.7109375" style="368" customWidth="1"/>
    <col min="4371" max="4372" width="1.7109375" style="368" customWidth="1"/>
    <col min="4373" max="4608" width="12.5703125" style="368"/>
    <col min="4609" max="4609" width="7.140625" style="368" customWidth="1"/>
    <col min="4610" max="4610" width="14.7109375" style="368" customWidth="1"/>
    <col min="4611" max="4611" width="15.7109375" style="368" customWidth="1"/>
    <col min="4612" max="4613" width="1.7109375" style="368" customWidth="1"/>
    <col min="4614" max="4614" width="15.7109375" style="368" customWidth="1"/>
    <col min="4615" max="4616" width="1.7109375" style="368" customWidth="1"/>
    <col min="4617" max="4617" width="15.7109375" style="368" customWidth="1"/>
    <col min="4618" max="4619" width="1.7109375" style="368" customWidth="1"/>
    <col min="4620" max="4620" width="15.7109375" style="368" customWidth="1"/>
    <col min="4621" max="4622" width="1.7109375" style="368" customWidth="1"/>
    <col min="4623" max="4623" width="15.7109375" style="368" customWidth="1"/>
    <col min="4624" max="4625" width="1.7109375" style="368" customWidth="1"/>
    <col min="4626" max="4626" width="15.7109375" style="368" customWidth="1"/>
    <col min="4627" max="4628" width="1.7109375" style="368" customWidth="1"/>
    <col min="4629" max="4864" width="12.5703125" style="368"/>
    <col min="4865" max="4865" width="7.140625" style="368" customWidth="1"/>
    <col min="4866" max="4866" width="14.7109375" style="368" customWidth="1"/>
    <col min="4867" max="4867" width="15.7109375" style="368" customWidth="1"/>
    <col min="4868" max="4869" width="1.7109375" style="368" customWidth="1"/>
    <col min="4870" max="4870" width="15.7109375" style="368" customWidth="1"/>
    <col min="4871" max="4872" width="1.7109375" style="368" customWidth="1"/>
    <col min="4873" max="4873" width="15.7109375" style="368" customWidth="1"/>
    <col min="4874" max="4875" width="1.7109375" style="368" customWidth="1"/>
    <col min="4876" max="4876" width="15.7109375" style="368" customWidth="1"/>
    <col min="4877" max="4878" width="1.7109375" style="368" customWidth="1"/>
    <col min="4879" max="4879" width="15.7109375" style="368" customWidth="1"/>
    <col min="4880" max="4881" width="1.7109375" style="368" customWidth="1"/>
    <col min="4882" max="4882" width="15.7109375" style="368" customWidth="1"/>
    <col min="4883" max="4884" width="1.7109375" style="368" customWidth="1"/>
    <col min="4885" max="5120" width="12.5703125" style="368"/>
    <col min="5121" max="5121" width="7.140625" style="368" customWidth="1"/>
    <col min="5122" max="5122" width="14.7109375" style="368" customWidth="1"/>
    <col min="5123" max="5123" width="15.7109375" style="368" customWidth="1"/>
    <col min="5124" max="5125" width="1.7109375" style="368" customWidth="1"/>
    <col min="5126" max="5126" width="15.7109375" style="368" customWidth="1"/>
    <col min="5127" max="5128" width="1.7109375" style="368" customWidth="1"/>
    <col min="5129" max="5129" width="15.7109375" style="368" customWidth="1"/>
    <col min="5130" max="5131" width="1.7109375" style="368" customWidth="1"/>
    <col min="5132" max="5132" width="15.7109375" style="368" customWidth="1"/>
    <col min="5133" max="5134" width="1.7109375" style="368" customWidth="1"/>
    <col min="5135" max="5135" width="15.7109375" style="368" customWidth="1"/>
    <col min="5136" max="5137" width="1.7109375" style="368" customWidth="1"/>
    <col min="5138" max="5138" width="15.7109375" style="368" customWidth="1"/>
    <col min="5139" max="5140" width="1.7109375" style="368" customWidth="1"/>
    <col min="5141" max="5376" width="12.5703125" style="368"/>
    <col min="5377" max="5377" width="7.140625" style="368" customWidth="1"/>
    <col min="5378" max="5378" width="14.7109375" style="368" customWidth="1"/>
    <col min="5379" max="5379" width="15.7109375" style="368" customWidth="1"/>
    <col min="5380" max="5381" width="1.7109375" style="368" customWidth="1"/>
    <col min="5382" max="5382" width="15.7109375" style="368" customWidth="1"/>
    <col min="5383" max="5384" width="1.7109375" style="368" customWidth="1"/>
    <col min="5385" max="5385" width="15.7109375" style="368" customWidth="1"/>
    <col min="5386" max="5387" width="1.7109375" style="368" customWidth="1"/>
    <col min="5388" max="5388" width="15.7109375" style="368" customWidth="1"/>
    <col min="5389" max="5390" width="1.7109375" style="368" customWidth="1"/>
    <col min="5391" max="5391" width="15.7109375" style="368" customWidth="1"/>
    <col min="5392" max="5393" width="1.7109375" style="368" customWidth="1"/>
    <col min="5394" max="5394" width="15.7109375" style="368" customWidth="1"/>
    <col min="5395" max="5396" width="1.7109375" style="368" customWidth="1"/>
    <col min="5397" max="5632" width="12.5703125" style="368"/>
    <col min="5633" max="5633" width="7.140625" style="368" customWidth="1"/>
    <col min="5634" max="5634" width="14.7109375" style="368" customWidth="1"/>
    <col min="5635" max="5635" width="15.7109375" style="368" customWidth="1"/>
    <col min="5636" max="5637" width="1.7109375" style="368" customWidth="1"/>
    <col min="5638" max="5638" width="15.7109375" style="368" customWidth="1"/>
    <col min="5639" max="5640" width="1.7109375" style="368" customWidth="1"/>
    <col min="5641" max="5641" width="15.7109375" style="368" customWidth="1"/>
    <col min="5642" max="5643" width="1.7109375" style="368" customWidth="1"/>
    <col min="5644" max="5644" width="15.7109375" style="368" customWidth="1"/>
    <col min="5645" max="5646" width="1.7109375" style="368" customWidth="1"/>
    <col min="5647" max="5647" width="15.7109375" style="368" customWidth="1"/>
    <col min="5648" max="5649" width="1.7109375" style="368" customWidth="1"/>
    <col min="5650" max="5650" width="15.7109375" style="368" customWidth="1"/>
    <col min="5651" max="5652" width="1.7109375" style="368" customWidth="1"/>
    <col min="5653" max="5888" width="12.5703125" style="368"/>
    <col min="5889" max="5889" width="7.140625" style="368" customWidth="1"/>
    <col min="5890" max="5890" width="14.7109375" style="368" customWidth="1"/>
    <col min="5891" max="5891" width="15.7109375" style="368" customWidth="1"/>
    <col min="5892" max="5893" width="1.7109375" style="368" customWidth="1"/>
    <col min="5894" max="5894" width="15.7109375" style="368" customWidth="1"/>
    <col min="5895" max="5896" width="1.7109375" style="368" customWidth="1"/>
    <col min="5897" max="5897" width="15.7109375" style="368" customWidth="1"/>
    <col min="5898" max="5899" width="1.7109375" style="368" customWidth="1"/>
    <col min="5900" max="5900" width="15.7109375" style="368" customWidth="1"/>
    <col min="5901" max="5902" width="1.7109375" style="368" customWidth="1"/>
    <col min="5903" max="5903" width="15.7109375" style="368" customWidth="1"/>
    <col min="5904" max="5905" width="1.7109375" style="368" customWidth="1"/>
    <col min="5906" max="5906" width="15.7109375" style="368" customWidth="1"/>
    <col min="5907" max="5908" width="1.7109375" style="368" customWidth="1"/>
    <col min="5909" max="6144" width="12.5703125" style="368"/>
    <col min="6145" max="6145" width="7.140625" style="368" customWidth="1"/>
    <col min="6146" max="6146" width="14.7109375" style="368" customWidth="1"/>
    <col min="6147" max="6147" width="15.7109375" style="368" customWidth="1"/>
    <col min="6148" max="6149" width="1.7109375" style="368" customWidth="1"/>
    <col min="6150" max="6150" width="15.7109375" style="368" customWidth="1"/>
    <col min="6151" max="6152" width="1.7109375" style="368" customWidth="1"/>
    <col min="6153" max="6153" width="15.7109375" style="368" customWidth="1"/>
    <col min="6154" max="6155" width="1.7109375" style="368" customWidth="1"/>
    <col min="6156" max="6156" width="15.7109375" style="368" customWidth="1"/>
    <col min="6157" max="6158" width="1.7109375" style="368" customWidth="1"/>
    <col min="6159" max="6159" width="15.7109375" style="368" customWidth="1"/>
    <col min="6160" max="6161" width="1.7109375" style="368" customWidth="1"/>
    <col min="6162" max="6162" width="15.7109375" style="368" customWidth="1"/>
    <col min="6163" max="6164" width="1.7109375" style="368" customWidth="1"/>
    <col min="6165" max="6400" width="12.5703125" style="368"/>
    <col min="6401" max="6401" width="7.140625" style="368" customWidth="1"/>
    <col min="6402" max="6402" width="14.7109375" style="368" customWidth="1"/>
    <col min="6403" max="6403" width="15.7109375" style="368" customWidth="1"/>
    <col min="6404" max="6405" width="1.7109375" style="368" customWidth="1"/>
    <col min="6406" max="6406" width="15.7109375" style="368" customWidth="1"/>
    <col min="6407" max="6408" width="1.7109375" style="368" customWidth="1"/>
    <col min="6409" max="6409" width="15.7109375" style="368" customWidth="1"/>
    <col min="6410" max="6411" width="1.7109375" style="368" customWidth="1"/>
    <col min="6412" max="6412" width="15.7109375" style="368" customWidth="1"/>
    <col min="6413" max="6414" width="1.7109375" style="368" customWidth="1"/>
    <col min="6415" max="6415" width="15.7109375" style="368" customWidth="1"/>
    <col min="6416" max="6417" width="1.7109375" style="368" customWidth="1"/>
    <col min="6418" max="6418" width="15.7109375" style="368" customWidth="1"/>
    <col min="6419" max="6420" width="1.7109375" style="368" customWidth="1"/>
    <col min="6421" max="6656" width="12.5703125" style="368"/>
    <col min="6657" max="6657" width="7.140625" style="368" customWidth="1"/>
    <col min="6658" max="6658" width="14.7109375" style="368" customWidth="1"/>
    <col min="6659" max="6659" width="15.7109375" style="368" customWidth="1"/>
    <col min="6660" max="6661" width="1.7109375" style="368" customWidth="1"/>
    <col min="6662" max="6662" width="15.7109375" style="368" customWidth="1"/>
    <col min="6663" max="6664" width="1.7109375" style="368" customWidth="1"/>
    <col min="6665" max="6665" width="15.7109375" style="368" customWidth="1"/>
    <col min="6666" max="6667" width="1.7109375" style="368" customWidth="1"/>
    <col min="6668" max="6668" width="15.7109375" style="368" customWidth="1"/>
    <col min="6669" max="6670" width="1.7109375" style="368" customWidth="1"/>
    <col min="6671" max="6671" width="15.7109375" style="368" customWidth="1"/>
    <col min="6672" max="6673" width="1.7109375" style="368" customWidth="1"/>
    <col min="6674" max="6674" width="15.7109375" style="368" customWidth="1"/>
    <col min="6675" max="6676" width="1.7109375" style="368" customWidth="1"/>
    <col min="6677" max="6912" width="12.5703125" style="368"/>
    <col min="6913" max="6913" width="7.140625" style="368" customWidth="1"/>
    <col min="6914" max="6914" width="14.7109375" style="368" customWidth="1"/>
    <col min="6915" max="6915" width="15.7109375" style="368" customWidth="1"/>
    <col min="6916" max="6917" width="1.7109375" style="368" customWidth="1"/>
    <col min="6918" max="6918" width="15.7109375" style="368" customWidth="1"/>
    <col min="6919" max="6920" width="1.7109375" style="368" customWidth="1"/>
    <col min="6921" max="6921" width="15.7109375" style="368" customWidth="1"/>
    <col min="6922" max="6923" width="1.7109375" style="368" customWidth="1"/>
    <col min="6924" max="6924" width="15.7109375" style="368" customWidth="1"/>
    <col min="6925" max="6926" width="1.7109375" style="368" customWidth="1"/>
    <col min="6927" max="6927" width="15.7109375" style="368" customWidth="1"/>
    <col min="6928" max="6929" width="1.7109375" style="368" customWidth="1"/>
    <col min="6930" max="6930" width="15.7109375" style="368" customWidth="1"/>
    <col min="6931" max="6932" width="1.7109375" style="368" customWidth="1"/>
    <col min="6933" max="7168" width="12.5703125" style="368"/>
    <col min="7169" max="7169" width="7.140625" style="368" customWidth="1"/>
    <col min="7170" max="7170" width="14.7109375" style="368" customWidth="1"/>
    <col min="7171" max="7171" width="15.7109375" style="368" customWidth="1"/>
    <col min="7172" max="7173" width="1.7109375" style="368" customWidth="1"/>
    <col min="7174" max="7174" width="15.7109375" style="368" customWidth="1"/>
    <col min="7175" max="7176" width="1.7109375" style="368" customWidth="1"/>
    <col min="7177" max="7177" width="15.7109375" style="368" customWidth="1"/>
    <col min="7178" max="7179" width="1.7109375" style="368" customWidth="1"/>
    <col min="7180" max="7180" width="15.7109375" style="368" customWidth="1"/>
    <col min="7181" max="7182" width="1.7109375" style="368" customWidth="1"/>
    <col min="7183" max="7183" width="15.7109375" style="368" customWidth="1"/>
    <col min="7184" max="7185" width="1.7109375" style="368" customWidth="1"/>
    <col min="7186" max="7186" width="15.7109375" style="368" customWidth="1"/>
    <col min="7187" max="7188" width="1.7109375" style="368" customWidth="1"/>
    <col min="7189" max="7424" width="12.5703125" style="368"/>
    <col min="7425" max="7425" width="7.140625" style="368" customWidth="1"/>
    <col min="7426" max="7426" width="14.7109375" style="368" customWidth="1"/>
    <col min="7427" max="7427" width="15.7109375" style="368" customWidth="1"/>
    <col min="7428" max="7429" width="1.7109375" style="368" customWidth="1"/>
    <col min="7430" max="7430" width="15.7109375" style="368" customWidth="1"/>
    <col min="7431" max="7432" width="1.7109375" style="368" customWidth="1"/>
    <col min="7433" max="7433" width="15.7109375" style="368" customWidth="1"/>
    <col min="7434" max="7435" width="1.7109375" style="368" customWidth="1"/>
    <col min="7436" max="7436" width="15.7109375" style="368" customWidth="1"/>
    <col min="7437" max="7438" width="1.7109375" style="368" customWidth="1"/>
    <col min="7439" max="7439" width="15.7109375" style="368" customWidth="1"/>
    <col min="7440" max="7441" width="1.7109375" style="368" customWidth="1"/>
    <col min="7442" max="7442" width="15.7109375" style="368" customWidth="1"/>
    <col min="7443" max="7444" width="1.7109375" style="368" customWidth="1"/>
    <col min="7445" max="7680" width="12.5703125" style="368"/>
    <col min="7681" max="7681" width="7.140625" style="368" customWidth="1"/>
    <col min="7682" max="7682" width="14.7109375" style="368" customWidth="1"/>
    <col min="7683" max="7683" width="15.7109375" style="368" customWidth="1"/>
    <col min="7684" max="7685" width="1.7109375" style="368" customWidth="1"/>
    <col min="7686" max="7686" width="15.7109375" style="368" customWidth="1"/>
    <col min="7687" max="7688" width="1.7109375" style="368" customWidth="1"/>
    <col min="7689" max="7689" width="15.7109375" style="368" customWidth="1"/>
    <col min="7690" max="7691" width="1.7109375" style="368" customWidth="1"/>
    <col min="7692" max="7692" width="15.7109375" style="368" customWidth="1"/>
    <col min="7693" max="7694" width="1.7109375" style="368" customWidth="1"/>
    <col min="7695" max="7695" width="15.7109375" style="368" customWidth="1"/>
    <col min="7696" max="7697" width="1.7109375" style="368" customWidth="1"/>
    <col min="7698" max="7698" width="15.7109375" style="368" customWidth="1"/>
    <col min="7699" max="7700" width="1.7109375" style="368" customWidth="1"/>
    <col min="7701" max="7936" width="12.5703125" style="368"/>
    <col min="7937" max="7937" width="7.140625" style="368" customWidth="1"/>
    <col min="7938" max="7938" width="14.7109375" style="368" customWidth="1"/>
    <col min="7939" max="7939" width="15.7109375" style="368" customWidth="1"/>
    <col min="7940" max="7941" width="1.7109375" style="368" customWidth="1"/>
    <col min="7942" max="7942" width="15.7109375" style="368" customWidth="1"/>
    <col min="7943" max="7944" width="1.7109375" style="368" customWidth="1"/>
    <col min="7945" max="7945" width="15.7109375" style="368" customWidth="1"/>
    <col min="7946" max="7947" width="1.7109375" style="368" customWidth="1"/>
    <col min="7948" max="7948" width="15.7109375" style="368" customWidth="1"/>
    <col min="7949" max="7950" width="1.7109375" style="368" customWidth="1"/>
    <col min="7951" max="7951" width="15.7109375" style="368" customWidth="1"/>
    <col min="7952" max="7953" width="1.7109375" style="368" customWidth="1"/>
    <col min="7954" max="7954" width="15.7109375" style="368" customWidth="1"/>
    <col min="7955" max="7956" width="1.7109375" style="368" customWidth="1"/>
    <col min="7957" max="8192" width="12.5703125" style="368"/>
    <col min="8193" max="8193" width="7.140625" style="368" customWidth="1"/>
    <col min="8194" max="8194" width="14.7109375" style="368" customWidth="1"/>
    <col min="8195" max="8195" width="15.7109375" style="368" customWidth="1"/>
    <col min="8196" max="8197" width="1.7109375" style="368" customWidth="1"/>
    <col min="8198" max="8198" width="15.7109375" style="368" customWidth="1"/>
    <col min="8199" max="8200" width="1.7109375" style="368" customWidth="1"/>
    <col min="8201" max="8201" width="15.7109375" style="368" customWidth="1"/>
    <col min="8202" max="8203" width="1.7109375" style="368" customWidth="1"/>
    <col min="8204" max="8204" width="15.7109375" style="368" customWidth="1"/>
    <col min="8205" max="8206" width="1.7109375" style="368" customWidth="1"/>
    <col min="8207" max="8207" width="15.7109375" style="368" customWidth="1"/>
    <col min="8208" max="8209" width="1.7109375" style="368" customWidth="1"/>
    <col min="8210" max="8210" width="15.7109375" style="368" customWidth="1"/>
    <col min="8211" max="8212" width="1.7109375" style="368" customWidth="1"/>
    <col min="8213" max="8448" width="12.5703125" style="368"/>
    <col min="8449" max="8449" width="7.140625" style="368" customWidth="1"/>
    <col min="8450" max="8450" width="14.7109375" style="368" customWidth="1"/>
    <col min="8451" max="8451" width="15.7109375" style="368" customWidth="1"/>
    <col min="8452" max="8453" width="1.7109375" style="368" customWidth="1"/>
    <col min="8454" max="8454" width="15.7109375" style="368" customWidth="1"/>
    <col min="8455" max="8456" width="1.7109375" style="368" customWidth="1"/>
    <col min="8457" max="8457" width="15.7109375" style="368" customWidth="1"/>
    <col min="8458" max="8459" width="1.7109375" style="368" customWidth="1"/>
    <col min="8460" max="8460" width="15.7109375" style="368" customWidth="1"/>
    <col min="8461" max="8462" width="1.7109375" style="368" customWidth="1"/>
    <col min="8463" max="8463" width="15.7109375" style="368" customWidth="1"/>
    <col min="8464" max="8465" width="1.7109375" style="368" customWidth="1"/>
    <col min="8466" max="8466" width="15.7109375" style="368" customWidth="1"/>
    <col min="8467" max="8468" width="1.7109375" style="368" customWidth="1"/>
    <col min="8469" max="8704" width="12.5703125" style="368"/>
    <col min="8705" max="8705" width="7.140625" style="368" customWidth="1"/>
    <col min="8706" max="8706" width="14.7109375" style="368" customWidth="1"/>
    <col min="8707" max="8707" width="15.7109375" style="368" customWidth="1"/>
    <col min="8708" max="8709" width="1.7109375" style="368" customWidth="1"/>
    <col min="8710" max="8710" width="15.7109375" style="368" customWidth="1"/>
    <col min="8711" max="8712" width="1.7109375" style="368" customWidth="1"/>
    <col min="8713" max="8713" width="15.7109375" style="368" customWidth="1"/>
    <col min="8714" max="8715" width="1.7109375" style="368" customWidth="1"/>
    <col min="8716" max="8716" width="15.7109375" style="368" customWidth="1"/>
    <col min="8717" max="8718" width="1.7109375" style="368" customWidth="1"/>
    <col min="8719" max="8719" width="15.7109375" style="368" customWidth="1"/>
    <col min="8720" max="8721" width="1.7109375" style="368" customWidth="1"/>
    <col min="8722" max="8722" width="15.7109375" style="368" customWidth="1"/>
    <col min="8723" max="8724" width="1.7109375" style="368" customWidth="1"/>
    <col min="8725" max="8960" width="12.5703125" style="368"/>
    <col min="8961" max="8961" width="7.140625" style="368" customWidth="1"/>
    <col min="8962" max="8962" width="14.7109375" style="368" customWidth="1"/>
    <col min="8963" max="8963" width="15.7109375" style="368" customWidth="1"/>
    <col min="8964" max="8965" width="1.7109375" style="368" customWidth="1"/>
    <col min="8966" max="8966" width="15.7109375" style="368" customWidth="1"/>
    <col min="8967" max="8968" width="1.7109375" style="368" customWidth="1"/>
    <col min="8969" max="8969" width="15.7109375" style="368" customWidth="1"/>
    <col min="8970" max="8971" width="1.7109375" style="368" customWidth="1"/>
    <col min="8972" max="8972" width="15.7109375" style="368" customWidth="1"/>
    <col min="8973" max="8974" width="1.7109375" style="368" customWidth="1"/>
    <col min="8975" max="8975" width="15.7109375" style="368" customWidth="1"/>
    <col min="8976" max="8977" width="1.7109375" style="368" customWidth="1"/>
    <col min="8978" max="8978" width="15.7109375" style="368" customWidth="1"/>
    <col min="8979" max="8980" width="1.7109375" style="368" customWidth="1"/>
    <col min="8981" max="9216" width="12.5703125" style="368"/>
    <col min="9217" max="9217" width="7.140625" style="368" customWidth="1"/>
    <col min="9218" max="9218" width="14.7109375" style="368" customWidth="1"/>
    <col min="9219" max="9219" width="15.7109375" style="368" customWidth="1"/>
    <col min="9220" max="9221" width="1.7109375" style="368" customWidth="1"/>
    <col min="9222" max="9222" width="15.7109375" style="368" customWidth="1"/>
    <col min="9223" max="9224" width="1.7109375" style="368" customWidth="1"/>
    <col min="9225" max="9225" width="15.7109375" style="368" customWidth="1"/>
    <col min="9226" max="9227" width="1.7109375" style="368" customWidth="1"/>
    <col min="9228" max="9228" width="15.7109375" style="368" customWidth="1"/>
    <col min="9229" max="9230" width="1.7109375" style="368" customWidth="1"/>
    <col min="9231" max="9231" width="15.7109375" style="368" customWidth="1"/>
    <col min="9232" max="9233" width="1.7109375" style="368" customWidth="1"/>
    <col min="9234" max="9234" width="15.7109375" style="368" customWidth="1"/>
    <col min="9235" max="9236" width="1.7109375" style="368" customWidth="1"/>
    <col min="9237" max="9472" width="12.5703125" style="368"/>
    <col min="9473" max="9473" width="7.140625" style="368" customWidth="1"/>
    <col min="9474" max="9474" width="14.7109375" style="368" customWidth="1"/>
    <col min="9475" max="9475" width="15.7109375" style="368" customWidth="1"/>
    <col min="9476" max="9477" width="1.7109375" style="368" customWidth="1"/>
    <col min="9478" max="9478" width="15.7109375" style="368" customWidth="1"/>
    <col min="9479" max="9480" width="1.7109375" style="368" customWidth="1"/>
    <col min="9481" max="9481" width="15.7109375" style="368" customWidth="1"/>
    <col min="9482" max="9483" width="1.7109375" style="368" customWidth="1"/>
    <col min="9484" max="9484" width="15.7109375" style="368" customWidth="1"/>
    <col min="9485" max="9486" width="1.7109375" style="368" customWidth="1"/>
    <col min="9487" max="9487" width="15.7109375" style="368" customWidth="1"/>
    <col min="9488" max="9489" width="1.7109375" style="368" customWidth="1"/>
    <col min="9490" max="9490" width="15.7109375" style="368" customWidth="1"/>
    <col min="9491" max="9492" width="1.7109375" style="368" customWidth="1"/>
    <col min="9493" max="9728" width="12.5703125" style="368"/>
    <col min="9729" max="9729" width="7.140625" style="368" customWidth="1"/>
    <col min="9730" max="9730" width="14.7109375" style="368" customWidth="1"/>
    <col min="9731" max="9731" width="15.7109375" style="368" customWidth="1"/>
    <col min="9732" max="9733" width="1.7109375" style="368" customWidth="1"/>
    <col min="9734" max="9734" width="15.7109375" style="368" customWidth="1"/>
    <col min="9735" max="9736" width="1.7109375" style="368" customWidth="1"/>
    <col min="9737" max="9737" width="15.7109375" style="368" customWidth="1"/>
    <col min="9738" max="9739" width="1.7109375" style="368" customWidth="1"/>
    <col min="9740" max="9740" width="15.7109375" style="368" customWidth="1"/>
    <col min="9741" max="9742" width="1.7109375" style="368" customWidth="1"/>
    <col min="9743" max="9743" width="15.7109375" style="368" customWidth="1"/>
    <col min="9744" max="9745" width="1.7109375" style="368" customWidth="1"/>
    <col min="9746" max="9746" width="15.7109375" style="368" customWidth="1"/>
    <col min="9747" max="9748" width="1.7109375" style="368" customWidth="1"/>
    <col min="9749" max="9984" width="12.5703125" style="368"/>
    <col min="9985" max="9985" width="7.140625" style="368" customWidth="1"/>
    <col min="9986" max="9986" width="14.7109375" style="368" customWidth="1"/>
    <col min="9987" max="9987" width="15.7109375" style="368" customWidth="1"/>
    <col min="9988" max="9989" width="1.7109375" style="368" customWidth="1"/>
    <col min="9990" max="9990" width="15.7109375" style="368" customWidth="1"/>
    <col min="9991" max="9992" width="1.7109375" style="368" customWidth="1"/>
    <col min="9993" max="9993" width="15.7109375" style="368" customWidth="1"/>
    <col min="9994" max="9995" width="1.7109375" style="368" customWidth="1"/>
    <col min="9996" max="9996" width="15.7109375" style="368" customWidth="1"/>
    <col min="9997" max="9998" width="1.7109375" style="368" customWidth="1"/>
    <col min="9999" max="9999" width="15.7109375" style="368" customWidth="1"/>
    <col min="10000" max="10001" width="1.7109375" style="368" customWidth="1"/>
    <col min="10002" max="10002" width="15.7109375" style="368" customWidth="1"/>
    <col min="10003" max="10004" width="1.7109375" style="368" customWidth="1"/>
    <col min="10005" max="10240" width="12.5703125" style="368"/>
    <col min="10241" max="10241" width="7.140625" style="368" customWidth="1"/>
    <col min="10242" max="10242" width="14.7109375" style="368" customWidth="1"/>
    <col min="10243" max="10243" width="15.7109375" style="368" customWidth="1"/>
    <col min="10244" max="10245" width="1.7109375" style="368" customWidth="1"/>
    <col min="10246" max="10246" width="15.7109375" style="368" customWidth="1"/>
    <col min="10247" max="10248" width="1.7109375" style="368" customWidth="1"/>
    <col min="10249" max="10249" width="15.7109375" style="368" customWidth="1"/>
    <col min="10250" max="10251" width="1.7109375" style="368" customWidth="1"/>
    <col min="10252" max="10252" width="15.7109375" style="368" customWidth="1"/>
    <col min="10253" max="10254" width="1.7109375" style="368" customWidth="1"/>
    <col min="10255" max="10255" width="15.7109375" style="368" customWidth="1"/>
    <col min="10256" max="10257" width="1.7109375" style="368" customWidth="1"/>
    <col min="10258" max="10258" width="15.7109375" style="368" customWidth="1"/>
    <col min="10259" max="10260" width="1.7109375" style="368" customWidth="1"/>
    <col min="10261" max="10496" width="12.5703125" style="368"/>
    <col min="10497" max="10497" width="7.140625" style="368" customWidth="1"/>
    <col min="10498" max="10498" width="14.7109375" style="368" customWidth="1"/>
    <col min="10499" max="10499" width="15.7109375" style="368" customWidth="1"/>
    <col min="10500" max="10501" width="1.7109375" style="368" customWidth="1"/>
    <col min="10502" max="10502" width="15.7109375" style="368" customWidth="1"/>
    <col min="10503" max="10504" width="1.7109375" style="368" customWidth="1"/>
    <col min="10505" max="10505" width="15.7109375" style="368" customWidth="1"/>
    <col min="10506" max="10507" width="1.7109375" style="368" customWidth="1"/>
    <col min="10508" max="10508" width="15.7109375" style="368" customWidth="1"/>
    <col min="10509" max="10510" width="1.7109375" style="368" customWidth="1"/>
    <col min="10511" max="10511" width="15.7109375" style="368" customWidth="1"/>
    <col min="10512" max="10513" width="1.7109375" style="368" customWidth="1"/>
    <col min="10514" max="10514" width="15.7109375" style="368" customWidth="1"/>
    <col min="10515" max="10516" width="1.7109375" style="368" customWidth="1"/>
    <col min="10517" max="10752" width="12.5703125" style="368"/>
    <col min="10753" max="10753" width="7.140625" style="368" customWidth="1"/>
    <col min="10754" max="10754" width="14.7109375" style="368" customWidth="1"/>
    <col min="10755" max="10755" width="15.7109375" style="368" customWidth="1"/>
    <col min="10756" max="10757" width="1.7109375" style="368" customWidth="1"/>
    <col min="10758" max="10758" width="15.7109375" style="368" customWidth="1"/>
    <col min="10759" max="10760" width="1.7109375" style="368" customWidth="1"/>
    <col min="10761" max="10761" width="15.7109375" style="368" customWidth="1"/>
    <col min="10762" max="10763" width="1.7109375" style="368" customWidth="1"/>
    <col min="10764" max="10764" width="15.7109375" style="368" customWidth="1"/>
    <col min="10765" max="10766" width="1.7109375" style="368" customWidth="1"/>
    <col min="10767" max="10767" width="15.7109375" style="368" customWidth="1"/>
    <col min="10768" max="10769" width="1.7109375" style="368" customWidth="1"/>
    <col min="10770" max="10770" width="15.7109375" style="368" customWidth="1"/>
    <col min="10771" max="10772" width="1.7109375" style="368" customWidth="1"/>
    <col min="10773" max="11008" width="12.5703125" style="368"/>
    <col min="11009" max="11009" width="7.140625" style="368" customWidth="1"/>
    <col min="11010" max="11010" width="14.7109375" style="368" customWidth="1"/>
    <col min="11011" max="11011" width="15.7109375" style="368" customWidth="1"/>
    <col min="11012" max="11013" width="1.7109375" style="368" customWidth="1"/>
    <col min="11014" max="11014" width="15.7109375" style="368" customWidth="1"/>
    <col min="11015" max="11016" width="1.7109375" style="368" customWidth="1"/>
    <col min="11017" max="11017" width="15.7109375" style="368" customWidth="1"/>
    <col min="11018" max="11019" width="1.7109375" style="368" customWidth="1"/>
    <col min="11020" max="11020" width="15.7109375" style="368" customWidth="1"/>
    <col min="11021" max="11022" width="1.7109375" style="368" customWidth="1"/>
    <col min="11023" max="11023" width="15.7109375" style="368" customWidth="1"/>
    <col min="11024" max="11025" width="1.7109375" style="368" customWidth="1"/>
    <col min="11026" max="11026" width="15.7109375" style="368" customWidth="1"/>
    <col min="11027" max="11028" width="1.7109375" style="368" customWidth="1"/>
    <col min="11029" max="11264" width="12.5703125" style="368"/>
    <col min="11265" max="11265" width="7.140625" style="368" customWidth="1"/>
    <col min="11266" max="11266" width="14.7109375" style="368" customWidth="1"/>
    <col min="11267" max="11267" width="15.7109375" style="368" customWidth="1"/>
    <col min="11268" max="11269" width="1.7109375" style="368" customWidth="1"/>
    <col min="11270" max="11270" width="15.7109375" style="368" customWidth="1"/>
    <col min="11271" max="11272" width="1.7109375" style="368" customWidth="1"/>
    <col min="11273" max="11273" width="15.7109375" style="368" customWidth="1"/>
    <col min="11274" max="11275" width="1.7109375" style="368" customWidth="1"/>
    <col min="11276" max="11276" width="15.7109375" style="368" customWidth="1"/>
    <col min="11277" max="11278" width="1.7109375" style="368" customWidth="1"/>
    <col min="11279" max="11279" width="15.7109375" style="368" customWidth="1"/>
    <col min="11280" max="11281" width="1.7109375" style="368" customWidth="1"/>
    <col min="11282" max="11282" width="15.7109375" style="368" customWidth="1"/>
    <col min="11283" max="11284" width="1.7109375" style="368" customWidth="1"/>
    <col min="11285" max="11520" width="12.5703125" style="368"/>
    <col min="11521" max="11521" width="7.140625" style="368" customWidth="1"/>
    <col min="11522" max="11522" width="14.7109375" style="368" customWidth="1"/>
    <col min="11523" max="11523" width="15.7109375" style="368" customWidth="1"/>
    <col min="11524" max="11525" width="1.7109375" style="368" customWidth="1"/>
    <col min="11526" max="11526" width="15.7109375" style="368" customWidth="1"/>
    <col min="11527" max="11528" width="1.7109375" style="368" customWidth="1"/>
    <col min="11529" max="11529" width="15.7109375" style="368" customWidth="1"/>
    <col min="11530" max="11531" width="1.7109375" style="368" customWidth="1"/>
    <col min="11532" max="11532" width="15.7109375" style="368" customWidth="1"/>
    <col min="11533" max="11534" width="1.7109375" style="368" customWidth="1"/>
    <col min="11535" max="11535" width="15.7109375" style="368" customWidth="1"/>
    <col min="11536" max="11537" width="1.7109375" style="368" customWidth="1"/>
    <col min="11538" max="11538" width="15.7109375" style="368" customWidth="1"/>
    <col min="11539" max="11540" width="1.7109375" style="368" customWidth="1"/>
    <col min="11541" max="11776" width="12.5703125" style="368"/>
    <col min="11777" max="11777" width="7.140625" style="368" customWidth="1"/>
    <col min="11778" max="11778" width="14.7109375" style="368" customWidth="1"/>
    <col min="11779" max="11779" width="15.7109375" style="368" customWidth="1"/>
    <col min="11780" max="11781" width="1.7109375" style="368" customWidth="1"/>
    <col min="11782" max="11782" width="15.7109375" style="368" customWidth="1"/>
    <col min="11783" max="11784" width="1.7109375" style="368" customWidth="1"/>
    <col min="11785" max="11785" width="15.7109375" style="368" customWidth="1"/>
    <col min="11786" max="11787" width="1.7109375" style="368" customWidth="1"/>
    <col min="11788" max="11788" width="15.7109375" style="368" customWidth="1"/>
    <col min="11789" max="11790" width="1.7109375" style="368" customWidth="1"/>
    <col min="11791" max="11791" width="15.7109375" style="368" customWidth="1"/>
    <col min="11792" max="11793" width="1.7109375" style="368" customWidth="1"/>
    <col min="11794" max="11794" width="15.7109375" style="368" customWidth="1"/>
    <col min="11795" max="11796" width="1.7109375" style="368" customWidth="1"/>
    <col min="11797" max="12032" width="12.5703125" style="368"/>
    <col min="12033" max="12033" width="7.140625" style="368" customWidth="1"/>
    <col min="12034" max="12034" width="14.7109375" style="368" customWidth="1"/>
    <col min="12035" max="12035" width="15.7109375" style="368" customWidth="1"/>
    <col min="12036" max="12037" width="1.7109375" style="368" customWidth="1"/>
    <col min="12038" max="12038" width="15.7109375" style="368" customWidth="1"/>
    <col min="12039" max="12040" width="1.7109375" style="368" customWidth="1"/>
    <col min="12041" max="12041" width="15.7109375" style="368" customWidth="1"/>
    <col min="12042" max="12043" width="1.7109375" style="368" customWidth="1"/>
    <col min="12044" max="12044" width="15.7109375" style="368" customWidth="1"/>
    <col min="12045" max="12046" width="1.7109375" style="368" customWidth="1"/>
    <col min="12047" max="12047" width="15.7109375" style="368" customWidth="1"/>
    <col min="12048" max="12049" width="1.7109375" style="368" customWidth="1"/>
    <col min="12050" max="12050" width="15.7109375" style="368" customWidth="1"/>
    <col min="12051" max="12052" width="1.7109375" style="368" customWidth="1"/>
    <col min="12053" max="12288" width="12.5703125" style="368"/>
    <col min="12289" max="12289" width="7.140625" style="368" customWidth="1"/>
    <col min="12290" max="12290" width="14.7109375" style="368" customWidth="1"/>
    <col min="12291" max="12291" width="15.7109375" style="368" customWidth="1"/>
    <col min="12292" max="12293" width="1.7109375" style="368" customWidth="1"/>
    <col min="12294" max="12294" width="15.7109375" style="368" customWidth="1"/>
    <col min="12295" max="12296" width="1.7109375" style="368" customWidth="1"/>
    <col min="12297" max="12297" width="15.7109375" style="368" customWidth="1"/>
    <col min="12298" max="12299" width="1.7109375" style="368" customWidth="1"/>
    <col min="12300" max="12300" width="15.7109375" style="368" customWidth="1"/>
    <col min="12301" max="12302" width="1.7109375" style="368" customWidth="1"/>
    <col min="12303" max="12303" width="15.7109375" style="368" customWidth="1"/>
    <col min="12304" max="12305" width="1.7109375" style="368" customWidth="1"/>
    <col min="12306" max="12306" width="15.7109375" style="368" customWidth="1"/>
    <col min="12307" max="12308" width="1.7109375" style="368" customWidth="1"/>
    <col min="12309" max="12544" width="12.5703125" style="368"/>
    <col min="12545" max="12545" width="7.140625" style="368" customWidth="1"/>
    <col min="12546" max="12546" width="14.7109375" style="368" customWidth="1"/>
    <col min="12547" max="12547" width="15.7109375" style="368" customWidth="1"/>
    <col min="12548" max="12549" width="1.7109375" style="368" customWidth="1"/>
    <col min="12550" max="12550" width="15.7109375" style="368" customWidth="1"/>
    <col min="12551" max="12552" width="1.7109375" style="368" customWidth="1"/>
    <col min="12553" max="12553" width="15.7109375" style="368" customWidth="1"/>
    <col min="12554" max="12555" width="1.7109375" style="368" customWidth="1"/>
    <col min="12556" max="12556" width="15.7109375" style="368" customWidth="1"/>
    <col min="12557" max="12558" width="1.7109375" style="368" customWidth="1"/>
    <col min="12559" max="12559" width="15.7109375" style="368" customWidth="1"/>
    <col min="12560" max="12561" width="1.7109375" style="368" customWidth="1"/>
    <col min="12562" max="12562" width="15.7109375" style="368" customWidth="1"/>
    <col min="12563" max="12564" width="1.7109375" style="368" customWidth="1"/>
    <col min="12565" max="12800" width="12.5703125" style="368"/>
    <col min="12801" max="12801" width="7.140625" style="368" customWidth="1"/>
    <col min="12802" max="12802" width="14.7109375" style="368" customWidth="1"/>
    <col min="12803" max="12803" width="15.7109375" style="368" customWidth="1"/>
    <col min="12804" max="12805" width="1.7109375" style="368" customWidth="1"/>
    <col min="12806" max="12806" width="15.7109375" style="368" customWidth="1"/>
    <col min="12807" max="12808" width="1.7109375" style="368" customWidth="1"/>
    <col min="12809" max="12809" width="15.7109375" style="368" customWidth="1"/>
    <col min="12810" max="12811" width="1.7109375" style="368" customWidth="1"/>
    <col min="12812" max="12812" width="15.7109375" style="368" customWidth="1"/>
    <col min="12813" max="12814" width="1.7109375" style="368" customWidth="1"/>
    <col min="12815" max="12815" width="15.7109375" style="368" customWidth="1"/>
    <col min="12816" max="12817" width="1.7109375" style="368" customWidth="1"/>
    <col min="12818" max="12818" width="15.7109375" style="368" customWidth="1"/>
    <col min="12819" max="12820" width="1.7109375" style="368" customWidth="1"/>
    <col min="12821" max="13056" width="12.5703125" style="368"/>
    <col min="13057" max="13057" width="7.140625" style="368" customWidth="1"/>
    <col min="13058" max="13058" width="14.7109375" style="368" customWidth="1"/>
    <col min="13059" max="13059" width="15.7109375" style="368" customWidth="1"/>
    <col min="13060" max="13061" width="1.7109375" style="368" customWidth="1"/>
    <col min="13062" max="13062" width="15.7109375" style="368" customWidth="1"/>
    <col min="13063" max="13064" width="1.7109375" style="368" customWidth="1"/>
    <col min="13065" max="13065" width="15.7109375" style="368" customWidth="1"/>
    <col min="13066" max="13067" width="1.7109375" style="368" customWidth="1"/>
    <col min="13068" max="13068" width="15.7109375" style="368" customWidth="1"/>
    <col min="13069" max="13070" width="1.7109375" style="368" customWidth="1"/>
    <col min="13071" max="13071" width="15.7109375" style="368" customWidth="1"/>
    <col min="13072" max="13073" width="1.7109375" style="368" customWidth="1"/>
    <col min="13074" max="13074" width="15.7109375" style="368" customWidth="1"/>
    <col min="13075" max="13076" width="1.7109375" style="368" customWidth="1"/>
    <col min="13077" max="13312" width="12.5703125" style="368"/>
    <col min="13313" max="13313" width="7.140625" style="368" customWidth="1"/>
    <col min="13314" max="13314" width="14.7109375" style="368" customWidth="1"/>
    <col min="13315" max="13315" width="15.7109375" style="368" customWidth="1"/>
    <col min="13316" max="13317" width="1.7109375" style="368" customWidth="1"/>
    <col min="13318" max="13318" width="15.7109375" style="368" customWidth="1"/>
    <col min="13319" max="13320" width="1.7109375" style="368" customWidth="1"/>
    <col min="13321" max="13321" width="15.7109375" style="368" customWidth="1"/>
    <col min="13322" max="13323" width="1.7109375" style="368" customWidth="1"/>
    <col min="13324" max="13324" width="15.7109375" style="368" customWidth="1"/>
    <col min="13325" max="13326" width="1.7109375" style="368" customWidth="1"/>
    <col min="13327" max="13327" width="15.7109375" style="368" customWidth="1"/>
    <col min="13328" max="13329" width="1.7109375" style="368" customWidth="1"/>
    <col min="13330" max="13330" width="15.7109375" style="368" customWidth="1"/>
    <col min="13331" max="13332" width="1.7109375" style="368" customWidth="1"/>
    <col min="13333" max="13568" width="12.5703125" style="368"/>
    <col min="13569" max="13569" width="7.140625" style="368" customWidth="1"/>
    <col min="13570" max="13570" width="14.7109375" style="368" customWidth="1"/>
    <col min="13571" max="13571" width="15.7109375" style="368" customWidth="1"/>
    <col min="13572" max="13573" width="1.7109375" style="368" customWidth="1"/>
    <col min="13574" max="13574" width="15.7109375" style="368" customWidth="1"/>
    <col min="13575" max="13576" width="1.7109375" style="368" customWidth="1"/>
    <col min="13577" max="13577" width="15.7109375" style="368" customWidth="1"/>
    <col min="13578" max="13579" width="1.7109375" style="368" customWidth="1"/>
    <col min="13580" max="13580" width="15.7109375" style="368" customWidth="1"/>
    <col min="13581" max="13582" width="1.7109375" style="368" customWidth="1"/>
    <col min="13583" max="13583" width="15.7109375" style="368" customWidth="1"/>
    <col min="13584" max="13585" width="1.7109375" style="368" customWidth="1"/>
    <col min="13586" max="13586" width="15.7109375" style="368" customWidth="1"/>
    <col min="13587" max="13588" width="1.7109375" style="368" customWidth="1"/>
    <col min="13589" max="13824" width="12.5703125" style="368"/>
    <col min="13825" max="13825" width="7.140625" style="368" customWidth="1"/>
    <col min="13826" max="13826" width="14.7109375" style="368" customWidth="1"/>
    <col min="13827" max="13827" width="15.7109375" style="368" customWidth="1"/>
    <col min="13828" max="13829" width="1.7109375" style="368" customWidth="1"/>
    <col min="13830" max="13830" width="15.7109375" style="368" customWidth="1"/>
    <col min="13831" max="13832" width="1.7109375" style="368" customWidth="1"/>
    <col min="13833" max="13833" width="15.7109375" style="368" customWidth="1"/>
    <col min="13834" max="13835" width="1.7109375" style="368" customWidth="1"/>
    <col min="13836" max="13836" width="15.7109375" style="368" customWidth="1"/>
    <col min="13837" max="13838" width="1.7109375" style="368" customWidth="1"/>
    <col min="13839" max="13839" width="15.7109375" style="368" customWidth="1"/>
    <col min="13840" max="13841" width="1.7109375" style="368" customWidth="1"/>
    <col min="13842" max="13842" width="15.7109375" style="368" customWidth="1"/>
    <col min="13843" max="13844" width="1.7109375" style="368" customWidth="1"/>
    <col min="13845" max="14080" width="12.5703125" style="368"/>
    <col min="14081" max="14081" width="7.140625" style="368" customWidth="1"/>
    <col min="14082" max="14082" width="14.7109375" style="368" customWidth="1"/>
    <col min="14083" max="14083" width="15.7109375" style="368" customWidth="1"/>
    <col min="14084" max="14085" width="1.7109375" style="368" customWidth="1"/>
    <col min="14086" max="14086" width="15.7109375" style="368" customWidth="1"/>
    <col min="14087" max="14088" width="1.7109375" style="368" customWidth="1"/>
    <col min="14089" max="14089" width="15.7109375" style="368" customWidth="1"/>
    <col min="14090" max="14091" width="1.7109375" style="368" customWidth="1"/>
    <col min="14092" max="14092" width="15.7109375" style="368" customWidth="1"/>
    <col min="14093" max="14094" width="1.7109375" style="368" customWidth="1"/>
    <col min="14095" max="14095" width="15.7109375" style="368" customWidth="1"/>
    <col min="14096" max="14097" width="1.7109375" style="368" customWidth="1"/>
    <col min="14098" max="14098" width="15.7109375" style="368" customWidth="1"/>
    <col min="14099" max="14100" width="1.7109375" style="368" customWidth="1"/>
    <col min="14101" max="14336" width="12.5703125" style="368"/>
    <col min="14337" max="14337" width="7.140625" style="368" customWidth="1"/>
    <col min="14338" max="14338" width="14.7109375" style="368" customWidth="1"/>
    <col min="14339" max="14339" width="15.7109375" style="368" customWidth="1"/>
    <col min="14340" max="14341" width="1.7109375" style="368" customWidth="1"/>
    <col min="14342" max="14342" width="15.7109375" style="368" customWidth="1"/>
    <col min="14343" max="14344" width="1.7109375" style="368" customWidth="1"/>
    <col min="14345" max="14345" width="15.7109375" style="368" customWidth="1"/>
    <col min="14346" max="14347" width="1.7109375" style="368" customWidth="1"/>
    <col min="14348" max="14348" width="15.7109375" style="368" customWidth="1"/>
    <col min="14349" max="14350" width="1.7109375" style="368" customWidth="1"/>
    <col min="14351" max="14351" width="15.7109375" style="368" customWidth="1"/>
    <col min="14352" max="14353" width="1.7109375" style="368" customWidth="1"/>
    <col min="14354" max="14354" width="15.7109375" style="368" customWidth="1"/>
    <col min="14355" max="14356" width="1.7109375" style="368" customWidth="1"/>
    <col min="14357" max="14592" width="12.5703125" style="368"/>
    <col min="14593" max="14593" width="7.140625" style="368" customWidth="1"/>
    <col min="14594" max="14594" width="14.7109375" style="368" customWidth="1"/>
    <col min="14595" max="14595" width="15.7109375" style="368" customWidth="1"/>
    <col min="14596" max="14597" width="1.7109375" style="368" customWidth="1"/>
    <col min="14598" max="14598" width="15.7109375" style="368" customWidth="1"/>
    <col min="14599" max="14600" width="1.7109375" style="368" customWidth="1"/>
    <col min="14601" max="14601" width="15.7109375" style="368" customWidth="1"/>
    <col min="14602" max="14603" width="1.7109375" style="368" customWidth="1"/>
    <col min="14604" max="14604" width="15.7109375" style="368" customWidth="1"/>
    <col min="14605" max="14606" width="1.7109375" style="368" customWidth="1"/>
    <col min="14607" max="14607" width="15.7109375" style="368" customWidth="1"/>
    <col min="14608" max="14609" width="1.7109375" style="368" customWidth="1"/>
    <col min="14610" max="14610" width="15.7109375" style="368" customWidth="1"/>
    <col min="14611" max="14612" width="1.7109375" style="368" customWidth="1"/>
    <col min="14613" max="14848" width="12.5703125" style="368"/>
    <col min="14849" max="14849" width="7.140625" style="368" customWidth="1"/>
    <col min="14850" max="14850" width="14.7109375" style="368" customWidth="1"/>
    <col min="14851" max="14851" width="15.7109375" style="368" customWidth="1"/>
    <col min="14852" max="14853" width="1.7109375" style="368" customWidth="1"/>
    <col min="14854" max="14854" width="15.7109375" style="368" customWidth="1"/>
    <col min="14855" max="14856" width="1.7109375" style="368" customWidth="1"/>
    <col min="14857" max="14857" width="15.7109375" style="368" customWidth="1"/>
    <col min="14858" max="14859" width="1.7109375" style="368" customWidth="1"/>
    <col min="14860" max="14860" width="15.7109375" style="368" customWidth="1"/>
    <col min="14861" max="14862" width="1.7109375" style="368" customWidth="1"/>
    <col min="14863" max="14863" width="15.7109375" style="368" customWidth="1"/>
    <col min="14864" max="14865" width="1.7109375" style="368" customWidth="1"/>
    <col min="14866" max="14866" width="15.7109375" style="368" customWidth="1"/>
    <col min="14867" max="14868" width="1.7109375" style="368" customWidth="1"/>
    <col min="14869" max="15104" width="12.5703125" style="368"/>
    <col min="15105" max="15105" width="7.140625" style="368" customWidth="1"/>
    <col min="15106" max="15106" width="14.7109375" style="368" customWidth="1"/>
    <col min="15107" max="15107" width="15.7109375" style="368" customWidth="1"/>
    <col min="15108" max="15109" width="1.7109375" style="368" customWidth="1"/>
    <col min="15110" max="15110" width="15.7109375" style="368" customWidth="1"/>
    <col min="15111" max="15112" width="1.7109375" style="368" customWidth="1"/>
    <col min="15113" max="15113" width="15.7109375" style="368" customWidth="1"/>
    <col min="15114" max="15115" width="1.7109375" style="368" customWidth="1"/>
    <col min="15116" max="15116" width="15.7109375" style="368" customWidth="1"/>
    <col min="15117" max="15118" width="1.7109375" style="368" customWidth="1"/>
    <col min="15119" max="15119" width="15.7109375" style="368" customWidth="1"/>
    <col min="15120" max="15121" width="1.7109375" style="368" customWidth="1"/>
    <col min="15122" max="15122" width="15.7109375" style="368" customWidth="1"/>
    <col min="15123" max="15124" width="1.7109375" style="368" customWidth="1"/>
    <col min="15125" max="15360" width="12.5703125" style="368"/>
    <col min="15361" max="15361" width="7.140625" style="368" customWidth="1"/>
    <col min="15362" max="15362" width="14.7109375" style="368" customWidth="1"/>
    <col min="15363" max="15363" width="15.7109375" style="368" customWidth="1"/>
    <col min="15364" max="15365" width="1.7109375" style="368" customWidth="1"/>
    <col min="15366" max="15366" width="15.7109375" style="368" customWidth="1"/>
    <col min="15367" max="15368" width="1.7109375" style="368" customWidth="1"/>
    <col min="15369" max="15369" width="15.7109375" style="368" customWidth="1"/>
    <col min="15370" max="15371" width="1.7109375" style="368" customWidth="1"/>
    <col min="15372" max="15372" width="15.7109375" style="368" customWidth="1"/>
    <col min="15373" max="15374" width="1.7109375" style="368" customWidth="1"/>
    <col min="15375" max="15375" width="15.7109375" style="368" customWidth="1"/>
    <col min="15376" max="15377" width="1.7109375" style="368" customWidth="1"/>
    <col min="15378" max="15378" width="15.7109375" style="368" customWidth="1"/>
    <col min="15379" max="15380" width="1.7109375" style="368" customWidth="1"/>
    <col min="15381" max="15616" width="12.5703125" style="368"/>
    <col min="15617" max="15617" width="7.140625" style="368" customWidth="1"/>
    <col min="15618" max="15618" width="14.7109375" style="368" customWidth="1"/>
    <col min="15619" max="15619" width="15.7109375" style="368" customWidth="1"/>
    <col min="15620" max="15621" width="1.7109375" style="368" customWidth="1"/>
    <col min="15622" max="15622" width="15.7109375" style="368" customWidth="1"/>
    <col min="15623" max="15624" width="1.7109375" style="368" customWidth="1"/>
    <col min="15625" max="15625" width="15.7109375" style="368" customWidth="1"/>
    <col min="15626" max="15627" width="1.7109375" style="368" customWidth="1"/>
    <col min="15628" max="15628" width="15.7109375" style="368" customWidth="1"/>
    <col min="15629" max="15630" width="1.7109375" style="368" customWidth="1"/>
    <col min="15631" max="15631" width="15.7109375" style="368" customWidth="1"/>
    <col min="15632" max="15633" width="1.7109375" style="368" customWidth="1"/>
    <col min="15634" max="15634" width="15.7109375" style="368" customWidth="1"/>
    <col min="15635" max="15636" width="1.7109375" style="368" customWidth="1"/>
    <col min="15637" max="15872" width="12.5703125" style="368"/>
    <col min="15873" max="15873" width="7.140625" style="368" customWidth="1"/>
    <col min="15874" max="15874" width="14.7109375" style="368" customWidth="1"/>
    <col min="15875" max="15875" width="15.7109375" style="368" customWidth="1"/>
    <col min="15876" max="15877" width="1.7109375" style="368" customWidth="1"/>
    <col min="15878" max="15878" width="15.7109375" style="368" customWidth="1"/>
    <col min="15879" max="15880" width="1.7109375" style="368" customWidth="1"/>
    <col min="15881" max="15881" width="15.7109375" style="368" customWidth="1"/>
    <col min="15882" max="15883" width="1.7109375" style="368" customWidth="1"/>
    <col min="15884" max="15884" width="15.7109375" style="368" customWidth="1"/>
    <col min="15885" max="15886" width="1.7109375" style="368" customWidth="1"/>
    <col min="15887" max="15887" width="15.7109375" style="368" customWidth="1"/>
    <col min="15888" max="15889" width="1.7109375" style="368" customWidth="1"/>
    <col min="15890" max="15890" width="15.7109375" style="368" customWidth="1"/>
    <col min="15891" max="15892" width="1.7109375" style="368" customWidth="1"/>
    <col min="15893" max="16128" width="12.5703125" style="368"/>
    <col min="16129" max="16129" width="7.140625" style="368" customWidth="1"/>
    <col min="16130" max="16130" width="14.7109375" style="368" customWidth="1"/>
    <col min="16131" max="16131" width="15.7109375" style="368" customWidth="1"/>
    <col min="16132" max="16133" width="1.7109375" style="368" customWidth="1"/>
    <col min="16134" max="16134" width="15.7109375" style="368" customWidth="1"/>
    <col min="16135" max="16136" width="1.7109375" style="368" customWidth="1"/>
    <col min="16137" max="16137" width="15.7109375" style="368" customWidth="1"/>
    <col min="16138" max="16139" width="1.7109375" style="368" customWidth="1"/>
    <col min="16140" max="16140" width="15.7109375" style="368" customWidth="1"/>
    <col min="16141" max="16142" width="1.7109375" style="368" customWidth="1"/>
    <col min="16143" max="16143" width="15.7109375" style="368" customWidth="1"/>
    <col min="16144" max="16145" width="1.7109375" style="368" customWidth="1"/>
    <col min="16146" max="16146" width="15.7109375" style="368" customWidth="1"/>
    <col min="16147" max="16148" width="1.7109375" style="368" customWidth="1"/>
    <col min="16149" max="16384" width="12.5703125" style="368"/>
  </cols>
  <sheetData>
    <row r="1" spans="1:20" s="810" customFormat="1" ht="15" customHeight="1">
      <c r="A1" s="812" t="s">
        <v>1764</v>
      </c>
    </row>
    <row r="2" spans="1:20" ht="18" customHeight="1">
      <c r="A2" s="1327" t="s">
        <v>133</v>
      </c>
      <c r="B2" s="1327"/>
      <c r="C2" s="1327"/>
      <c r="D2" s="1327"/>
      <c r="E2" s="1327"/>
      <c r="F2" s="1327"/>
      <c r="G2" s="1327"/>
      <c r="H2" s="1327"/>
      <c r="I2" s="1327"/>
      <c r="J2" s="1327"/>
      <c r="K2" s="1327"/>
      <c r="L2" s="1327"/>
      <c r="M2" s="1327"/>
      <c r="N2" s="1327"/>
      <c r="O2" s="1327"/>
      <c r="P2" s="1327"/>
      <c r="Q2" s="1327"/>
      <c r="R2" s="1327"/>
      <c r="S2" s="1327"/>
      <c r="T2" s="1327"/>
    </row>
    <row r="3" spans="1:20" ht="18" customHeight="1">
      <c r="A3" s="1327" t="s">
        <v>629</v>
      </c>
      <c r="B3" s="1327"/>
      <c r="C3" s="1327"/>
      <c r="D3" s="1327"/>
      <c r="E3" s="1327"/>
      <c r="F3" s="1327"/>
      <c r="G3" s="1327"/>
      <c r="H3" s="1327"/>
      <c r="I3" s="1327"/>
      <c r="J3" s="1327"/>
      <c r="K3" s="1327"/>
      <c r="L3" s="1327"/>
      <c r="M3" s="1327"/>
      <c r="N3" s="1327"/>
      <c r="O3" s="1327"/>
      <c r="P3" s="1327"/>
      <c r="Q3" s="1327"/>
      <c r="R3" s="1327"/>
      <c r="S3" s="1327"/>
      <c r="T3" s="1327"/>
    </row>
    <row r="4" spans="1:20" ht="18" customHeight="1">
      <c r="A4" s="1327" t="s">
        <v>1229</v>
      </c>
      <c r="B4" s="1327"/>
      <c r="C4" s="1327"/>
      <c r="D4" s="1327"/>
      <c r="E4" s="1327"/>
      <c r="F4" s="1327"/>
      <c r="G4" s="1327"/>
      <c r="H4" s="1327"/>
      <c r="I4" s="1327"/>
      <c r="J4" s="1327"/>
      <c r="K4" s="1327"/>
      <c r="L4" s="1327"/>
      <c r="M4" s="1327"/>
      <c r="N4" s="1327"/>
      <c r="O4" s="1327"/>
      <c r="P4" s="1327"/>
      <c r="Q4" s="1327"/>
      <c r="R4" s="1327"/>
      <c r="S4" s="1327"/>
      <c r="T4" s="1327"/>
    </row>
    <row r="5" spans="1:20" ht="18" customHeight="1">
      <c r="A5" s="1327" t="s">
        <v>1436</v>
      </c>
      <c r="B5" s="1327"/>
      <c r="C5" s="1327"/>
      <c r="D5" s="1327"/>
      <c r="E5" s="1327"/>
      <c r="F5" s="1327"/>
      <c r="G5" s="1327"/>
      <c r="H5" s="1327"/>
      <c r="I5" s="1327"/>
      <c r="J5" s="1327"/>
      <c r="K5" s="1327"/>
      <c r="L5" s="1327"/>
      <c r="M5" s="1327"/>
      <c r="N5" s="1327"/>
      <c r="O5" s="1327"/>
      <c r="P5" s="1327"/>
      <c r="Q5" s="1327"/>
      <c r="R5" s="1327"/>
      <c r="S5" s="1327"/>
      <c r="T5" s="1327"/>
    </row>
    <row r="6" spans="1:20" ht="18" customHeight="1"/>
    <row r="7" spans="1:20" ht="3" customHeight="1">
      <c r="A7" s="393"/>
      <c r="B7" s="404"/>
      <c r="C7" s="393"/>
      <c r="D7" s="393"/>
      <c r="E7" s="393"/>
      <c r="F7" s="393"/>
      <c r="G7" s="393"/>
      <c r="H7" s="393"/>
      <c r="I7" s="393"/>
      <c r="J7" s="393"/>
      <c r="K7" s="404"/>
      <c r="L7" s="393"/>
      <c r="M7" s="393"/>
      <c r="N7" s="393"/>
      <c r="O7" s="393"/>
      <c r="P7" s="393"/>
      <c r="Q7" s="393"/>
      <c r="R7" s="393"/>
      <c r="S7" s="393"/>
      <c r="T7" s="393"/>
    </row>
    <row r="8" spans="1:20" ht="12" customHeight="1">
      <c r="A8" s="1316" t="s">
        <v>1435</v>
      </c>
      <c r="B8" s="1317"/>
      <c r="C8" s="1313" t="s">
        <v>865</v>
      </c>
      <c r="D8" s="1313"/>
      <c r="E8" s="1313"/>
      <c r="F8" s="1313"/>
      <c r="G8" s="1313"/>
      <c r="H8" s="1313"/>
      <c r="I8" s="1313"/>
      <c r="J8" s="1313"/>
      <c r="K8" s="1354"/>
      <c r="L8" s="1355" t="s">
        <v>989</v>
      </c>
      <c r="M8" s="1313"/>
      <c r="N8" s="1313"/>
      <c r="O8" s="1313"/>
      <c r="P8" s="1313"/>
      <c r="Q8" s="1313"/>
      <c r="R8" s="1313"/>
      <c r="S8" s="1313"/>
      <c r="T8" s="1313"/>
    </row>
    <row r="9" spans="1:20" ht="3" customHeight="1">
      <c r="A9" s="1316"/>
      <c r="B9" s="1317"/>
      <c r="C9" s="85"/>
      <c r="D9" s="85"/>
      <c r="E9" s="85"/>
      <c r="F9" s="85"/>
      <c r="G9" s="85"/>
      <c r="H9" s="85"/>
      <c r="I9" s="85"/>
      <c r="J9" s="85"/>
      <c r="K9" s="86"/>
      <c r="L9" s="85"/>
      <c r="M9" s="85"/>
      <c r="N9" s="85"/>
      <c r="O9" s="85"/>
      <c r="P9" s="85"/>
      <c r="Q9" s="85"/>
      <c r="R9" s="85"/>
      <c r="S9" s="85"/>
      <c r="T9" s="85"/>
    </row>
    <row r="10" spans="1:20" ht="3" customHeight="1">
      <c r="A10" s="1316"/>
      <c r="B10" s="1317"/>
      <c r="C10" s="1358"/>
      <c r="D10" s="1358"/>
      <c r="E10" s="1359"/>
      <c r="F10" s="1360"/>
      <c r="G10" s="1358"/>
      <c r="H10" s="396"/>
      <c r="I10" s="1360"/>
      <c r="J10" s="1358"/>
      <c r="K10" s="1361"/>
      <c r="L10" s="1362"/>
      <c r="M10" s="1358"/>
      <c r="N10" s="1359"/>
      <c r="O10" s="1360"/>
      <c r="P10" s="1358"/>
      <c r="Q10" s="396"/>
      <c r="R10" s="1360"/>
      <c r="S10" s="1358"/>
      <c r="T10" s="1358"/>
    </row>
    <row r="11" spans="1:20" ht="6" customHeight="1">
      <c r="A11" s="1316"/>
      <c r="B11" s="1317"/>
      <c r="C11" s="1316" t="s">
        <v>990</v>
      </c>
      <c r="D11" s="1316"/>
      <c r="E11" s="1357"/>
      <c r="F11" s="1356" t="s">
        <v>831</v>
      </c>
      <c r="G11" s="1316"/>
      <c r="H11" s="1357"/>
      <c r="I11" s="1356" t="s">
        <v>832</v>
      </c>
      <c r="J11" s="1316"/>
      <c r="K11" s="1357"/>
      <c r="L11" s="1356" t="s">
        <v>990</v>
      </c>
      <c r="M11" s="1316"/>
      <c r="N11" s="1357"/>
      <c r="O11" s="1356" t="s">
        <v>831</v>
      </c>
      <c r="P11" s="1316"/>
      <c r="Q11" s="1357"/>
      <c r="R11" s="1356" t="s">
        <v>832</v>
      </c>
      <c r="S11" s="1316"/>
      <c r="T11" s="1316"/>
    </row>
    <row r="12" spans="1:20" ht="6" customHeight="1">
      <c r="A12" s="1316"/>
      <c r="B12" s="1317"/>
      <c r="C12" s="1316"/>
      <c r="D12" s="1316"/>
      <c r="E12" s="1357"/>
      <c r="F12" s="1356"/>
      <c r="G12" s="1316"/>
      <c r="H12" s="1357"/>
      <c r="I12" s="1356"/>
      <c r="J12" s="1316"/>
      <c r="K12" s="1357"/>
      <c r="L12" s="1356"/>
      <c r="M12" s="1316"/>
      <c r="N12" s="1357"/>
      <c r="O12" s="1356"/>
      <c r="P12" s="1316"/>
      <c r="Q12" s="1357"/>
      <c r="R12" s="1356"/>
      <c r="S12" s="1316"/>
      <c r="T12" s="1316"/>
    </row>
    <row r="13" spans="1:20" ht="6" customHeight="1">
      <c r="A13" s="1316"/>
      <c r="B13" s="1317"/>
      <c r="C13" s="1316"/>
      <c r="D13" s="1316"/>
      <c r="E13" s="1357"/>
      <c r="F13" s="1356" t="s">
        <v>833</v>
      </c>
      <c r="G13" s="1316"/>
      <c r="H13" s="1357"/>
      <c r="I13" s="1356"/>
      <c r="J13" s="1316"/>
      <c r="K13" s="1357"/>
      <c r="L13" s="1356"/>
      <c r="M13" s="1316"/>
      <c r="N13" s="1357"/>
      <c r="O13" s="1356" t="s">
        <v>833</v>
      </c>
      <c r="P13" s="1316"/>
      <c r="Q13" s="1357"/>
      <c r="R13" s="1356"/>
      <c r="S13" s="1316"/>
      <c r="T13" s="1316"/>
    </row>
    <row r="14" spans="1:20" ht="6" customHeight="1">
      <c r="A14" s="1316"/>
      <c r="B14" s="1317"/>
      <c r="C14" s="1316"/>
      <c r="D14" s="1316"/>
      <c r="E14" s="1357"/>
      <c r="F14" s="1356"/>
      <c r="G14" s="1316"/>
      <c r="H14" s="1357"/>
      <c r="I14" s="1356"/>
      <c r="J14" s="1316"/>
      <c r="K14" s="1357"/>
      <c r="L14" s="1356"/>
      <c r="M14" s="1316"/>
      <c r="N14" s="1357"/>
      <c r="O14" s="1356"/>
      <c r="P14" s="1316"/>
      <c r="Q14" s="1357"/>
      <c r="R14" s="1356"/>
      <c r="S14" s="1316"/>
      <c r="T14" s="1316"/>
    </row>
    <row r="15" spans="1:20" ht="3" customHeight="1">
      <c r="A15" s="1316"/>
      <c r="B15" s="1317"/>
      <c r="C15" s="1319"/>
      <c r="D15" s="1319"/>
      <c r="E15" s="1350"/>
      <c r="F15" s="1351"/>
      <c r="G15" s="1319"/>
      <c r="H15" s="400"/>
      <c r="I15" s="1351"/>
      <c r="J15" s="1319"/>
      <c r="K15" s="1320"/>
      <c r="L15" s="1318"/>
      <c r="M15" s="1319"/>
      <c r="N15" s="1350"/>
      <c r="O15" s="1351"/>
      <c r="P15" s="1319"/>
      <c r="Q15" s="400"/>
      <c r="R15" s="1351"/>
      <c r="S15" s="1319"/>
      <c r="T15" s="1319"/>
    </row>
    <row r="16" spans="1:20" ht="3" customHeight="1">
      <c r="A16" s="1316"/>
      <c r="B16" s="1317"/>
      <c r="C16" s="379"/>
      <c r="D16" s="370"/>
      <c r="E16" s="371"/>
      <c r="F16" s="372"/>
      <c r="G16" s="372"/>
      <c r="H16" s="397"/>
      <c r="I16" s="398"/>
      <c r="J16" s="372"/>
      <c r="K16" s="373"/>
      <c r="L16" s="383"/>
      <c r="M16" s="372"/>
      <c r="N16" s="397"/>
      <c r="O16" s="398"/>
      <c r="P16" s="372"/>
      <c r="Q16" s="397"/>
      <c r="R16" s="398"/>
      <c r="S16" s="372"/>
      <c r="T16" s="372"/>
    </row>
    <row r="17" spans="1:20" ht="12" customHeight="1">
      <c r="A17" s="1316"/>
      <c r="B17" s="1317"/>
      <c r="C17" s="956" t="s">
        <v>183</v>
      </c>
      <c r="D17" s="1313"/>
      <c r="E17" s="953"/>
      <c r="F17" s="956" t="s">
        <v>813</v>
      </c>
      <c r="G17" s="1313"/>
      <c r="H17" s="395"/>
      <c r="I17" s="1352" t="s">
        <v>870</v>
      </c>
      <c r="J17" s="1353"/>
      <c r="K17" s="953"/>
      <c r="L17" s="956" t="s">
        <v>183</v>
      </c>
      <c r="M17" s="1313"/>
      <c r="N17" s="1354"/>
      <c r="O17" s="1355" t="s">
        <v>813</v>
      </c>
      <c r="P17" s="1313"/>
      <c r="Q17" s="395"/>
      <c r="R17" s="1352" t="s">
        <v>870</v>
      </c>
      <c r="S17" s="1353"/>
      <c r="T17" s="1313"/>
    </row>
    <row r="18" spans="1:20" ht="3" customHeight="1">
      <c r="A18" s="374"/>
      <c r="B18" s="375"/>
      <c r="C18" s="378"/>
      <c r="D18" s="378"/>
      <c r="E18" s="357"/>
      <c r="F18" s="378"/>
      <c r="G18" s="378"/>
      <c r="H18" s="357"/>
      <c r="I18" s="87"/>
      <c r="J18" s="87"/>
      <c r="K18" s="357"/>
      <c r="L18" s="378"/>
      <c r="M18" s="378"/>
      <c r="N18" s="357"/>
      <c r="O18" s="378"/>
      <c r="P18" s="378"/>
      <c r="Q18" s="357"/>
      <c r="R18" s="87"/>
      <c r="S18" s="87"/>
      <c r="T18" s="378"/>
    </row>
    <row r="19" spans="1:20" ht="15" customHeight="1">
      <c r="A19" s="372"/>
      <c r="B19" s="372"/>
      <c r="C19" s="377"/>
      <c r="D19" s="377"/>
      <c r="E19" s="377"/>
      <c r="F19" s="377"/>
      <c r="G19" s="377"/>
      <c r="H19" s="377"/>
      <c r="I19" s="399"/>
      <c r="J19" s="399"/>
      <c r="K19" s="377"/>
      <c r="L19" s="377"/>
      <c r="M19" s="377"/>
      <c r="N19" s="377"/>
      <c r="O19" s="377"/>
      <c r="P19" s="377"/>
      <c r="Q19" s="377"/>
      <c r="R19" s="399"/>
      <c r="S19" s="399"/>
      <c r="T19" s="377"/>
    </row>
    <row r="20" spans="1:20" s="616" customFormat="1" ht="15" customHeight="1">
      <c r="A20" s="617">
        <v>2009</v>
      </c>
      <c r="B20" s="76" t="s">
        <v>715</v>
      </c>
      <c r="C20" s="88">
        <v>66959</v>
      </c>
      <c r="D20" s="88"/>
      <c r="F20" s="88">
        <v>91316</v>
      </c>
      <c r="G20" s="88"/>
      <c r="H20" s="617"/>
      <c r="I20" s="89">
        <v>81.78</v>
      </c>
      <c r="J20" s="89"/>
      <c r="K20" s="617"/>
      <c r="L20" s="88">
        <v>58140</v>
      </c>
      <c r="M20" s="88"/>
      <c r="N20" s="88"/>
      <c r="O20" s="88">
        <v>52537</v>
      </c>
      <c r="P20" s="88"/>
      <c r="Q20" s="617"/>
      <c r="R20" s="89">
        <v>122.05</v>
      </c>
      <c r="S20" s="618"/>
      <c r="T20" s="615"/>
    </row>
    <row r="21" spans="1:20" s="616" customFormat="1" ht="15" customHeight="1">
      <c r="A21" s="617">
        <v>2010</v>
      </c>
      <c r="B21" s="76" t="s">
        <v>715</v>
      </c>
      <c r="C21" s="88">
        <v>81823</v>
      </c>
      <c r="D21" s="88"/>
      <c r="F21" s="88">
        <v>110084</v>
      </c>
      <c r="G21" s="88"/>
      <c r="H21" s="617"/>
      <c r="I21" s="89">
        <v>90.76</v>
      </c>
      <c r="J21" s="89"/>
      <c r="K21" s="617"/>
      <c r="L21" s="88">
        <v>71532</v>
      </c>
      <c r="M21" s="88"/>
      <c r="N21" s="88"/>
      <c r="O21" s="88">
        <v>65429</v>
      </c>
      <c r="P21" s="88"/>
      <c r="Q21" s="617"/>
      <c r="R21" s="89">
        <v>129.66999999999999</v>
      </c>
      <c r="S21" s="618"/>
      <c r="T21" s="615"/>
    </row>
    <row r="22" spans="1:20" s="616" customFormat="1" ht="15" customHeight="1">
      <c r="A22" s="617">
        <v>2011</v>
      </c>
      <c r="B22" s="76" t="s">
        <v>715</v>
      </c>
      <c r="C22" s="88">
        <v>86262</v>
      </c>
      <c r="D22" s="88"/>
      <c r="F22" s="88">
        <v>123222</v>
      </c>
      <c r="G22" s="88"/>
      <c r="H22" s="617"/>
      <c r="I22" s="89">
        <v>90.92</v>
      </c>
      <c r="J22" s="89"/>
      <c r="K22" s="617"/>
      <c r="L22" s="88">
        <v>75062</v>
      </c>
      <c r="M22" s="88"/>
      <c r="N22" s="88"/>
      <c r="O22" s="88">
        <v>74079</v>
      </c>
      <c r="P22" s="88"/>
      <c r="Q22" s="617"/>
      <c r="R22" s="89">
        <v>128.19</v>
      </c>
      <c r="S22" s="618"/>
      <c r="T22" s="615"/>
    </row>
    <row r="23" spans="1:20" s="616" customFormat="1" ht="15" customHeight="1">
      <c r="A23" s="617">
        <v>2012</v>
      </c>
      <c r="B23" s="76" t="s">
        <v>715</v>
      </c>
      <c r="C23" s="88">
        <v>89853</v>
      </c>
      <c r="D23" s="88"/>
      <c r="F23" s="88">
        <v>125912</v>
      </c>
      <c r="G23" s="88"/>
      <c r="H23" s="617"/>
      <c r="I23" s="89">
        <v>94.14</v>
      </c>
      <c r="J23" s="89"/>
      <c r="K23" s="617"/>
      <c r="L23" s="88">
        <v>79248</v>
      </c>
      <c r="M23" s="88"/>
      <c r="N23" s="88"/>
      <c r="O23" s="88">
        <v>77638</v>
      </c>
      <c r="P23" s="88"/>
      <c r="Q23" s="617"/>
      <c r="R23" s="89">
        <v>128.76</v>
      </c>
      <c r="S23" s="618"/>
      <c r="T23" s="615"/>
    </row>
    <row r="24" spans="1:20" ht="15" customHeight="1">
      <c r="A24" s="390">
        <v>2013</v>
      </c>
      <c r="B24" s="76" t="s">
        <v>715</v>
      </c>
      <c r="C24" s="88">
        <v>84816</v>
      </c>
      <c r="D24" s="88"/>
      <c r="F24" s="88">
        <v>121702</v>
      </c>
      <c r="G24" s="88"/>
      <c r="H24" s="390"/>
      <c r="I24" s="89">
        <v>98.61</v>
      </c>
      <c r="J24" s="89"/>
      <c r="K24" s="390"/>
      <c r="L24" s="88">
        <v>74873</v>
      </c>
      <c r="M24" s="88"/>
      <c r="N24" s="88"/>
      <c r="O24" s="88">
        <v>73908</v>
      </c>
      <c r="P24" s="88"/>
      <c r="Q24" s="390"/>
      <c r="R24" s="89">
        <v>134.34</v>
      </c>
      <c r="S24" s="89"/>
      <c r="T24" s="90"/>
    </row>
    <row r="25" spans="1:20" ht="15" customHeight="1">
      <c r="A25" s="390">
        <v>2014</v>
      </c>
      <c r="B25" s="76" t="s">
        <v>715</v>
      </c>
      <c r="C25" s="88">
        <v>86205</v>
      </c>
      <c r="D25" s="88"/>
      <c r="F25" s="88">
        <v>119103</v>
      </c>
      <c r="G25" s="88"/>
      <c r="H25" s="390"/>
      <c r="I25" s="89">
        <v>106.04</v>
      </c>
      <c r="J25" s="88"/>
      <c r="K25" s="390"/>
      <c r="L25" s="88">
        <v>76381</v>
      </c>
      <c r="M25" s="88"/>
      <c r="N25" s="88"/>
      <c r="O25" s="88">
        <v>76072</v>
      </c>
      <c r="P25" s="88"/>
      <c r="Q25" s="390"/>
      <c r="R25" s="89">
        <v>138.63999999999999</v>
      </c>
      <c r="S25" s="88"/>
      <c r="T25" s="90"/>
    </row>
    <row r="26" spans="1:20" ht="15" customHeight="1">
      <c r="A26" s="390">
        <v>2015</v>
      </c>
      <c r="B26" s="76" t="s">
        <v>715</v>
      </c>
      <c r="C26" s="88">
        <v>89961</v>
      </c>
      <c r="D26" s="88"/>
      <c r="F26" s="88">
        <v>127043</v>
      </c>
      <c r="G26" s="88"/>
      <c r="H26" s="390"/>
      <c r="I26" s="89">
        <v>110.13</v>
      </c>
      <c r="J26" s="88"/>
      <c r="K26" s="390"/>
      <c r="L26" s="88">
        <v>79980</v>
      </c>
      <c r="M26" s="88"/>
      <c r="N26" s="88"/>
      <c r="O26" s="88">
        <v>81032</v>
      </c>
      <c r="P26" s="88"/>
      <c r="Q26" s="390"/>
      <c r="R26" s="89">
        <v>144.08000000000001</v>
      </c>
      <c r="S26" s="88"/>
      <c r="T26" s="90"/>
    </row>
    <row r="27" spans="1:20" ht="15" customHeight="1">
      <c r="A27" s="390">
        <v>2016</v>
      </c>
      <c r="B27" s="76" t="s">
        <v>715</v>
      </c>
      <c r="C27" s="88">
        <v>93605</v>
      </c>
      <c r="D27" s="88"/>
      <c r="F27" s="88">
        <v>137061</v>
      </c>
      <c r="G27" s="88"/>
      <c r="H27" s="390"/>
      <c r="I27" s="89">
        <v>119.38</v>
      </c>
      <c r="J27" s="88"/>
      <c r="K27" s="390"/>
      <c r="L27" s="88">
        <v>83057</v>
      </c>
      <c r="M27" s="88"/>
      <c r="N27" s="88"/>
      <c r="O27" s="88">
        <v>86153</v>
      </c>
      <c r="P27" s="88"/>
      <c r="Q27" s="390"/>
      <c r="R27" s="89">
        <v>156.63</v>
      </c>
      <c r="S27" s="88"/>
      <c r="T27" s="90"/>
    </row>
    <row r="28" spans="1:20" s="616" customFormat="1" ht="15" customHeight="1">
      <c r="A28" s="617">
        <v>2017</v>
      </c>
      <c r="B28" s="76" t="s">
        <v>715</v>
      </c>
      <c r="C28" s="88">
        <v>86659</v>
      </c>
      <c r="D28" s="88"/>
      <c r="F28" s="88">
        <v>126855</v>
      </c>
      <c r="G28" s="88"/>
      <c r="H28" s="617"/>
      <c r="I28" s="89">
        <v>131.19</v>
      </c>
      <c r="J28" s="89"/>
      <c r="K28" s="617"/>
      <c r="L28" s="88">
        <v>76937</v>
      </c>
      <c r="M28" s="88"/>
      <c r="N28" s="88"/>
      <c r="O28" s="88">
        <v>80181</v>
      </c>
      <c r="P28" s="88"/>
      <c r="Q28" s="617"/>
      <c r="R28" s="89">
        <v>174.93</v>
      </c>
      <c r="S28" s="89"/>
      <c r="T28" s="90"/>
    </row>
    <row r="29" spans="1:20" ht="15" customHeight="1">
      <c r="A29" s="390"/>
      <c r="B29" s="76"/>
      <c r="C29" s="88"/>
      <c r="D29" s="88"/>
      <c r="F29" s="88"/>
      <c r="G29" s="88"/>
      <c r="H29" s="390"/>
      <c r="I29" s="89"/>
      <c r="J29" s="89"/>
      <c r="K29" s="390"/>
      <c r="L29" s="88"/>
      <c r="M29" s="88"/>
      <c r="N29" s="88"/>
      <c r="O29" s="88"/>
      <c r="P29" s="88"/>
      <c r="Q29" s="390"/>
      <c r="R29" s="89"/>
      <c r="S29" s="89"/>
      <c r="T29" s="90"/>
    </row>
    <row r="30" spans="1:20" ht="15" customHeight="1">
      <c r="A30" s="390">
        <v>2009</v>
      </c>
      <c r="B30" s="76" t="s">
        <v>639</v>
      </c>
      <c r="C30" s="91">
        <v>9341</v>
      </c>
      <c r="D30" s="91"/>
      <c r="E30" s="91"/>
      <c r="F30" s="92">
        <v>11622</v>
      </c>
      <c r="G30" s="92"/>
      <c r="H30" s="88"/>
      <c r="I30" s="89">
        <v>84.52</v>
      </c>
      <c r="J30" s="89"/>
      <c r="K30" s="89"/>
      <c r="L30" s="91">
        <v>8126</v>
      </c>
      <c r="M30" s="91"/>
      <c r="N30" s="91"/>
      <c r="O30" s="91">
        <v>6985</v>
      </c>
      <c r="P30" s="91"/>
      <c r="Q30" s="88"/>
      <c r="R30" s="89">
        <v>118.2</v>
      </c>
      <c r="S30" s="89"/>
      <c r="T30" s="90"/>
    </row>
    <row r="31" spans="1:20" ht="15" customHeight="1">
      <c r="A31" s="390"/>
      <c r="B31" s="76" t="s">
        <v>640</v>
      </c>
      <c r="C31" s="91">
        <v>14648</v>
      </c>
      <c r="D31" s="91"/>
      <c r="E31" s="91"/>
      <c r="F31" s="92">
        <v>16374</v>
      </c>
      <c r="G31" s="92"/>
      <c r="H31" s="88"/>
      <c r="I31" s="89">
        <v>95.8</v>
      </c>
      <c r="J31" s="89"/>
      <c r="K31" s="89"/>
      <c r="L31" s="91">
        <v>13001</v>
      </c>
      <c r="M31" s="91"/>
      <c r="N31" s="91"/>
      <c r="O31" s="91">
        <v>10759</v>
      </c>
      <c r="P31" s="91"/>
      <c r="Q31" s="88"/>
      <c r="R31" s="89">
        <v>130.19</v>
      </c>
      <c r="S31" s="89"/>
      <c r="T31" s="90"/>
    </row>
    <row r="32" spans="1:20" ht="15" customHeight="1">
      <c r="A32" s="390"/>
      <c r="B32" s="76" t="s">
        <v>826</v>
      </c>
      <c r="C32" s="91">
        <v>16326</v>
      </c>
      <c r="D32" s="91"/>
      <c r="E32" s="91"/>
      <c r="F32" s="92">
        <v>19321</v>
      </c>
      <c r="G32" s="92"/>
      <c r="H32" s="88"/>
      <c r="I32" s="89">
        <v>88.83</v>
      </c>
      <c r="J32" s="89"/>
      <c r="K32" s="89"/>
      <c r="L32" s="91">
        <v>14542</v>
      </c>
      <c r="M32" s="91"/>
      <c r="N32" s="91"/>
      <c r="O32" s="91">
        <v>12238</v>
      </c>
      <c r="P32" s="91"/>
      <c r="Q32" s="88"/>
      <c r="R32" s="89">
        <v>123.14</v>
      </c>
      <c r="S32" s="89"/>
      <c r="T32" s="90"/>
    </row>
    <row r="33" spans="1:20" ht="15" customHeight="1">
      <c r="A33" s="390"/>
      <c r="B33" s="76" t="s">
        <v>638</v>
      </c>
      <c r="C33" s="91">
        <v>15874</v>
      </c>
      <c r="D33" s="91"/>
      <c r="E33" s="91"/>
      <c r="F33" s="92">
        <v>28051</v>
      </c>
      <c r="G33" s="92"/>
      <c r="H33" s="88"/>
      <c r="I33" s="89">
        <v>67.39</v>
      </c>
      <c r="J33" s="89"/>
      <c r="K33" s="89"/>
      <c r="L33" s="91">
        <v>13666</v>
      </c>
      <c r="M33" s="91"/>
      <c r="N33" s="91"/>
      <c r="O33" s="91">
        <v>13569</v>
      </c>
      <c r="P33" s="91"/>
      <c r="Q33" s="88"/>
      <c r="R33" s="89">
        <v>116.39</v>
      </c>
      <c r="S33" s="89"/>
      <c r="T33" s="90"/>
    </row>
    <row r="34" spans="1:20" ht="15" customHeight="1">
      <c r="A34" s="390"/>
      <c r="B34" s="76"/>
      <c r="C34" s="91"/>
      <c r="D34" s="91"/>
      <c r="E34" s="91"/>
      <c r="F34" s="92"/>
      <c r="G34" s="92"/>
      <c r="H34" s="88"/>
      <c r="I34" s="89"/>
      <c r="J34" s="89"/>
      <c r="K34" s="89"/>
      <c r="L34" s="91"/>
      <c r="M34" s="91"/>
      <c r="N34" s="91"/>
      <c r="O34" s="91"/>
      <c r="P34" s="91"/>
      <c r="Q34" s="88"/>
      <c r="R34" s="89"/>
      <c r="S34" s="89"/>
      <c r="T34" s="90"/>
    </row>
    <row r="35" spans="1:20" ht="15" customHeight="1">
      <c r="A35" s="390">
        <v>2010</v>
      </c>
      <c r="B35" s="76" t="s">
        <v>639</v>
      </c>
      <c r="C35" s="91">
        <v>12459</v>
      </c>
      <c r="D35" s="91"/>
      <c r="E35" s="91"/>
      <c r="F35" s="92">
        <v>16614</v>
      </c>
      <c r="G35" s="92"/>
      <c r="H35" s="88"/>
      <c r="I35" s="89">
        <v>83.94</v>
      </c>
      <c r="J35" s="89"/>
      <c r="K35" s="89"/>
      <c r="L35" s="91">
        <v>10648</v>
      </c>
      <c r="M35" s="91"/>
      <c r="N35" s="91"/>
      <c r="O35" s="91">
        <v>9013</v>
      </c>
      <c r="P35" s="91"/>
      <c r="Q35" s="88"/>
      <c r="R35" s="89">
        <v>128.1</v>
      </c>
      <c r="S35" s="89"/>
      <c r="T35" s="90"/>
    </row>
    <row r="36" spans="1:20" ht="15" customHeight="1">
      <c r="A36" s="390"/>
      <c r="B36" s="76" t="s">
        <v>640</v>
      </c>
      <c r="C36" s="91">
        <v>17035</v>
      </c>
      <c r="D36" s="91"/>
      <c r="E36" s="91"/>
      <c r="F36" s="92">
        <v>21767</v>
      </c>
      <c r="G36" s="92"/>
      <c r="H36" s="88"/>
      <c r="I36" s="89">
        <v>88.15</v>
      </c>
      <c r="J36" s="89"/>
      <c r="K36" s="89"/>
      <c r="L36" s="91">
        <v>15283</v>
      </c>
      <c r="M36" s="91"/>
      <c r="N36" s="91"/>
      <c r="O36" s="91">
        <v>13614</v>
      </c>
      <c r="P36" s="91"/>
      <c r="Q36" s="88"/>
      <c r="R36" s="89">
        <v>122.03</v>
      </c>
      <c r="S36" s="89"/>
      <c r="T36" s="90"/>
    </row>
    <row r="37" spans="1:20" ht="15" customHeight="1">
      <c r="A37" s="390"/>
      <c r="B37" s="76" t="s">
        <v>826</v>
      </c>
      <c r="C37" s="91">
        <v>18763</v>
      </c>
      <c r="D37" s="91"/>
      <c r="E37" s="91"/>
      <c r="F37" s="92">
        <v>24776</v>
      </c>
      <c r="G37" s="92"/>
      <c r="H37" s="88"/>
      <c r="I37" s="89">
        <v>85.03</v>
      </c>
      <c r="J37" s="89"/>
      <c r="K37" s="89"/>
      <c r="L37" s="91">
        <v>16922</v>
      </c>
      <c r="M37" s="91"/>
      <c r="N37" s="91"/>
      <c r="O37" s="91">
        <v>16591</v>
      </c>
      <c r="P37" s="91"/>
      <c r="Q37" s="88"/>
      <c r="R37" s="89">
        <v>109.48</v>
      </c>
      <c r="S37" s="89"/>
      <c r="T37" s="90"/>
    </row>
    <row r="38" spans="1:20" ht="15" customHeight="1">
      <c r="A38" s="390"/>
      <c r="B38" s="76" t="s">
        <v>638</v>
      </c>
      <c r="C38" s="91">
        <v>22557</v>
      </c>
      <c r="D38" s="91"/>
      <c r="E38" s="91"/>
      <c r="F38" s="92">
        <v>31924</v>
      </c>
      <c r="G38" s="92"/>
      <c r="H38" s="88"/>
      <c r="I38" s="89">
        <v>94.05</v>
      </c>
      <c r="J38" s="89"/>
      <c r="K38" s="89"/>
      <c r="L38" s="91">
        <v>19939</v>
      </c>
      <c r="M38" s="91"/>
      <c r="N38" s="91"/>
      <c r="O38" s="91">
        <v>18901</v>
      </c>
      <c r="P38" s="91"/>
      <c r="Q38" s="88"/>
      <c r="R38" s="89">
        <v>136.58000000000001</v>
      </c>
      <c r="S38" s="89"/>
      <c r="T38" s="90"/>
    </row>
    <row r="39" spans="1:20" ht="15" customHeight="1">
      <c r="A39" s="390"/>
      <c r="B39" s="76"/>
      <c r="C39" s="91"/>
      <c r="D39" s="91"/>
      <c r="E39" s="91"/>
      <c r="F39" s="92"/>
      <c r="G39" s="92"/>
      <c r="H39" s="88"/>
      <c r="I39" s="89"/>
      <c r="J39" s="89"/>
      <c r="K39" s="89"/>
      <c r="L39" s="91"/>
      <c r="M39" s="91"/>
      <c r="N39" s="91"/>
      <c r="O39" s="91"/>
      <c r="P39" s="91"/>
      <c r="Q39" s="88"/>
      <c r="R39" s="89"/>
      <c r="S39" s="89"/>
      <c r="T39" s="90"/>
    </row>
    <row r="40" spans="1:20" ht="15" customHeight="1">
      <c r="A40" s="390">
        <v>2011</v>
      </c>
      <c r="B40" s="76" t="s">
        <v>639</v>
      </c>
      <c r="C40" s="91">
        <v>13965</v>
      </c>
      <c r="D40" s="91"/>
      <c r="E40" s="91"/>
      <c r="F40" s="92">
        <v>17576</v>
      </c>
      <c r="G40" s="92"/>
      <c r="H40" s="88"/>
      <c r="I40" s="89">
        <v>96.34</v>
      </c>
      <c r="J40" s="89"/>
      <c r="K40" s="89"/>
      <c r="L40" s="91">
        <v>12482</v>
      </c>
      <c r="M40" s="91"/>
      <c r="N40" s="91"/>
      <c r="O40" s="91">
        <v>11354</v>
      </c>
      <c r="P40" s="91"/>
      <c r="Q40" s="88"/>
      <c r="R40" s="89">
        <v>129.91999999999999</v>
      </c>
      <c r="S40" s="89"/>
      <c r="T40" s="90"/>
    </row>
    <row r="41" spans="1:20" ht="15" customHeight="1">
      <c r="A41" s="390"/>
      <c r="B41" s="76" t="s">
        <v>640</v>
      </c>
      <c r="C41" s="91">
        <v>18227</v>
      </c>
      <c r="D41" s="91"/>
      <c r="E41" s="91"/>
      <c r="F41" s="92">
        <v>22862</v>
      </c>
      <c r="G41" s="92"/>
      <c r="H41" s="88"/>
      <c r="I41" s="89">
        <v>97.97</v>
      </c>
      <c r="J41" s="89"/>
      <c r="K41" s="89"/>
      <c r="L41" s="91">
        <v>16341</v>
      </c>
      <c r="M41" s="91"/>
      <c r="N41" s="91"/>
      <c r="O41" s="91">
        <v>14768</v>
      </c>
      <c r="P41" s="91"/>
      <c r="Q41" s="88"/>
      <c r="R41" s="89">
        <v>132.51</v>
      </c>
      <c r="S41" s="89"/>
      <c r="T41" s="90"/>
    </row>
    <row r="42" spans="1:20" ht="15" customHeight="1">
      <c r="A42" s="390"/>
      <c r="B42" s="76" t="s">
        <v>826</v>
      </c>
      <c r="C42" s="91">
        <v>24698</v>
      </c>
      <c r="D42" s="91"/>
      <c r="E42" s="91"/>
      <c r="F42" s="92">
        <v>35212</v>
      </c>
      <c r="G42" s="92"/>
      <c r="H42" s="88"/>
      <c r="I42" s="89">
        <v>90.38</v>
      </c>
      <c r="J42" s="89"/>
      <c r="K42" s="89"/>
      <c r="L42" s="91">
        <v>21561</v>
      </c>
      <c r="M42" s="91"/>
      <c r="N42" s="91"/>
      <c r="O42" s="91">
        <v>20889</v>
      </c>
      <c r="P42" s="91"/>
      <c r="Q42" s="88"/>
      <c r="R42" s="89">
        <v>130.03</v>
      </c>
      <c r="S42" s="89"/>
      <c r="T42" s="90"/>
    </row>
    <row r="43" spans="1:20" ht="15" customHeight="1">
      <c r="A43" s="390"/>
      <c r="B43" s="76" t="s">
        <v>638</v>
      </c>
      <c r="C43" s="91">
        <v>17290</v>
      </c>
      <c r="D43" s="91"/>
      <c r="E43" s="91"/>
      <c r="F43" s="92">
        <v>26509</v>
      </c>
      <c r="G43" s="92"/>
      <c r="H43" s="88"/>
      <c r="I43" s="89">
        <v>81.96</v>
      </c>
      <c r="J43" s="89"/>
      <c r="K43" s="89"/>
      <c r="L43" s="91">
        <v>15381</v>
      </c>
      <c r="M43" s="91"/>
      <c r="N43" s="91"/>
      <c r="O43" s="91">
        <v>16994</v>
      </c>
      <c r="P43" s="91"/>
      <c r="Q43" s="88"/>
      <c r="R43" s="89">
        <v>107.85</v>
      </c>
      <c r="S43" s="89"/>
      <c r="T43" s="90"/>
    </row>
    <row r="44" spans="1:20" ht="15" customHeight="1">
      <c r="A44" s="390"/>
      <c r="B44" s="76"/>
      <c r="C44" s="91"/>
      <c r="D44" s="91"/>
      <c r="E44" s="91"/>
      <c r="F44" s="92"/>
      <c r="G44" s="92"/>
      <c r="H44" s="88"/>
      <c r="I44" s="89"/>
      <c r="J44" s="89"/>
      <c r="K44" s="89"/>
      <c r="L44" s="91"/>
      <c r="M44" s="91"/>
      <c r="N44" s="91"/>
      <c r="O44" s="91"/>
      <c r="P44" s="91"/>
      <c r="Q44" s="88"/>
      <c r="R44" s="89"/>
      <c r="S44" s="89"/>
      <c r="T44" s="90"/>
    </row>
    <row r="45" spans="1:20" ht="15" customHeight="1">
      <c r="A45" s="390">
        <v>2012</v>
      </c>
      <c r="B45" s="76" t="s">
        <v>639</v>
      </c>
      <c r="C45" s="91">
        <v>14778</v>
      </c>
      <c r="D45" s="91"/>
      <c r="E45" s="91"/>
      <c r="F45" s="92">
        <v>20862</v>
      </c>
      <c r="G45" s="92"/>
      <c r="H45" s="88"/>
      <c r="I45" s="89">
        <v>81.64</v>
      </c>
      <c r="J45" s="89"/>
      <c r="K45" s="89"/>
      <c r="L45" s="91">
        <v>13225</v>
      </c>
      <c r="M45" s="91"/>
      <c r="N45" s="91"/>
      <c r="O45" s="91">
        <v>12311</v>
      </c>
      <c r="P45" s="91"/>
      <c r="Q45" s="88"/>
      <c r="R45" s="89">
        <v>116.92</v>
      </c>
      <c r="S45" s="89"/>
      <c r="T45" s="90"/>
    </row>
    <row r="46" spans="1:20" ht="15" customHeight="1">
      <c r="A46" s="390"/>
      <c r="B46" s="76" t="s">
        <v>640</v>
      </c>
      <c r="C46" s="91">
        <v>21772</v>
      </c>
      <c r="D46" s="91"/>
      <c r="E46" s="91"/>
      <c r="F46" s="92">
        <v>28956</v>
      </c>
      <c r="G46" s="92"/>
      <c r="H46" s="88"/>
      <c r="I46" s="89">
        <v>89.4</v>
      </c>
      <c r="J46" s="89"/>
      <c r="K46" s="89"/>
      <c r="L46" s="91">
        <v>19291</v>
      </c>
      <c r="M46" s="91"/>
      <c r="N46" s="91"/>
      <c r="O46" s="91">
        <v>17576</v>
      </c>
      <c r="P46" s="91"/>
      <c r="Q46" s="88"/>
      <c r="R46" s="89">
        <v>125.95</v>
      </c>
      <c r="S46" s="89"/>
      <c r="T46" s="90"/>
    </row>
    <row r="47" spans="1:20" ht="15" customHeight="1">
      <c r="A47" s="390"/>
      <c r="B47" s="76" t="s">
        <v>826</v>
      </c>
      <c r="C47" s="91">
        <v>21779</v>
      </c>
      <c r="D47" s="91"/>
      <c r="E47" s="91"/>
      <c r="F47" s="92">
        <v>28571</v>
      </c>
      <c r="G47" s="92"/>
      <c r="H47" s="88"/>
      <c r="I47" s="89">
        <v>103.58</v>
      </c>
      <c r="J47" s="89"/>
      <c r="K47" s="89"/>
      <c r="L47" s="91">
        <v>19553</v>
      </c>
      <c r="M47" s="91"/>
      <c r="N47" s="91"/>
      <c r="O47" s="91">
        <v>18529</v>
      </c>
      <c r="P47" s="91"/>
      <c r="Q47" s="88"/>
      <c r="R47" s="89">
        <v>135.77000000000001</v>
      </c>
      <c r="S47" s="89"/>
      <c r="T47" s="90"/>
    </row>
    <row r="48" spans="1:20" ht="15" customHeight="1">
      <c r="A48" s="390"/>
      <c r="B48" s="76" t="s">
        <v>638</v>
      </c>
      <c r="C48" s="91">
        <v>26678</v>
      </c>
      <c r="D48" s="91"/>
      <c r="E48" s="91"/>
      <c r="F48" s="92">
        <v>37519</v>
      </c>
      <c r="G48" s="92"/>
      <c r="H48" s="88"/>
      <c r="I48" s="89">
        <v>104.75</v>
      </c>
      <c r="J48" s="89"/>
      <c r="K48" s="89"/>
      <c r="L48" s="91">
        <v>22974</v>
      </c>
      <c r="M48" s="91"/>
      <c r="N48" s="91"/>
      <c r="O48" s="91">
        <v>22841</v>
      </c>
      <c r="P48" s="91"/>
      <c r="Q48" s="88"/>
      <c r="R48" s="89">
        <v>145.74</v>
      </c>
      <c r="S48" s="89"/>
      <c r="T48" s="90"/>
    </row>
    <row r="49" spans="1:20" ht="15" customHeight="1">
      <c r="A49" s="390"/>
      <c r="B49" s="76"/>
      <c r="C49" s="91"/>
      <c r="D49" s="91"/>
      <c r="E49" s="91"/>
      <c r="F49" s="92"/>
      <c r="G49" s="92"/>
      <c r="H49" s="88"/>
      <c r="I49" s="89"/>
      <c r="J49" s="89"/>
      <c r="K49" s="89"/>
      <c r="L49" s="91"/>
      <c r="M49" s="91"/>
      <c r="N49" s="91"/>
      <c r="O49" s="91"/>
      <c r="P49" s="91"/>
      <c r="Q49" s="88"/>
      <c r="R49" s="89"/>
      <c r="S49" s="89"/>
      <c r="T49" s="90"/>
    </row>
    <row r="50" spans="1:20" ht="15" customHeight="1">
      <c r="A50" s="390">
        <v>2013</v>
      </c>
      <c r="B50" s="76" t="s">
        <v>639</v>
      </c>
      <c r="C50" s="91">
        <v>12399</v>
      </c>
      <c r="D50" s="91"/>
      <c r="E50" s="91"/>
      <c r="F50" s="92">
        <v>17001</v>
      </c>
      <c r="G50" s="92"/>
      <c r="H50" s="88"/>
      <c r="I50" s="89">
        <v>93.76</v>
      </c>
      <c r="J50" s="89"/>
      <c r="K50" s="89"/>
      <c r="L50" s="91">
        <v>11042</v>
      </c>
      <c r="M50" s="91"/>
      <c r="N50" s="91"/>
      <c r="O50" s="91">
        <v>10959</v>
      </c>
      <c r="P50" s="91"/>
      <c r="Q50" s="88"/>
      <c r="R50" s="89">
        <v>122.34</v>
      </c>
      <c r="S50" s="89"/>
      <c r="T50" s="90"/>
    </row>
    <row r="51" spans="1:20" ht="15" customHeight="1">
      <c r="A51" s="390"/>
      <c r="B51" s="76" t="s">
        <v>640</v>
      </c>
      <c r="C51" s="91">
        <v>20391</v>
      </c>
      <c r="D51" s="91"/>
      <c r="E51" s="91"/>
      <c r="F51" s="92">
        <v>26681</v>
      </c>
      <c r="G51" s="92"/>
      <c r="H51" s="88"/>
      <c r="I51" s="89">
        <v>106.65</v>
      </c>
      <c r="J51" s="89"/>
      <c r="K51" s="89"/>
      <c r="L51" s="91">
        <v>18224</v>
      </c>
      <c r="M51" s="91"/>
      <c r="N51" s="91"/>
      <c r="O51" s="91">
        <v>17296</v>
      </c>
      <c r="P51" s="91"/>
      <c r="Q51" s="88"/>
      <c r="R51" s="89">
        <v>141.53</v>
      </c>
      <c r="S51" s="89"/>
      <c r="T51" s="90"/>
    </row>
    <row r="52" spans="1:20" ht="15" customHeight="1">
      <c r="A52" s="390"/>
      <c r="B52" s="76" t="s">
        <v>826</v>
      </c>
      <c r="C52" s="91">
        <v>24154</v>
      </c>
      <c r="D52" s="91"/>
      <c r="E52" s="91"/>
      <c r="F52" s="92">
        <v>33372</v>
      </c>
      <c r="G52" s="92"/>
      <c r="H52" s="88"/>
      <c r="I52" s="89">
        <v>94.11</v>
      </c>
      <c r="J52" s="89"/>
      <c r="K52" s="89"/>
      <c r="L52" s="91">
        <v>21418</v>
      </c>
      <c r="M52" s="91"/>
      <c r="N52" s="91"/>
      <c r="O52" s="91">
        <v>20183</v>
      </c>
      <c r="P52" s="91"/>
      <c r="Q52" s="88"/>
      <c r="R52" s="89">
        <v>126.56</v>
      </c>
      <c r="S52" s="89"/>
      <c r="T52" s="90"/>
    </row>
    <row r="53" spans="1:20" ht="15" customHeight="1">
      <c r="A53" s="390"/>
      <c r="B53" s="76" t="s">
        <v>638</v>
      </c>
      <c r="C53" s="91">
        <v>25000</v>
      </c>
      <c r="D53" s="91"/>
      <c r="E53" s="91"/>
      <c r="F53" s="92">
        <v>36739</v>
      </c>
      <c r="G53" s="92"/>
      <c r="H53" s="88"/>
      <c r="I53" s="89">
        <v>106.48</v>
      </c>
      <c r="J53" s="89"/>
      <c r="K53" s="89"/>
      <c r="L53" s="91">
        <v>21832</v>
      </c>
      <c r="M53" s="91"/>
      <c r="N53" s="91"/>
      <c r="O53" s="91">
        <v>21934</v>
      </c>
      <c r="P53" s="91"/>
      <c r="Q53" s="88"/>
      <c r="R53" s="89">
        <v>145.33000000000001</v>
      </c>
      <c r="S53" s="89"/>
      <c r="T53" s="90"/>
    </row>
    <row r="54" spans="1:20" ht="15" customHeight="1">
      <c r="A54" s="390"/>
      <c r="B54" s="76"/>
      <c r="C54" s="91"/>
      <c r="D54" s="91"/>
      <c r="E54" s="91"/>
      <c r="F54" s="92"/>
      <c r="G54" s="92"/>
      <c r="H54" s="88"/>
      <c r="I54" s="89"/>
      <c r="J54" s="89"/>
      <c r="K54" s="89"/>
      <c r="L54" s="91"/>
      <c r="M54" s="91"/>
      <c r="N54" s="91"/>
      <c r="O54" s="91"/>
      <c r="P54" s="91"/>
      <c r="Q54" s="88"/>
      <c r="R54" s="89"/>
      <c r="S54" s="89"/>
      <c r="T54" s="90"/>
    </row>
    <row r="55" spans="1:20" ht="15" customHeight="1">
      <c r="A55" s="390">
        <v>2014</v>
      </c>
      <c r="B55" s="76" t="s">
        <v>639</v>
      </c>
      <c r="C55" s="91">
        <v>16000</v>
      </c>
      <c r="D55" s="88"/>
      <c r="E55" s="91"/>
      <c r="F55" s="92">
        <v>21295</v>
      </c>
      <c r="G55" s="88"/>
      <c r="H55" s="88"/>
      <c r="I55" s="89">
        <v>105.88</v>
      </c>
      <c r="J55" s="88"/>
      <c r="K55" s="89"/>
      <c r="L55" s="91">
        <v>14007</v>
      </c>
      <c r="M55" s="88"/>
      <c r="N55" s="91"/>
      <c r="O55" s="91">
        <v>12841</v>
      </c>
      <c r="P55" s="88"/>
      <c r="Q55" s="88"/>
      <c r="R55" s="89">
        <v>145.21</v>
      </c>
      <c r="S55" s="88"/>
      <c r="T55" s="90"/>
    </row>
    <row r="56" spans="1:20" ht="15" customHeight="1">
      <c r="A56" s="390"/>
      <c r="B56" s="76" t="s">
        <v>640</v>
      </c>
      <c r="C56" s="91">
        <v>21408</v>
      </c>
      <c r="D56" s="88"/>
      <c r="E56" s="91"/>
      <c r="F56" s="92">
        <v>27657</v>
      </c>
      <c r="G56" s="88"/>
      <c r="H56" s="88"/>
      <c r="I56" s="89">
        <v>104.12</v>
      </c>
      <c r="J56" s="88"/>
      <c r="K56" s="89"/>
      <c r="L56" s="91">
        <v>19055</v>
      </c>
      <c r="M56" s="88"/>
      <c r="N56" s="91"/>
      <c r="O56" s="91">
        <v>18516</v>
      </c>
      <c r="P56" s="88"/>
      <c r="Q56" s="88"/>
      <c r="R56" s="89">
        <v>130.09</v>
      </c>
      <c r="S56" s="88"/>
      <c r="T56" s="90"/>
    </row>
    <row r="57" spans="1:20" ht="15" customHeight="1">
      <c r="A57" s="390"/>
      <c r="B57" s="76" t="s">
        <v>826</v>
      </c>
      <c r="C57" s="91">
        <v>21032</v>
      </c>
      <c r="D57" s="88"/>
      <c r="E57" s="91"/>
      <c r="F57" s="92">
        <v>30129</v>
      </c>
      <c r="G57" s="88"/>
      <c r="H57" s="88"/>
      <c r="I57" s="89">
        <v>103.81</v>
      </c>
      <c r="J57" s="88"/>
      <c r="K57" s="89"/>
      <c r="L57" s="91">
        <v>18565</v>
      </c>
      <c r="M57" s="88"/>
      <c r="N57" s="91"/>
      <c r="O57" s="91">
        <v>19737</v>
      </c>
      <c r="P57" s="88"/>
      <c r="Q57" s="88"/>
      <c r="R57" s="89">
        <v>135.26</v>
      </c>
      <c r="S57" s="88"/>
      <c r="T57" s="90"/>
    </row>
    <row r="58" spans="1:20" ht="15" customHeight="1">
      <c r="A58" s="390"/>
      <c r="B58" s="76" t="s">
        <v>638</v>
      </c>
      <c r="C58" s="91">
        <v>24907</v>
      </c>
      <c r="D58" s="88"/>
      <c r="E58" s="91"/>
      <c r="F58" s="92">
        <v>37824</v>
      </c>
      <c r="G58" s="88"/>
      <c r="H58" s="88"/>
      <c r="I58" s="89">
        <v>106.72</v>
      </c>
      <c r="J58" s="88"/>
      <c r="K58" s="89"/>
      <c r="L58" s="91">
        <v>22082</v>
      </c>
      <c r="M58" s="88"/>
      <c r="N58" s="91"/>
      <c r="O58" s="91">
        <v>23664</v>
      </c>
      <c r="P58" s="88"/>
      <c r="Q58" s="88"/>
      <c r="R58" s="89">
        <v>139.66999999999999</v>
      </c>
      <c r="S58" s="88"/>
      <c r="T58" s="90"/>
    </row>
    <row r="59" spans="1:20" ht="15" customHeight="1">
      <c r="A59" s="390"/>
      <c r="B59" s="76"/>
      <c r="C59" s="91"/>
      <c r="D59" s="91"/>
      <c r="E59" s="91"/>
      <c r="F59" s="92"/>
      <c r="G59" s="91"/>
      <c r="H59" s="88"/>
      <c r="I59" s="89"/>
      <c r="J59" s="91"/>
      <c r="K59" s="89"/>
      <c r="L59" s="91"/>
      <c r="M59" s="91"/>
      <c r="N59" s="91"/>
      <c r="O59" s="91"/>
      <c r="P59" s="91"/>
      <c r="Q59" s="88"/>
      <c r="R59" s="89"/>
      <c r="S59" s="91"/>
      <c r="T59" s="90"/>
    </row>
    <row r="60" spans="1:20" ht="15" customHeight="1">
      <c r="A60" s="390">
        <v>2015</v>
      </c>
      <c r="B60" s="76" t="s">
        <v>639</v>
      </c>
      <c r="C60" s="91">
        <v>15139</v>
      </c>
      <c r="D60" s="88"/>
      <c r="E60" s="91"/>
      <c r="F60" s="92">
        <v>20985</v>
      </c>
      <c r="G60" s="88"/>
      <c r="H60" s="88"/>
      <c r="I60" s="89">
        <v>107.45</v>
      </c>
      <c r="J60" s="88"/>
      <c r="K60" s="89"/>
      <c r="L60" s="91">
        <v>13568</v>
      </c>
      <c r="M60" s="88"/>
      <c r="N60" s="91"/>
      <c r="O60" s="91">
        <v>13142</v>
      </c>
      <c r="P60" s="88"/>
      <c r="Q60" s="88"/>
      <c r="R60" s="89">
        <v>144.99</v>
      </c>
      <c r="S60" s="88"/>
      <c r="T60" s="90"/>
    </row>
    <row r="61" spans="1:20" ht="15" customHeight="1">
      <c r="A61" s="390"/>
      <c r="B61" s="76" t="s">
        <v>640</v>
      </c>
      <c r="C61" s="91">
        <v>21722</v>
      </c>
      <c r="D61" s="88"/>
      <c r="E61" s="91"/>
      <c r="F61" s="92">
        <v>29230</v>
      </c>
      <c r="G61" s="88"/>
      <c r="H61" s="88"/>
      <c r="I61" s="89">
        <v>99.92</v>
      </c>
      <c r="J61" s="88"/>
      <c r="K61" s="89"/>
      <c r="L61" s="91">
        <v>19479</v>
      </c>
      <c r="M61" s="88"/>
      <c r="N61" s="91"/>
      <c r="O61" s="91">
        <v>18614</v>
      </c>
      <c r="P61" s="88"/>
      <c r="Q61" s="88"/>
      <c r="R61" s="89">
        <v>132.04</v>
      </c>
      <c r="S61" s="88"/>
      <c r="T61" s="90"/>
    </row>
    <row r="62" spans="1:20" ht="15" customHeight="1">
      <c r="A62" s="390"/>
      <c r="B62" s="76" t="s">
        <v>826</v>
      </c>
      <c r="C62" s="91">
        <v>24527</v>
      </c>
      <c r="D62" s="88"/>
      <c r="E62" s="91"/>
      <c r="F62" s="92">
        <v>33909</v>
      </c>
      <c r="G62" s="88"/>
      <c r="H62" s="88"/>
      <c r="I62" s="89">
        <v>117.08</v>
      </c>
      <c r="J62" s="88"/>
      <c r="K62" s="89"/>
      <c r="L62" s="91">
        <v>21911</v>
      </c>
      <c r="M62" s="88"/>
      <c r="N62" s="91"/>
      <c r="O62" s="91">
        <v>21898</v>
      </c>
      <c r="P62" s="88"/>
      <c r="Q62" s="88"/>
      <c r="R62" s="89">
        <v>149.52000000000001</v>
      </c>
      <c r="S62" s="88"/>
      <c r="T62" s="90"/>
    </row>
    <row r="63" spans="1:20" ht="15" customHeight="1">
      <c r="A63" s="390"/>
      <c r="B63" s="76" t="s">
        <v>638</v>
      </c>
      <c r="C63" s="91">
        <v>25264</v>
      </c>
      <c r="D63" s="88"/>
      <c r="E63" s="91"/>
      <c r="F63" s="92">
        <v>36732</v>
      </c>
      <c r="G63" s="88"/>
      <c r="H63" s="88"/>
      <c r="I63" s="89">
        <v>116.81</v>
      </c>
      <c r="J63" s="88"/>
      <c r="K63" s="89"/>
      <c r="L63" s="91">
        <v>22167</v>
      </c>
      <c r="M63" s="88"/>
      <c r="N63" s="91"/>
      <c r="O63" s="91">
        <v>23271</v>
      </c>
      <c r="P63" s="88"/>
      <c r="Q63" s="88"/>
      <c r="R63" s="89">
        <v>154.44999999999999</v>
      </c>
      <c r="S63" s="88"/>
      <c r="T63" s="90"/>
    </row>
    <row r="64" spans="1:20" ht="15" customHeight="1">
      <c r="A64" s="390"/>
      <c r="B64" s="76"/>
      <c r="C64" s="91"/>
      <c r="D64" s="91"/>
      <c r="E64" s="91"/>
      <c r="F64" s="92"/>
      <c r="G64" s="91"/>
      <c r="H64" s="88"/>
      <c r="I64" s="89"/>
      <c r="J64" s="91"/>
      <c r="K64" s="89"/>
      <c r="L64" s="91"/>
      <c r="M64" s="91"/>
      <c r="N64" s="91"/>
      <c r="O64" s="91"/>
      <c r="P64" s="91"/>
      <c r="Q64" s="88"/>
      <c r="R64" s="89"/>
      <c r="S64" s="91"/>
      <c r="T64" s="90"/>
    </row>
    <row r="65" spans="1:20" ht="15" customHeight="1">
      <c r="A65" s="390">
        <v>2016</v>
      </c>
      <c r="B65" s="76" t="s">
        <v>639</v>
      </c>
      <c r="C65" s="91">
        <v>17052</v>
      </c>
      <c r="D65" s="88"/>
      <c r="E65" s="91"/>
      <c r="F65" s="92">
        <v>25718</v>
      </c>
      <c r="G65" s="88"/>
      <c r="H65" s="88"/>
      <c r="I65" s="89">
        <v>109.84</v>
      </c>
      <c r="J65" s="88"/>
      <c r="K65" s="89"/>
      <c r="L65" s="91">
        <v>15099</v>
      </c>
      <c r="M65" s="88"/>
      <c r="N65" s="91"/>
      <c r="O65" s="91">
        <v>15794</v>
      </c>
      <c r="P65" s="88"/>
      <c r="Q65" s="88"/>
      <c r="R65" s="89">
        <v>146.74</v>
      </c>
      <c r="S65" s="88"/>
      <c r="T65" s="90"/>
    </row>
    <row r="66" spans="1:20" ht="15" customHeight="1">
      <c r="A66" s="390"/>
      <c r="B66" s="76" t="s">
        <v>640</v>
      </c>
      <c r="C66" s="91">
        <v>22858</v>
      </c>
      <c r="D66" s="88"/>
      <c r="E66" s="91"/>
      <c r="F66" s="92">
        <v>30656</v>
      </c>
      <c r="G66" s="88"/>
      <c r="H66" s="88"/>
      <c r="I66" s="89">
        <v>118.29</v>
      </c>
      <c r="J66" s="88"/>
      <c r="K66" s="89"/>
      <c r="L66" s="91">
        <v>20428</v>
      </c>
      <c r="M66" s="88"/>
      <c r="N66" s="91"/>
      <c r="O66" s="91">
        <v>20499</v>
      </c>
      <c r="P66" s="88"/>
      <c r="Q66" s="88"/>
      <c r="R66" s="89">
        <v>146.57</v>
      </c>
      <c r="S66" s="88"/>
      <c r="T66" s="90"/>
    </row>
    <row r="67" spans="1:20" ht="15" customHeight="1">
      <c r="A67" s="390"/>
      <c r="B67" s="76" t="s">
        <v>826</v>
      </c>
      <c r="C67" s="91">
        <v>24741</v>
      </c>
      <c r="D67" s="88"/>
      <c r="E67" s="91"/>
      <c r="F67" s="92">
        <v>35473</v>
      </c>
      <c r="G67" s="88"/>
      <c r="H67" s="88"/>
      <c r="I67" s="89">
        <v>117.49</v>
      </c>
      <c r="J67" s="88"/>
      <c r="K67" s="89"/>
      <c r="L67" s="91">
        <v>21970</v>
      </c>
      <c r="M67" s="88"/>
      <c r="N67" s="91"/>
      <c r="O67" s="91">
        <v>22972</v>
      </c>
      <c r="P67" s="88"/>
      <c r="Q67" s="88"/>
      <c r="R67" s="89">
        <v>150.94</v>
      </c>
      <c r="S67" s="88"/>
      <c r="T67" s="90"/>
    </row>
    <row r="68" spans="1:20" ht="15" customHeight="1">
      <c r="A68" s="390"/>
      <c r="B68" s="76" t="s">
        <v>638</v>
      </c>
      <c r="C68" s="91">
        <v>27402</v>
      </c>
      <c r="D68" s="88"/>
      <c r="E68" s="91"/>
      <c r="F68" s="92">
        <v>42280</v>
      </c>
      <c r="G68" s="88"/>
      <c r="H68" s="88"/>
      <c r="I68" s="89">
        <v>128.06</v>
      </c>
      <c r="J68" s="88"/>
      <c r="K68" s="89"/>
      <c r="L68" s="91">
        <v>24216</v>
      </c>
      <c r="M68" s="88"/>
      <c r="N68" s="91"/>
      <c r="O68" s="91">
        <v>25233</v>
      </c>
      <c r="P68" s="88"/>
      <c r="Q68" s="88"/>
      <c r="R68" s="89">
        <v>177.24</v>
      </c>
      <c r="S68" s="88"/>
      <c r="T68" s="90"/>
    </row>
    <row r="69" spans="1:20" ht="15" customHeight="1">
      <c r="A69" s="390"/>
      <c r="B69" s="76"/>
      <c r="C69" s="91"/>
      <c r="D69" s="91"/>
      <c r="E69" s="91"/>
      <c r="F69" s="92"/>
      <c r="G69" s="92"/>
      <c r="H69" s="88"/>
      <c r="I69" s="89"/>
      <c r="J69" s="89"/>
      <c r="K69" s="89"/>
      <c r="L69" s="91"/>
      <c r="M69" s="91"/>
      <c r="N69" s="91"/>
      <c r="O69" s="91"/>
      <c r="P69" s="91"/>
      <c r="Q69" s="88"/>
      <c r="R69" s="89"/>
      <c r="S69" s="89"/>
      <c r="T69" s="90"/>
    </row>
    <row r="70" spans="1:20" ht="15" customHeight="1">
      <c r="A70" s="390">
        <v>2017</v>
      </c>
      <c r="B70" s="76" t="s">
        <v>639</v>
      </c>
      <c r="C70" s="91">
        <v>14803</v>
      </c>
      <c r="D70" s="88"/>
      <c r="E70" s="91"/>
      <c r="F70" s="92">
        <v>19758</v>
      </c>
      <c r="G70" s="88"/>
      <c r="H70" s="88"/>
      <c r="I70" s="89">
        <v>119</v>
      </c>
      <c r="J70" s="88"/>
      <c r="K70" s="89"/>
      <c r="L70" s="91">
        <v>13380</v>
      </c>
      <c r="M70" s="88"/>
      <c r="N70" s="91"/>
      <c r="O70" s="91">
        <v>13637</v>
      </c>
      <c r="P70" s="88"/>
      <c r="Q70" s="88"/>
      <c r="R70" s="89">
        <v>147.38</v>
      </c>
      <c r="S70" s="88"/>
      <c r="T70" s="90"/>
    </row>
    <row r="71" spans="1:20" ht="15" customHeight="1">
      <c r="A71" s="390"/>
      <c r="B71" s="76" t="s">
        <v>640</v>
      </c>
      <c r="C71" s="91">
        <v>21430</v>
      </c>
      <c r="D71" s="88"/>
      <c r="E71" s="91"/>
      <c r="F71" s="92">
        <v>30522</v>
      </c>
      <c r="G71" s="88"/>
      <c r="H71" s="88"/>
      <c r="I71" s="89">
        <v>134.21</v>
      </c>
      <c r="J71" s="88"/>
      <c r="K71" s="89"/>
      <c r="L71" s="91">
        <v>19114</v>
      </c>
      <c r="M71" s="88"/>
      <c r="N71" s="91"/>
      <c r="O71" s="91">
        <v>19803</v>
      </c>
      <c r="P71" s="88"/>
      <c r="Q71" s="88"/>
      <c r="R71" s="89">
        <v>177.31</v>
      </c>
      <c r="S71" s="88"/>
      <c r="T71" s="90"/>
    </row>
    <row r="72" spans="1:20" ht="15" customHeight="1">
      <c r="A72" s="390"/>
      <c r="B72" s="76" t="s">
        <v>826</v>
      </c>
      <c r="C72" s="91">
        <v>23086</v>
      </c>
      <c r="D72" s="88"/>
      <c r="E72" s="91"/>
      <c r="F72" s="92">
        <v>32885</v>
      </c>
      <c r="G72" s="88"/>
      <c r="H72" s="88"/>
      <c r="I72" s="89">
        <v>128.54</v>
      </c>
      <c r="J72" s="88"/>
      <c r="K72" s="89"/>
      <c r="L72" s="91">
        <v>20490</v>
      </c>
      <c r="M72" s="88"/>
      <c r="N72" s="91"/>
      <c r="O72" s="91">
        <v>20325</v>
      </c>
      <c r="P72" s="88"/>
      <c r="Q72" s="88"/>
      <c r="R72" s="89">
        <v>176.05</v>
      </c>
      <c r="S72" s="88"/>
      <c r="T72" s="90"/>
    </row>
    <row r="73" spans="1:20" s="520" customFormat="1" ht="15" customHeight="1">
      <c r="A73" s="521"/>
      <c r="B73" s="76" t="s">
        <v>638</v>
      </c>
      <c r="C73" s="91">
        <v>23384</v>
      </c>
      <c r="D73" s="88"/>
      <c r="E73" s="91"/>
      <c r="F73" s="92">
        <v>36787</v>
      </c>
      <c r="G73" s="88"/>
      <c r="H73" s="88"/>
      <c r="I73" s="89">
        <v>143.69999999999999</v>
      </c>
      <c r="J73" s="88"/>
      <c r="K73" s="89"/>
      <c r="L73" s="91">
        <v>20574</v>
      </c>
      <c r="M73" s="88"/>
      <c r="N73" s="91"/>
      <c r="O73" s="91">
        <v>22676</v>
      </c>
      <c r="P73" s="88"/>
      <c r="Q73" s="88"/>
      <c r="R73" s="89">
        <v>194.87</v>
      </c>
      <c r="S73" s="88"/>
      <c r="T73" s="90"/>
    </row>
    <row r="74" spans="1:20" s="616" customFormat="1" ht="15" customHeight="1">
      <c r="A74" s="617"/>
      <c r="B74" s="76"/>
      <c r="C74" s="91"/>
      <c r="D74" s="91"/>
      <c r="E74" s="91"/>
      <c r="F74" s="92"/>
      <c r="G74" s="92"/>
      <c r="H74" s="88"/>
      <c r="I74" s="89"/>
      <c r="J74" s="89"/>
      <c r="K74" s="89"/>
      <c r="L74" s="91"/>
      <c r="M74" s="91"/>
      <c r="N74" s="91"/>
      <c r="O74" s="91"/>
      <c r="P74" s="91"/>
      <c r="Q74" s="88"/>
      <c r="R74" s="89"/>
      <c r="S74" s="89"/>
      <c r="T74" s="90"/>
    </row>
    <row r="75" spans="1:20" s="616" customFormat="1" ht="15" customHeight="1">
      <c r="A75" s="617">
        <v>2018</v>
      </c>
      <c r="B75" s="76" t="s">
        <v>639</v>
      </c>
      <c r="C75" s="91">
        <v>16760</v>
      </c>
      <c r="D75" s="91"/>
      <c r="E75" s="91"/>
      <c r="F75" s="92">
        <v>23789</v>
      </c>
      <c r="G75" s="92"/>
      <c r="H75" s="88"/>
      <c r="I75" s="89">
        <v>139.83000000000001</v>
      </c>
      <c r="J75" s="89"/>
      <c r="K75" s="89"/>
      <c r="L75" s="91">
        <v>14815</v>
      </c>
      <c r="M75" s="91"/>
      <c r="N75" s="91"/>
      <c r="O75" s="91">
        <v>14778</v>
      </c>
      <c r="P75" s="91"/>
      <c r="Q75" s="88"/>
      <c r="R75" s="89">
        <v>184.09</v>
      </c>
      <c r="S75" s="89"/>
      <c r="T75" s="90"/>
    </row>
    <row r="76" spans="1:20" ht="20.100000000000001" customHeight="1">
      <c r="A76" s="406"/>
      <c r="B76" s="71"/>
      <c r="C76" s="91"/>
      <c r="D76" s="91"/>
      <c r="E76" s="91"/>
      <c r="F76" s="91"/>
      <c r="G76" s="91"/>
      <c r="H76" s="91"/>
      <c r="I76" s="89"/>
      <c r="J76" s="91"/>
      <c r="K76" s="91"/>
      <c r="L76" s="91"/>
      <c r="M76" s="91"/>
      <c r="N76" s="91"/>
      <c r="O76" s="91"/>
      <c r="P76" s="91"/>
      <c r="Q76" s="91"/>
      <c r="R76" s="89"/>
      <c r="S76" s="93"/>
      <c r="T76" s="90"/>
    </row>
    <row r="77" spans="1:20" ht="20.100000000000001" customHeight="1">
      <c r="A77" s="368" t="s">
        <v>1434</v>
      </c>
      <c r="C77" s="91"/>
      <c r="D77" s="91"/>
      <c r="E77" s="90"/>
      <c r="F77" s="91"/>
      <c r="G77" s="90"/>
      <c r="H77" s="90"/>
      <c r="I77" s="94"/>
      <c r="J77" s="94"/>
      <c r="K77" s="90"/>
      <c r="L77" s="91"/>
      <c r="M77" s="91"/>
      <c r="N77" s="90"/>
      <c r="O77" s="91"/>
      <c r="P77" s="90"/>
      <c r="Q77" s="90"/>
      <c r="R77" s="93"/>
      <c r="S77" s="93"/>
      <c r="T77" s="90"/>
    </row>
    <row r="78" spans="1:20" ht="20.100000000000001" customHeight="1">
      <c r="A78" s="369" t="s">
        <v>1230</v>
      </c>
      <c r="C78" s="91"/>
      <c r="D78" s="91"/>
      <c r="E78" s="90"/>
      <c r="F78" s="91"/>
      <c r="G78" s="90"/>
      <c r="H78" s="90"/>
      <c r="I78" s="94"/>
      <c r="J78" s="94"/>
      <c r="K78" s="90"/>
      <c r="L78" s="91"/>
      <c r="M78" s="91"/>
      <c r="N78" s="90"/>
      <c r="O78" s="91"/>
      <c r="P78" s="90"/>
      <c r="Q78" s="90"/>
      <c r="R78" s="93"/>
      <c r="S78" s="93"/>
      <c r="T78" s="90"/>
    </row>
    <row r="79" spans="1:20" ht="20.100000000000001" customHeight="1">
      <c r="A79" s="369" t="s">
        <v>1433</v>
      </c>
      <c r="C79" s="91"/>
      <c r="D79" s="91"/>
      <c r="E79" s="90"/>
      <c r="F79" s="91"/>
      <c r="G79" s="90"/>
      <c r="H79" s="90"/>
      <c r="I79" s="94"/>
      <c r="J79" s="94"/>
      <c r="K79" s="90"/>
      <c r="L79" s="91"/>
      <c r="M79" s="91"/>
      <c r="N79" s="90"/>
      <c r="O79" s="91"/>
      <c r="P79" s="90"/>
      <c r="Q79" s="90"/>
      <c r="R79" s="93"/>
      <c r="S79" s="93"/>
      <c r="T79" s="90"/>
    </row>
    <row r="80" spans="1:20" ht="39.950000000000003" customHeight="1">
      <c r="A80" s="369" t="s">
        <v>1743</v>
      </c>
      <c r="B80" s="369"/>
      <c r="C80" s="369"/>
      <c r="D80" s="369"/>
      <c r="E80" s="369"/>
      <c r="G80" s="390"/>
      <c r="H80" s="390"/>
      <c r="I80" s="390"/>
      <c r="J80" s="390"/>
      <c r="K80" s="390"/>
      <c r="L80" s="390"/>
      <c r="M80" s="390"/>
      <c r="N80" s="390"/>
      <c r="O80" s="390"/>
      <c r="P80" s="390"/>
      <c r="Q80" s="390"/>
      <c r="R80" s="1329"/>
      <c r="S80" s="1329"/>
      <c r="T80" s="1329"/>
    </row>
    <row r="81" ht="15" customHeight="1"/>
    <row r="83"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0:T80"/>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83" customWidth="1"/>
    <col min="2" max="2" width="11.7109375" style="368" customWidth="1"/>
    <col min="3" max="3" width="12.28515625" style="368" customWidth="1"/>
    <col min="4" max="4" width="1.7109375" style="368" customWidth="1"/>
    <col min="5" max="5" width="10.7109375" style="368" customWidth="1"/>
    <col min="6" max="6" width="1.7109375" style="368" customWidth="1"/>
    <col min="7" max="7" width="10.7109375" style="368" customWidth="1"/>
    <col min="8" max="8" width="1.85546875" style="368" customWidth="1"/>
    <col min="9" max="9" width="12.5703125" style="368" customWidth="1"/>
    <col min="10" max="10" width="1.85546875" style="368" customWidth="1"/>
    <col min="11" max="11" width="12.5703125" style="368" customWidth="1"/>
    <col min="12" max="12" width="1.85546875" style="368" customWidth="1"/>
    <col min="13" max="13" width="10.7109375" style="368" customWidth="1"/>
    <col min="14" max="14" width="1.7109375" style="368" customWidth="1"/>
    <col min="15" max="15" width="12.28515625" style="368" customWidth="1"/>
    <col min="16" max="16" width="1.7109375" style="368" customWidth="1"/>
    <col min="17" max="17" width="10.7109375" style="368" customWidth="1"/>
    <col min="18" max="18" width="1.7109375" style="368" customWidth="1"/>
    <col min="19" max="19" width="10.7109375" style="368" customWidth="1"/>
    <col min="20" max="20" width="1.85546875" style="368" customWidth="1"/>
    <col min="21" max="256" width="12.5703125" style="368"/>
    <col min="257" max="257" width="5.7109375" style="368" customWidth="1"/>
    <col min="258" max="258" width="11.7109375" style="368" customWidth="1"/>
    <col min="259" max="259" width="12.28515625" style="368" customWidth="1"/>
    <col min="260" max="260" width="1.7109375" style="368" customWidth="1"/>
    <col min="261" max="261" width="10.7109375" style="368" customWidth="1"/>
    <col min="262" max="262" width="1.7109375" style="368" customWidth="1"/>
    <col min="263" max="263" width="10.7109375" style="368" customWidth="1"/>
    <col min="264" max="264" width="1.85546875" style="368" customWidth="1"/>
    <col min="265" max="265" width="12.5703125" style="368" customWidth="1"/>
    <col min="266" max="266" width="1.85546875" style="368" customWidth="1"/>
    <col min="267" max="267" width="12.5703125" style="368" customWidth="1"/>
    <col min="268" max="268" width="1.85546875" style="368" customWidth="1"/>
    <col min="269" max="269" width="10.7109375" style="368" customWidth="1"/>
    <col min="270" max="270" width="1.7109375" style="368" customWidth="1"/>
    <col min="271" max="271" width="12.28515625" style="368" customWidth="1"/>
    <col min="272" max="272" width="1.7109375" style="368" customWidth="1"/>
    <col min="273" max="273" width="10.7109375" style="368" customWidth="1"/>
    <col min="274" max="274" width="1.7109375" style="368" customWidth="1"/>
    <col min="275" max="275" width="10.7109375" style="368" customWidth="1"/>
    <col min="276" max="276" width="1.85546875" style="368" customWidth="1"/>
    <col min="277" max="512" width="12.5703125" style="368"/>
    <col min="513" max="513" width="5.7109375" style="368" customWidth="1"/>
    <col min="514" max="514" width="11.7109375" style="368" customWidth="1"/>
    <col min="515" max="515" width="12.28515625" style="368" customWidth="1"/>
    <col min="516" max="516" width="1.7109375" style="368" customWidth="1"/>
    <col min="517" max="517" width="10.7109375" style="368" customWidth="1"/>
    <col min="518" max="518" width="1.7109375" style="368" customWidth="1"/>
    <col min="519" max="519" width="10.7109375" style="368" customWidth="1"/>
    <col min="520" max="520" width="1.85546875" style="368" customWidth="1"/>
    <col min="521" max="521" width="12.5703125" style="368" customWidth="1"/>
    <col min="522" max="522" width="1.85546875" style="368" customWidth="1"/>
    <col min="523" max="523" width="12.5703125" style="368" customWidth="1"/>
    <col min="524" max="524" width="1.85546875" style="368" customWidth="1"/>
    <col min="525" max="525" width="10.7109375" style="368" customWidth="1"/>
    <col min="526" max="526" width="1.7109375" style="368" customWidth="1"/>
    <col min="527" max="527" width="12.28515625" style="368" customWidth="1"/>
    <col min="528" max="528" width="1.7109375" style="368" customWidth="1"/>
    <col min="529" max="529" width="10.7109375" style="368" customWidth="1"/>
    <col min="530" max="530" width="1.7109375" style="368" customWidth="1"/>
    <col min="531" max="531" width="10.7109375" style="368" customWidth="1"/>
    <col min="532" max="532" width="1.85546875" style="368" customWidth="1"/>
    <col min="533" max="768" width="12.5703125" style="368"/>
    <col min="769" max="769" width="5.7109375" style="368" customWidth="1"/>
    <col min="770" max="770" width="11.7109375" style="368" customWidth="1"/>
    <col min="771" max="771" width="12.28515625" style="368" customWidth="1"/>
    <col min="772" max="772" width="1.7109375" style="368" customWidth="1"/>
    <col min="773" max="773" width="10.7109375" style="368" customWidth="1"/>
    <col min="774" max="774" width="1.7109375" style="368" customWidth="1"/>
    <col min="775" max="775" width="10.7109375" style="368" customWidth="1"/>
    <col min="776" max="776" width="1.85546875" style="368" customWidth="1"/>
    <col min="777" max="777" width="12.5703125" style="368" customWidth="1"/>
    <col min="778" max="778" width="1.85546875" style="368" customWidth="1"/>
    <col min="779" max="779" width="12.5703125" style="368" customWidth="1"/>
    <col min="780" max="780" width="1.85546875" style="368" customWidth="1"/>
    <col min="781" max="781" width="10.7109375" style="368" customWidth="1"/>
    <col min="782" max="782" width="1.7109375" style="368" customWidth="1"/>
    <col min="783" max="783" width="12.28515625" style="368" customWidth="1"/>
    <col min="784" max="784" width="1.7109375" style="368" customWidth="1"/>
    <col min="785" max="785" width="10.7109375" style="368" customWidth="1"/>
    <col min="786" max="786" width="1.7109375" style="368" customWidth="1"/>
    <col min="787" max="787" width="10.7109375" style="368" customWidth="1"/>
    <col min="788" max="788" width="1.85546875" style="368" customWidth="1"/>
    <col min="789" max="1024" width="12.5703125" style="368"/>
    <col min="1025" max="1025" width="5.7109375" style="368" customWidth="1"/>
    <col min="1026" max="1026" width="11.7109375" style="368" customWidth="1"/>
    <col min="1027" max="1027" width="12.28515625" style="368" customWidth="1"/>
    <col min="1028" max="1028" width="1.7109375" style="368" customWidth="1"/>
    <col min="1029" max="1029" width="10.7109375" style="368" customWidth="1"/>
    <col min="1030" max="1030" width="1.7109375" style="368" customWidth="1"/>
    <col min="1031" max="1031" width="10.7109375" style="368" customWidth="1"/>
    <col min="1032" max="1032" width="1.85546875" style="368" customWidth="1"/>
    <col min="1033" max="1033" width="12.5703125" style="368" customWidth="1"/>
    <col min="1034" max="1034" width="1.85546875" style="368" customWidth="1"/>
    <col min="1035" max="1035" width="12.5703125" style="368" customWidth="1"/>
    <col min="1036" max="1036" width="1.85546875" style="368" customWidth="1"/>
    <col min="1037" max="1037" width="10.7109375" style="368" customWidth="1"/>
    <col min="1038" max="1038" width="1.7109375" style="368" customWidth="1"/>
    <col min="1039" max="1039" width="12.28515625" style="368" customWidth="1"/>
    <col min="1040" max="1040" width="1.7109375" style="368" customWidth="1"/>
    <col min="1041" max="1041" width="10.7109375" style="368" customWidth="1"/>
    <col min="1042" max="1042" width="1.7109375" style="368" customWidth="1"/>
    <col min="1043" max="1043" width="10.7109375" style="368" customWidth="1"/>
    <col min="1044" max="1044" width="1.85546875" style="368" customWidth="1"/>
    <col min="1045" max="1280" width="12.5703125" style="368"/>
    <col min="1281" max="1281" width="5.7109375" style="368" customWidth="1"/>
    <col min="1282" max="1282" width="11.7109375" style="368" customWidth="1"/>
    <col min="1283" max="1283" width="12.28515625" style="368" customWidth="1"/>
    <col min="1284" max="1284" width="1.7109375" style="368" customWidth="1"/>
    <col min="1285" max="1285" width="10.7109375" style="368" customWidth="1"/>
    <col min="1286" max="1286" width="1.7109375" style="368" customWidth="1"/>
    <col min="1287" max="1287" width="10.7109375" style="368" customWidth="1"/>
    <col min="1288" max="1288" width="1.85546875" style="368" customWidth="1"/>
    <col min="1289" max="1289" width="12.5703125" style="368" customWidth="1"/>
    <col min="1290" max="1290" width="1.85546875" style="368" customWidth="1"/>
    <col min="1291" max="1291" width="12.5703125" style="368" customWidth="1"/>
    <col min="1292" max="1292" width="1.85546875" style="368" customWidth="1"/>
    <col min="1293" max="1293" width="10.7109375" style="368" customWidth="1"/>
    <col min="1294" max="1294" width="1.7109375" style="368" customWidth="1"/>
    <col min="1295" max="1295" width="12.28515625" style="368" customWidth="1"/>
    <col min="1296" max="1296" width="1.7109375" style="368" customWidth="1"/>
    <col min="1297" max="1297" width="10.7109375" style="368" customWidth="1"/>
    <col min="1298" max="1298" width="1.7109375" style="368" customWidth="1"/>
    <col min="1299" max="1299" width="10.7109375" style="368" customWidth="1"/>
    <col min="1300" max="1300" width="1.85546875" style="368" customWidth="1"/>
    <col min="1301" max="1536" width="12.5703125" style="368"/>
    <col min="1537" max="1537" width="5.7109375" style="368" customWidth="1"/>
    <col min="1538" max="1538" width="11.7109375" style="368" customWidth="1"/>
    <col min="1539" max="1539" width="12.28515625" style="368" customWidth="1"/>
    <col min="1540" max="1540" width="1.7109375" style="368" customWidth="1"/>
    <col min="1541" max="1541" width="10.7109375" style="368" customWidth="1"/>
    <col min="1542" max="1542" width="1.7109375" style="368" customWidth="1"/>
    <col min="1543" max="1543" width="10.7109375" style="368" customWidth="1"/>
    <col min="1544" max="1544" width="1.85546875" style="368" customWidth="1"/>
    <col min="1545" max="1545" width="12.5703125" style="368" customWidth="1"/>
    <col min="1546" max="1546" width="1.85546875" style="368" customWidth="1"/>
    <col min="1547" max="1547" width="12.5703125" style="368" customWidth="1"/>
    <col min="1548" max="1548" width="1.85546875" style="368" customWidth="1"/>
    <col min="1549" max="1549" width="10.7109375" style="368" customWidth="1"/>
    <col min="1550" max="1550" width="1.7109375" style="368" customWidth="1"/>
    <col min="1551" max="1551" width="12.28515625" style="368" customWidth="1"/>
    <col min="1552" max="1552" width="1.7109375" style="368" customWidth="1"/>
    <col min="1553" max="1553" width="10.7109375" style="368" customWidth="1"/>
    <col min="1554" max="1554" width="1.7109375" style="368" customWidth="1"/>
    <col min="1555" max="1555" width="10.7109375" style="368" customWidth="1"/>
    <col min="1556" max="1556" width="1.85546875" style="368" customWidth="1"/>
    <col min="1557" max="1792" width="12.5703125" style="368"/>
    <col min="1793" max="1793" width="5.7109375" style="368" customWidth="1"/>
    <col min="1794" max="1794" width="11.7109375" style="368" customWidth="1"/>
    <col min="1795" max="1795" width="12.28515625" style="368" customWidth="1"/>
    <col min="1796" max="1796" width="1.7109375" style="368" customWidth="1"/>
    <col min="1797" max="1797" width="10.7109375" style="368" customWidth="1"/>
    <col min="1798" max="1798" width="1.7109375" style="368" customWidth="1"/>
    <col min="1799" max="1799" width="10.7109375" style="368" customWidth="1"/>
    <col min="1800" max="1800" width="1.85546875" style="368" customWidth="1"/>
    <col min="1801" max="1801" width="12.5703125" style="368" customWidth="1"/>
    <col min="1802" max="1802" width="1.85546875" style="368" customWidth="1"/>
    <col min="1803" max="1803" width="12.5703125" style="368" customWidth="1"/>
    <col min="1804" max="1804" width="1.85546875" style="368" customWidth="1"/>
    <col min="1805" max="1805" width="10.7109375" style="368" customWidth="1"/>
    <col min="1806" max="1806" width="1.7109375" style="368" customWidth="1"/>
    <col min="1807" max="1807" width="12.28515625" style="368" customWidth="1"/>
    <col min="1808" max="1808" width="1.7109375" style="368" customWidth="1"/>
    <col min="1809" max="1809" width="10.7109375" style="368" customWidth="1"/>
    <col min="1810" max="1810" width="1.7109375" style="368" customWidth="1"/>
    <col min="1811" max="1811" width="10.7109375" style="368" customWidth="1"/>
    <col min="1812" max="1812" width="1.85546875" style="368" customWidth="1"/>
    <col min="1813" max="2048" width="12.5703125" style="368"/>
    <col min="2049" max="2049" width="5.7109375" style="368" customWidth="1"/>
    <col min="2050" max="2050" width="11.7109375" style="368" customWidth="1"/>
    <col min="2051" max="2051" width="12.28515625" style="368" customWidth="1"/>
    <col min="2052" max="2052" width="1.7109375" style="368" customWidth="1"/>
    <col min="2053" max="2053" width="10.7109375" style="368" customWidth="1"/>
    <col min="2054" max="2054" width="1.7109375" style="368" customWidth="1"/>
    <col min="2055" max="2055" width="10.7109375" style="368" customWidth="1"/>
    <col min="2056" max="2056" width="1.85546875" style="368" customWidth="1"/>
    <col min="2057" max="2057" width="12.5703125" style="368" customWidth="1"/>
    <col min="2058" max="2058" width="1.85546875" style="368" customWidth="1"/>
    <col min="2059" max="2059" width="12.5703125" style="368" customWidth="1"/>
    <col min="2060" max="2060" width="1.85546875" style="368" customWidth="1"/>
    <col min="2061" max="2061" width="10.7109375" style="368" customWidth="1"/>
    <col min="2062" max="2062" width="1.7109375" style="368" customWidth="1"/>
    <col min="2063" max="2063" width="12.28515625" style="368" customWidth="1"/>
    <col min="2064" max="2064" width="1.7109375" style="368" customWidth="1"/>
    <col min="2065" max="2065" width="10.7109375" style="368" customWidth="1"/>
    <col min="2066" max="2066" width="1.7109375" style="368" customWidth="1"/>
    <col min="2067" max="2067" width="10.7109375" style="368" customWidth="1"/>
    <col min="2068" max="2068" width="1.85546875" style="368" customWidth="1"/>
    <col min="2069" max="2304" width="12.5703125" style="368"/>
    <col min="2305" max="2305" width="5.7109375" style="368" customWidth="1"/>
    <col min="2306" max="2306" width="11.7109375" style="368" customWidth="1"/>
    <col min="2307" max="2307" width="12.28515625" style="368" customWidth="1"/>
    <col min="2308" max="2308" width="1.7109375" style="368" customWidth="1"/>
    <col min="2309" max="2309" width="10.7109375" style="368" customWidth="1"/>
    <col min="2310" max="2310" width="1.7109375" style="368" customWidth="1"/>
    <col min="2311" max="2311" width="10.7109375" style="368" customWidth="1"/>
    <col min="2312" max="2312" width="1.85546875" style="368" customWidth="1"/>
    <col min="2313" max="2313" width="12.5703125" style="368" customWidth="1"/>
    <col min="2314" max="2314" width="1.85546875" style="368" customWidth="1"/>
    <col min="2315" max="2315" width="12.5703125" style="368" customWidth="1"/>
    <col min="2316" max="2316" width="1.85546875" style="368" customWidth="1"/>
    <col min="2317" max="2317" width="10.7109375" style="368" customWidth="1"/>
    <col min="2318" max="2318" width="1.7109375" style="368" customWidth="1"/>
    <col min="2319" max="2319" width="12.28515625" style="368" customWidth="1"/>
    <col min="2320" max="2320" width="1.7109375" style="368" customWidth="1"/>
    <col min="2321" max="2321" width="10.7109375" style="368" customWidth="1"/>
    <col min="2322" max="2322" width="1.7109375" style="368" customWidth="1"/>
    <col min="2323" max="2323" width="10.7109375" style="368" customWidth="1"/>
    <col min="2324" max="2324" width="1.85546875" style="368" customWidth="1"/>
    <col min="2325" max="2560" width="12.5703125" style="368"/>
    <col min="2561" max="2561" width="5.7109375" style="368" customWidth="1"/>
    <col min="2562" max="2562" width="11.7109375" style="368" customWidth="1"/>
    <col min="2563" max="2563" width="12.28515625" style="368" customWidth="1"/>
    <col min="2564" max="2564" width="1.7109375" style="368" customWidth="1"/>
    <col min="2565" max="2565" width="10.7109375" style="368" customWidth="1"/>
    <col min="2566" max="2566" width="1.7109375" style="368" customWidth="1"/>
    <col min="2567" max="2567" width="10.7109375" style="368" customWidth="1"/>
    <col min="2568" max="2568" width="1.85546875" style="368" customWidth="1"/>
    <col min="2569" max="2569" width="12.5703125" style="368" customWidth="1"/>
    <col min="2570" max="2570" width="1.85546875" style="368" customWidth="1"/>
    <col min="2571" max="2571" width="12.5703125" style="368" customWidth="1"/>
    <col min="2572" max="2572" width="1.85546875" style="368" customWidth="1"/>
    <col min="2573" max="2573" width="10.7109375" style="368" customWidth="1"/>
    <col min="2574" max="2574" width="1.7109375" style="368" customWidth="1"/>
    <col min="2575" max="2575" width="12.28515625" style="368" customWidth="1"/>
    <col min="2576" max="2576" width="1.7109375" style="368" customWidth="1"/>
    <col min="2577" max="2577" width="10.7109375" style="368" customWidth="1"/>
    <col min="2578" max="2578" width="1.7109375" style="368" customWidth="1"/>
    <col min="2579" max="2579" width="10.7109375" style="368" customWidth="1"/>
    <col min="2580" max="2580" width="1.85546875" style="368" customWidth="1"/>
    <col min="2581" max="2816" width="12.5703125" style="368"/>
    <col min="2817" max="2817" width="5.7109375" style="368" customWidth="1"/>
    <col min="2818" max="2818" width="11.7109375" style="368" customWidth="1"/>
    <col min="2819" max="2819" width="12.28515625" style="368" customWidth="1"/>
    <col min="2820" max="2820" width="1.7109375" style="368" customWidth="1"/>
    <col min="2821" max="2821" width="10.7109375" style="368" customWidth="1"/>
    <col min="2822" max="2822" width="1.7109375" style="368" customWidth="1"/>
    <col min="2823" max="2823" width="10.7109375" style="368" customWidth="1"/>
    <col min="2824" max="2824" width="1.85546875" style="368" customWidth="1"/>
    <col min="2825" max="2825" width="12.5703125" style="368" customWidth="1"/>
    <col min="2826" max="2826" width="1.85546875" style="368" customWidth="1"/>
    <col min="2827" max="2827" width="12.5703125" style="368" customWidth="1"/>
    <col min="2828" max="2828" width="1.85546875" style="368" customWidth="1"/>
    <col min="2829" max="2829" width="10.7109375" style="368" customWidth="1"/>
    <col min="2830" max="2830" width="1.7109375" style="368" customWidth="1"/>
    <col min="2831" max="2831" width="12.28515625" style="368" customWidth="1"/>
    <col min="2832" max="2832" width="1.7109375" style="368" customWidth="1"/>
    <col min="2833" max="2833" width="10.7109375" style="368" customWidth="1"/>
    <col min="2834" max="2834" width="1.7109375" style="368" customWidth="1"/>
    <col min="2835" max="2835" width="10.7109375" style="368" customWidth="1"/>
    <col min="2836" max="2836" width="1.85546875" style="368" customWidth="1"/>
    <col min="2837" max="3072" width="12.5703125" style="368"/>
    <col min="3073" max="3073" width="5.7109375" style="368" customWidth="1"/>
    <col min="3074" max="3074" width="11.7109375" style="368" customWidth="1"/>
    <col min="3075" max="3075" width="12.28515625" style="368" customWidth="1"/>
    <col min="3076" max="3076" width="1.7109375" style="368" customWidth="1"/>
    <col min="3077" max="3077" width="10.7109375" style="368" customWidth="1"/>
    <col min="3078" max="3078" width="1.7109375" style="368" customWidth="1"/>
    <col min="3079" max="3079" width="10.7109375" style="368" customWidth="1"/>
    <col min="3080" max="3080" width="1.85546875" style="368" customWidth="1"/>
    <col min="3081" max="3081" width="12.5703125" style="368" customWidth="1"/>
    <col min="3082" max="3082" width="1.85546875" style="368" customWidth="1"/>
    <col min="3083" max="3083" width="12.5703125" style="368" customWidth="1"/>
    <col min="3084" max="3084" width="1.85546875" style="368" customWidth="1"/>
    <col min="3085" max="3085" width="10.7109375" style="368" customWidth="1"/>
    <col min="3086" max="3086" width="1.7109375" style="368" customWidth="1"/>
    <col min="3087" max="3087" width="12.28515625" style="368" customWidth="1"/>
    <col min="3088" max="3088" width="1.7109375" style="368" customWidth="1"/>
    <col min="3089" max="3089" width="10.7109375" style="368" customWidth="1"/>
    <col min="3090" max="3090" width="1.7109375" style="368" customWidth="1"/>
    <col min="3091" max="3091" width="10.7109375" style="368" customWidth="1"/>
    <col min="3092" max="3092" width="1.85546875" style="368" customWidth="1"/>
    <col min="3093" max="3328" width="12.5703125" style="368"/>
    <col min="3329" max="3329" width="5.7109375" style="368" customWidth="1"/>
    <col min="3330" max="3330" width="11.7109375" style="368" customWidth="1"/>
    <col min="3331" max="3331" width="12.28515625" style="368" customWidth="1"/>
    <col min="3332" max="3332" width="1.7109375" style="368" customWidth="1"/>
    <col min="3333" max="3333" width="10.7109375" style="368" customWidth="1"/>
    <col min="3334" max="3334" width="1.7109375" style="368" customWidth="1"/>
    <col min="3335" max="3335" width="10.7109375" style="368" customWidth="1"/>
    <col min="3336" max="3336" width="1.85546875" style="368" customWidth="1"/>
    <col min="3337" max="3337" width="12.5703125" style="368" customWidth="1"/>
    <col min="3338" max="3338" width="1.85546875" style="368" customWidth="1"/>
    <col min="3339" max="3339" width="12.5703125" style="368" customWidth="1"/>
    <col min="3340" max="3340" width="1.85546875" style="368" customWidth="1"/>
    <col min="3341" max="3341" width="10.7109375" style="368" customWidth="1"/>
    <col min="3342" max="3342" width="1.7109375" style="368" customWidth="1"/>
    <col min="3343" max="3343" width="12.28515625" style="368" customWidth="1"/>
    <col min="3344" max="3344" width="1.7109375" style="368" customWidth="1"/>
    <col min="3345" max="3345" width="10.7109375" style="368" customWidth="1"/>
    <col min="3346" max="3346" width="1.7109375" style="368" customWidth="1"/>
    <col min="3347" max="3347" width="10.7109375" style="368" customWidth="1"/>
    <col min="3348" max="3348" width="1.85546875" style="368" customWidth="1"/>
    <col min="3349" max="3584" width="12.5703125" style="368"/>
    <col min="3585" max="3585" width="5.7109375" style="368" customWidth="1"/>
    <col min="3586" max="3586" width="11.7109375" style="368" customWidth="1"/>
    <col min="3587" max="3587" width="12.28515625" style="368" customWidth="1"/>
    <col min="3588" max="3588" width="1.7109375" style="368" customWidth="1"/>
    <col min="3589" max="3589" width="10.7109375" style="368" customWidth="1"/>
    <col min="3590" max="3590" width="1.7109375" style="368" customWidth="1"/>
    <col min="3591" max="3591" width="10.7109375" style="368" customWidth="1"/>
    <col min="3592" max="3592" width="1.85546875" style="368" customWidth="1"/>
    <col min="3593" max="3593" width="12.5703125" style="368" customWidth="1"/>
    <col min="3594" max="3594" width="1.85546875" style="368" customWidth="1"/>
    <col min="3595" max="3595" width="12.5703125" style="368" customWidth="1"/>
    <col min="3596" max="3596" width="1.85546875" style="368" customWidth="1"/>
    <col min="3597" max="3597" width="10.7109375" style="368" customWidth="1"/>
    <col min="3598" max="3598" width="1.7109375" style="368" customWidth="1"/>
    <col min="3599" max="3599" width="12.28515625" style="368" customWidth="1"/>
    <col min="3600" max="3600" width="1.7109375" style="368" customWidth="1"/>
    <col min="3601" max="3601" width="10.7109375" style="368" customWidth="1"/>
    <col min="3602" max="3602" width="1.7109375" style="368" customWidth="1"/>
    <col min="3603" max="3603" width="10.7109375" style="368" customWidth="1"/>
    <col min="3604" max="3604" width="1.85546875" style="368" customWidth="1"/>
    <col min="3605" max="3840" width="12.5703125" style="368"/>
    <col min="3841" max="3841" width="5.7109375" style="368" customWidth="1"/>
    <col min="3842" max="3842" width="11.7109375" style="368" customWidth="1"/>
    <col min="3843" max="3843" width="12.28515625" style="368" customWidth="1"/>
    <col min="3844" max="3844" width="1.7109375" style="368" customWidth="1"/>
    <col min="3845" max="3845" width="10.7109375" style="368" customWidth="1"/>
    <col min="3846" max="3846" width="1.7109375" style="368" customWidth="1"/>
    <col min="3847" max="3847" width="10.7109375" style="368" customWidth="1"/>
    <col min="3848" max="3848" width="1.85546875" style="368" customWidth="1"/>
    <col min="3849" max="3849" width="12.5703125" style="368" customWidth="1"/>
    <col min="3850" max="3850" width="1.85546875" style="368" customWidth="1"/>
    <col min="3851" max="3851" width="12.5703125" style="368" customWidth="1"/>
    <col min="3852" max="3852" width="1.85546875" style="368" customWidth="1"/>
    <col min="3853" max="3853" width="10.7109375" style="368" customWidth="1"/>
    <col min="3854" max="3854" width="1.7109375" style="368" customWidth="1"/>
    <col min="3855" max="3855" width="12.28515625" style="368" customWidth="1"/>
    <col min="3856" max="3856" width="1.7109375" style="368" customWidth="1"/>
    <col min="3857" max="3857" width="10.7109375" style="368" customWidth="1"/>
    <col min="3858" max="3858" width="1.7109375" style="368" customWidth="1"/>
    <col min="3859" max="3859" width="10.7109375" style="368" customWidth="1"/>
    <col min="3860" max="3860" width="1.85546875" style="368" customWidth="1"/>
    <col min="3861" max="4096" width="12.5703125" style="368"/>
    <col min="4097" max="4097" width="5.7109375" style="368" customWidth="1"/>
    <col min="4098" max="4098" width="11.7109375" style="368" customWidth="1"/>
    <col min="4099" max="4099" width="12.28515625" style="368" customWidth="1"/>
    <col min="4100" max="4100" width="1.7109375" style="368" customWidth="1"/>
    <col min="4101" max="4101" width="10.7109375" style="368" customWidth="1"/>
    <col min="4102" max="4102" width="1.7109375" style="368" customWidth="1"/>
    <col min="4103" max="4103" width="10.7109375" style="368" customWidth="1"/>
    <col min="4104" max="4104" width="1.85546875" style="368" customWidth="1"/>
    <col min="4105" max="4105" width="12.5703125" style="368" customWidth="1"/>
    <col min="4106" max="4106" width="1.85546875" style="368" customWidth="1"/>
    <col min="4107" max="4107" width="12.5703125" style="368" customWidth="1"/>
    <col min="4108" max="4108" width="1.85546875" style="368" customWidth="1"/>
    <col min="4109" max="4109" width="10.7109375" style="368" customWidth="1"/>
    <col min="4110" max="4110" width="1.7109375" style="368" customWidth="1"/>
    <col min="4111" max="4111" width="12.28515625" style="368" customWidth="1"/>
    <col min="4112" max="4112" width="1.7109375" style="368" customWidth="1"/>
    <col min="4113" max="4113" width="10.7109375" style="368" customWidth="1"/>
    <col min="4114" max="4114" width="1.7109375" style="368" customWidth="1"/>
    <col min="4115" max="4115" width="10.7109375" style="368" customWidth="1"/>
    <col min="4116" max="4116" width="1.85546875" style="368" customWidth="1"/>
    <col min="4117" max="4352" width="12.5703125" style="368"/>
    <col min="4353" max="4353" width="5.7109375" style="368" customWidth="1"/>
    <col min="4354" max="4354" width="11.7109375" style="368" customWidth="1"/>
    <col min="4355" max="4355" width="12.28515625" style="368" customWidth="1"/>
    <col min="4356" max="4356" width="1.7109375" style="368" customWidth="1"/>
    <col min="4357" max="4357" width="10.7109375" style="368" customWidth="1"/>
    <col min="4358" max="4358" width="1.7109375" style="368" customWidth="1"/>
    <col min="4359" max="4359" width="10.7109375" style="368" customWidth="1"/>
    <col min="4360" max="4360" width="1.85546875" style="368" customWidth="1"/>
    <col min="4361" max="4361" width="12.5703125" style="368" customWidth="1"/>
    <col min="4362" max="4362" width="1.85546875" style="368" customWidth="1"/>
    <col min="4363" max="4363" width="12.5703125" style="368" customWidth="1"/>
    <col min="4364" max="4364" width="1.85546875" style="368" customWidth="1"/>
    <col min="4365" max="4365" width="10.7109375" style="368" customWidth="1"/>
    <col min="4366" max="4366" width="1.7109375" style="368" customWidth="1"/>
    <col min="4367" max="4367" width="12.28515625" style="368" customWidth="1"/>
    <col min="4368" max="4368" width="1.7109375" style="368" customWidth="1"/>
    <col min="4369" max="4369" width="10.7109375" style="368" customWidth="1"/>
    <col min="4370" max="4370" width="1.7109375" style="368" customWidth="1"/>
    <col min="4371" max="4371" width="10.7109375" style="368" customWidth="1"/>
    <col min="4372" max="4372" width="1.85546875" style="368" customWidth="1"/>
    <col min="4373" max="4608" width="12.5703125" style="368"/>
    <col min="4609" max="4609" width="5.7109375" style="368" customWidth="1"/>
    <col min="4610" max="4610" width="11.7109375" style="368" customWidth="1"/>
    <col min="4611" max="4611" width="12.28515625" style="368" customWidth="1"/>
    <col min="4612" max="4612" width="1.7109375" style="368" customWidth="1"/>
    <col min="4613" max="4613" width="10.7109375" style="368" customWidth="1"/>
    <col min="4614" max="4614" width="1.7109375" style="368" customWidth="1"/>
    <col min="4615" max="4615" width="10.7109375" style="368" customWidth="1"/>
    <col min="4616" max="4616" width="1.85546875" style="368" customWidth="1"/>
    <col min="4617" max="4617" width="12.5703125" style="368" customWidth="1"/>
    <col min="4618" max="4618" width="1.85546875" style="368" customWidth="1"/>
    <col min="4619" max="4619" width="12.5703125" style="368" customWidth="1"/>
    <col min="4620" max="4620" width="1.85546875" style="368" customWidth="1"/>
    <col min="4621" max="4621" width="10.7109375" style="368" customWidth="1"/>
    <col min="4622" max="4622" width="1.7109375" style="368" customWidth="1"/>
    <col min="4623" max="4623" width="12.28515625" style="368" customWidth="1"/>
    <col min="4624" max="4624" width="1.7109375" style="368" customWidth="1"/>
    <col min="4625" max="4625" width="10.7109375" style="368" customWidth="1"/>
    <col min="4626" max="4626" width="1.7109375" style="368" customWidth="1"/>
    <col min="4627" max="4627" width="10.7109375" style="368" customWidth="1"/>
    <col min="4628" max="4628" width="1.85546875" style="368" customWidth="1"/>
    <col min="4629" max="4864" width="12.5703125" style="368"/>
    <col min="4865" max="4865" width="5.7109375" style="368" customWidth="1"/>
    <col min="4866" max="4866" width="11.7109375" style="368" customWidth="1"/>
    <col min="4867" max="4867" width="12.28515625" style="368" customWidth="1"/>
    <col min="4868" max="4868" width="1.7109375" style="368" customWidth="1"/>
    <col min="4869" max="4869" width="10.7109375" style="368" customWidth="1"/>
    <col min="4870" max="4870" width="1.7109375" style="368" customWidth="1"/>
    <col min="4871" max="4871" width="10.7109375" style="368" customWidth="1"/>
    <col min="4872" max="4872" width="1.85546875" style="368" customWidth="1"/>
    <col min="4873" max="4873" width="12.5703125" style="368" customWidth="1"/>
    <col min="4874" max="4874" width="1.85546875" style="368" customWidth="1"/>
    <col min="4875" max="4875" width="12.5703125" style="368" customWidth="1"/>
    <col min="4876" max="4876" width="1.85546875" style="368" customWidth="1"/>
    <col min="4877" max="4877" width="10.7109375" style="368" customWidth="1"/>
    <col min="4878" max="4878" width="1.7109375" style="368" customWidth="1"/>
    <col min="4879" max="4879" width="12.28515625" style="368" customWidth="1"/>
    <col min="4880" max="4880" width="1.7109375" style="368" customWidth="1"/>
    <col min="4881" max="4881" width="10.7109375" style="368" customWidth="1"/>
    <col min="4882" max="4882" width="1.7109375" style="368" customWidth="1"/>
    <col min="4883" max="4883" width="10.7109375" style="368" customWidth="1"/>
    <col min="4884" max="4884" width="1.85546875" style="368" customWidth="1"/>
    <col min="4885" max="5120" width="12.5703125" style="368"/>
    <col min="5121" max="5121" width="5.7109375" style="368" customWidth="1"/>
    <col min="5122" max="5122" width="11.7109375" style="368" customWidth="1"/>
    <col min="5123" max="5123" width="12.28515625" style="368" customWidth="1"/>
    <col min="5124" max="5124" width="1.7109375" style="368" customWidth="1"/>
    <col min="5125" max="5125" width="10.7109375" style="368" customWidth="1"/>
    <col min="5126" max="5126" width="1.7109375" style="368" customWidth="1"/>
    <col min="5127" max="5127" width="10.7109375" style="368" customWidth="1"/>
    <col min="5128" max="5128" width="1.85546875" style="368" customWidth="1"/>
    <col min="5129" max="5129" width="12.5703125" style="368" customWidth="1"/>
    <col min="5130" max="5130" width="1.85546875" style="368" customWidth="1"/>
    <col min="5131" max="5131" width="12.5703125" style="368" customWidth="1"/>
    <col min="5132" max="5132" width="1.85546875" style="368" customWidth="1"/>
    <col min="5133" max="5133" width="10.7109375" style="368" customWidth="1"/>
    <col min="5134" max="5134" width="1.7109375" style="368" customWidth="1"/>
    <col min="5135" max="5135" width="12.28515625" style="368" customWidth="1"/>
    <col min="5136" max="5136" width="1.7109375" style="368" customWidth="1"/>
    <col min="5137" max="5137" width="10.7109375" style="368" customWidth="1"/>
    <col min="5138" max="5138" width="1.7109375" style="368" customWidth="1"/>
    <col min="5139" max="5139" width="10.7109375" style="368" customWidth="1"/>
    <col min="5140" max="5140" width="1.85546875" style="368" customWidth="1"/>
    <col min="5141" max="5376" width="12.5703125" style="368"/>
    <col min="5377" max="5377" width="5.7109375" style="368" customWidth="1"/>
    <col min="5378" max="5378" width="11.7109375" style="368" customWidth="1"/>
    <col min="5379" max="5379" width="12.28515625" style="368" customWidth="1"/>
    <col min="5380" max="5380" width="1.7109375" style="368" customWidth="1"/>
    <col min="5381" max="5381" width="10.7109375" style="368" customWidth="1"/>
    <col min="5382" max="5382" width="1.7109375" style="368" customWidth="1"/>
    <col min="5383" max="5383" width="10.7109375" style="368" customWidth="1"/>
    <col min="5384" max="5384" width="1.85546875" style="368" customWidth="1"/>
    <col min="5385" max="5385" width="12.5703125" style="368" customWidth="1"/>
    <col min="5386" max="5386" width="1.85546875" style="368" customWidth="1"/>
    <col min="5387" max="5387" width="12.5703125" style="368" customWidth="1"/>
    <col min="5388" max="5388" width="1.85546875" style="368" customWidth="1"/>
    <col min="5389" max="5389" width="10.7109375" style="368" customWidth="1"/>
    <col min="5390" max="5390" width="1.7109375" style="368" customWidth="1"/>
    <col min="5391" max="5391" width="12.28515625" style="368" customWidth="1"/>
    <col min="5392" max="5392" width="1.7109375" style="368" customWidth="1"/>
    <col min="5393" max="5393" width="10.7109375" style="368" customWidth="1"/>
    <col min="5394" max="5394" width="1.7109375" style="368" customWidth="1"/>
    <col min="5395" max="5395" width="10.7109375" style="368" customWidth="1"/>
    <col min="5396" max="5396" width="1.85546875" style="368" customWidth="1"/>
    <col min="5397" max="5632" width="12.5703125" style="368"/>
    <col min="5633" max="5633" width="5.7109375" style="368" customWidth="1"/>
    <col min="5634" max="5634" width="11.7109375" style="368" customWidth="1"/>
    <col min="5635" max="5635" width="12.28515625" style="368" customWidth="1"/>
    <col min="5636" max="5636" width="1.7109375" style="368" customWidth="1"/>
    <col min="5637" max="5637" width="10.7109375" style="368" customWidth="1"/>
    <col min="5638" max="5638" width="1.7109375" style="368" customWidth="1"/>
    <col min="5639" max="5639" width="10.7109375" style="368" customWidth="1"/>
    <col min="5640" max="5640" width="1.85546875" style="368" customWidth="1"/>
    <col min="5641" max="5641" width="12.5703125" style="368" customWidth="1"/>
    <col min="5642" max="5642" width="1.85546875" style="368" customWidth="1"/>
    <col min="5643" max="5643" width="12.5703125" style="368" customWidth="1"/>
    <col min="5644" max="5644" width="1.85546875" style="368" customWidth="1"/>
    <col min="5645" max="5645" width="10.7109375" style="368" customWidth="1"/>
    <col min="5646" max="5646" width="1.7109375" style="368" customWidth="1"/>
    <col min="5647" max="5647" width="12.28515625" style="368" customWidth="1"/>
    <col min="5648" max="5648" width="1.7109375" style="368" customWidth="1"/>
    <col min="5649" max="5649" width="10.7109375" style="368" customWidth="1"/>
    <col min="5650" max="5650" width="1.7109375" style="368" customWidth="1"/>
    <col min="5651" max="5651" width="10.7109375" style="368" customWidth="1"/>
    <col min="5652" max="5652" width="1.85546875" style="368" customWidth="1"/>
    <col min="5653" max="5888" width="12.5703125" style="368"/>
    <col min="5889" max="5889" width="5.7109375" style="368" customWidth="1"/>
    <col min="5890" max="5890" width="11.7109375" style="368" customWidth="1"/>
    <col min="5891" max="5891" width="12.28515625" style="368" customWidth="1"/>
    <col min="5892" max="5892" width="1.7109375" style="368" customWidth="1"/>
    <col min="5893" max="5893" width="10.7109375" style="368" customWidth="1"/>
    <col min="5894" max="5894" width="1.7109375" style="368" customWidth="1"/>
    <col min="5895" max="5895" width="10.7109375" style="368" customWidth="1"/>
    <col min="5896" max="5896" width="1.85546875" style="368" customWidth="1"/>
    <col min="5897" max="5897" width="12.5703125" style="368" customWidth="1"/>
    <col min="5898" max="5898" width="1.85546875" style="368" customWidth="1"/>
    <col min="5899" max="5899" width="12.5703125" style="368" customWidth="1"/>
    <col min="5900" max="5900" width="1.85546875" style="368" customWidth="1"/>
    <col min="5901" max="5901" width="10.7109375" style="368" customWidth="1"/>
    <col min="5902" max="5902" width="1.7109375" style="368" customWidth="1"/>
    <col min="5903" max="5903" width="12.28515625" style="368" customWidth="1"/>
    <col min="5904" max="5904" width="1.7109375" style="368" customWidth="1"/>
    <col min="5905" max="5905" width="10.7109375" style="368" customWidth="1"/>
    <col min="5906" max="5906" width="1.7109375" style="368" customWidth="1"/>
    <col min="5907" max="5907" width="10.7109375" style="368" customWidth="1"/>
    <col min="5908" max="5908" width="1.85546875" style="368" customWidth="1"/>
    <col min="5909" max="6144" width="12.5703125" style="368"/>
    <col min="6145" max="6145" width="5.7109375" style="368" customWidth="1"/>
    <col min="6146" max="6146" width="11.7109375" style="368" customWidth="1"/>
    <col min="6147" max="6147" width="12.28515625" style="368" customWidth="1"/>
    <col min="6148" max="6148" width="1.7109375" style="368" customWidth="1"/>
    <col min="6149" max="6149" width="10.7109375" style="368" customWidth="1"/>
    <col min="6150" max="6150" width="1.7109375" style="368" customWidth="1"/>
    <col min="6151" max="6151" width="10.7109375" style="368" customWidth="1"/>
    <col min="6152" max="6152" width="1.85546875" style="368" customWidth="1"/>
    <col min="6153" max="6153" width="12.5703125" style="368" customWidth="1"/>
    <col min="6154" max="6154" width="1.85546875" style="368" customWidth="1"/>
    <col min="6155" max="6155" width="12.5703125" style="368" customWidth="1"/>
    <col min="6156" max="6156" width="1.85546875" style="368" customWidth="1"/>
    <col min="6157" max="6157" width="10.7109375" style="368" customWidth="1"/>
    <col min="6158" max="6158" width="1.7109375" style="368" customWidth="1"/>
    <col min="6159" max="6159" width="12.28515625" style="368" customWidth="1"/>
    <col min="6160" max="6160" width="1.7109375" style="368" customWidth="1"/>
    <col min="6161" max="6161" width="10.7109375" style="368" customWidth="1"/>
    <col min="6162" max="6162" width="1.7109375" style="368" customWidth="1"/>
    <col min="6163" max="6163" width="10.7109375" style="368" customWidth="1"/>
    <col min="6164" max="6164" width="1.85546875" style="368" customWidth="1"/>
    <col min="6165" max="6400" width="12.5703125" style="368"/>
    <col min="6401" max="6401" width="5.7109375" style="368" customWidth="1"/>
    <col min="6402" max="6402" width="11.7109375" style="368" customWidth="1"/>
    <col min="6403" max="6403" width="12.28515625" style="368" customWidth="1"/>
    <col min="6404" max="6404" width="1.7109375" style="368" customWidth="1"/>
    <col min="6405" max="6405" width="10.7109375" style="368" customWidth="1"/>
    <col min="6406" max="6406" width="1.7109375" style="368" customWidth="1"/>
    <col min="6407" max="6407" width="10.7109375" style="368" customWidth="1"/>
    <col min="6408" max="6408" width="1.85546875" style="368" customWidth="1"/>
    <col min="6409" max="6409" width="12.5703125" style="368" customWidth="1"/>
    <col min="6410" max="6410" width="1.85546875" style="368" customWidth="1"/>
    <col min="6411" max="6411" width="12.5703125" style="368" customWidth="1"/>
    <col min="6412" max="6412" width="1.85546875" style="368" customWidth="1"/>
    <col min="6413" max="6413" width="10.7109375" style="368" customWidth="1"/>
    <col min="6414" max="6414" width="1.7109375" style="368" customWidth="1"/>
    <col min="6415" max="6415" width="12.28515625" style="368" customWidth="1"/>
    <col min="6416" max="6416" width="1.7109375" style="368" customWidth="1"/>
    <col min="6417" max="6417" width="10.7109375" style="368" customWidth="1"/>
    <col min="6418" max="6418" width="1.7109375" style="368" customWidth="1"/>
    <col min="6419" max="6419" width="10.7109375" style="368" customWidth="1"/>
    <col min="6420" max="6420" width="1.85546875" style="368" customWidth="1"/>
    <col min="6421" max="6656" width="12.5703125" style="368"/>
    <col min="6657" max="6657" width="5.7109375" style="368" customWidth="1"/>
    <col min="6658" max="6658" width="11.7109375" style="368" customWidth="1"/>
    <col min="6659" max="6659" width="12.28515625" style="368" customWidth="1"/>
    <col min="6660" max="6660" width="1.7109375" style="368" customWidth="1"/>
    <col min="6661" max="6661" width="10.7109375" style="368" customWidth="1"/>
    <col min="6662" max="6662" width="1.7109375" style="368" customWidth="1"/>
    <col min="6663" max="6663" width="10.7109375" style="368" customWidth="1"/>
    <col min="6664" max="6664" width="1.85546875" style="368" customWidth="1"/>
    <col min="6665" max="6665" width="12.5703125" style="368" customWidth="1"/>
    <col min="6666" max="6666" width="1.85546875" style="368" customWidth="1"/>
    <col min="6667" max="6667" width="12.5703125" style="368" customWidth="1"/>
    <col min="6668" max="6668" width="1.85546875" style="368" customWidth="1"/>
    <col min="6669" max="6669" width="10.7109375" style="368" customWidth="1"/>
    <col min="6670" max="6670" width="1.7109375" style="368" customWidth="1"/>
    <col min="6671" max="6671" width="12.28515625" style="368" customWidth="1"/>
    <col min="6672" max="6672" width="1.7109375" style="368" customWidth="1"/>
    <col min="6673" max="6673" width="10.7109375" style="368" customWidth="1"/>
    <col min="6674" max="6674" width="1.7109375" style="368" customWidth="1"/>
    <col min="6675" max="6675" width="10.7109375" style="368" customWidth="1"/>
    <col min="6676" max="6676" width="1.85546875" style="368" customWidth="1"/>
    <col min="6677" max="6912" width="12.5703125" style="368"/>
    <col min="6913" max="6913" width="5.7109375" style="368" customWidth="1"/>
    <col min="6914" max="6914" width="11.7109375" style="368" customWidth="1"/>
    <col min="6915" max="6915" width="12.28515625" style="368" customWidth="1"/>
    <col min="6916" max="6916" width="1.7109375" style="368" customWidth="1"/>
    <col min="6917" max="6917" width="10.7109375" style="368" customWidth="1"/>
    <col min="6918" max="6918" width="1.7109375" style="368" customWidth="1"/>
    <col min="6919" max="6919" width="10.7109375" style="368" customWidth="1"/>
    <col min="6920" max="6920" width="1.85546875" style="368" customWidth="1"/>
    <col min="6921" max="6921" width="12.5703125" style="368" customWidth="1"/>
    <col min="6922" max="6922" width="1.85546875" style="368" customWidth="1"/>
    <col min="6923" max="6923" width="12.5703125" style="368" customWidth="1"/>
    <col min="6924" max="6924" width="1.85546875" style="368" customWidth="1"/>
    <col min="6925" max="6925" width="10.7109375" style="368" customWidth="1"/>
    <col min="6926" max="6926" width="1.7109375" style="368" customWidth="1"/>
    <col min="6927" max="6927" width="12.28515625" style="368" customWidth="1"/>
    <col min="6928" max="6928" width="1.7109375" style="368" customWidth="1"/>
    <col min="6929" max="6929" width="10.7109375" style="368" customWidth="1"/>
    <col min="6930" max="6930" width="1.7109375" style="368" customWidth="1"/>
    <col min="6931" max="6931" width="10.7109375" style="368" customWidth="1"/>
    <col min="6932" max="6932" width="1.85546875" style="368" customWidth="1"/>
    <col min="6933" max="7168" width="12.5703125" style="368"/>
    <col min="7169" max="7169" width="5.7109375" style="368" customWidth="1"/>
    <col min="7170" max="7170" width="11.7109375" style="368" customWidth="1"/>
    <col min="7171" max="7171" width="12.28515625" style="368" customWidth="1"/>
    <col min="7172" max="7172" width="1.7109375" style="368" customWidth="1"/>
    <col min="7173" max="7173" width="10.7109375" style="368" customWidth="1"/>
    <col min="7174" max="7174" width="1.7109375" style="368" customWidth="1"/>
    <col min="7175" max="7175" width="10.7109375" style="368" customWidth="1"/>
    <col min="7176" max="7176" width="1.85546875" style="368" customWidth="1"/>
    <col min="7177" max="7177" width="12.5703125" style="368" customWidth="1"/>
    <col min="7178" max="7178" width="1.85546875" style="368" customWidth="1"/>
    <col min="7179" max="7179" width="12.5703125" style="368" customWidth="1"/>
    <col min="7180" max="7180" width="1.85546875" style="368" customWidth="1"/>
    <col min="7181" max="7181" width="10.7109375" style="368" customWidth="1"/>
    <col min="7182" max="7182" width="1.7109375" style="368" customWidth="1"/>
    <col min="7183" max="7183" width="12.28515625" style="368" customWidth="1"/>
    <col min="7184" max="7184" width="1.7109375" style="368" customWidth="1"/>
    <col min="7185" max="7185" width="10.7109375" style="368" customWidth="1"/>
    <col min="7186" max="7186" width="1.7109375" style="368" customWidth="1"/>
    <col min="7187" max="7187" width="10.7109375" style="368" customWidth="1"/>
    <col min="7188" max="7188" width="1.85546875" style="368" customWidth="1"/>
    <col min="7189" max="7424" width="12.5703125" style="368"/>
    <col min="7425" max="7425" width="5.7109375" style="368" customWidth="1"/>
    <col min="7426" max="7426" width="11.7109375" style="368" customWidth="1"/>
    <col min="7427" max="7427" width="12.28515625" style="368" customWidth="1"/>
    <col min="7428" max="7428" width="1.7109375" style="368" customWidth="1"/>
    <col min="7429" max="7429" width="10.7109375" style="368" customWidth="1"/>
    <col min="7430" max="7430" width="1.7109375" style="368" customWidth="1"/>
    <col min="7431" max="7431" width="10.7109375" style="368" customWidth="1"/>
    <col min="7432" max="7432" width="1.85546875" style="368" customWidth="1"/>
    <col min="7433" max="7433" width="12.5703125" style="368" customWidth="1"/>
    <col min="7434" max="7434" width="1.85546875" style="368" customWidth="1"/>
    <col min="7435" max="7435" width="12.5703125" style="368" customWidth="1"/>
    <col min="7436" max="7436" width="1.85546875" style="368" customWidth="1"/>
    <col min="7437" max="7437" width="10.7109375" style="368" customWidth="1"/>
    <col min="7438" max="7438" width="1.7109375" style="368" customWidth="1"/>
    <col min="7439" max="7439" width="12.28515625" style="368" customWidth="1"/>
    <col min="7440" max="7440" width="1.7109375" style="368" customWidth="1"/>
    <col min="7441" max="7441" width="10.7109375" style="368" customWidth="1"/>
    <col min="7442" max="7442" width="1.7109375" style="368" customWidth="1"/>
    <col min="7443" max="7443" width="10.7109375" style="368" customWidth="1"/>
    <col min="7444" max="7444" width="1.85546875" style="368" customWidth="1"/>
    <col min="7445" max="7680" width="12.5703125" style="368"/>
    <col min="7681" max="7681" width="5.7109375" style="368" customWidth="1"/>
    <col min="7682" max="7682" width="11.7109375" style="368" customWidth="1"/>
    <col min="7683" max="7683" width="12.28515625" style="368" customWidth="1"/>
    <col min="7684" max="7684" width="1.7109375" style="368" customWidth="1"/>
    <col min="7685" max="7685" width="10.7109375" style="368" customWidth="1"/>
    <col min="7686" max="7686" width="1.7109375" style="368" customWidth="1"/>
    <col min="7687" max="7687" width="10.7109375" style="368" customWidth="1"/>
    <col min="7688" max="7688" width="1.85546875" style="368" customWidth="1"/>
    <col min="7689" max="7689" width="12.5703125" style="368" customWidth="1"/>
    <col min="7690" max="7690" width="1.85546875" style="368" customWidth="1"/>
    <col min="7691" max="7691" width="12.5703125" style="368" customWidth="1"/>
    <col min="7692" max="7692" width="1.85546875" style="368" customWidth="1"/>
    <col min="7693" max="7693" width="10.7109375" style="368" customWidth="1"/>
    <col min="7694" max="7694" width="1.7109375" style="368" customWidth="1"/>
    <col min="7695" max="7695" width="12.28515625" style="368" customWidth="1"/>
    <col min="7696" max="7696" width="1.7109375" style="368" customWidth="1"/>
    <col min="7697" max="7697" width="10.7109375" style="368" customWidth="1"/>
    <col min="7698" max="7698" width="1.7109375" style="368" customWidth="1"/>
    <col min="7699" max="7699" width="10.7109375" style="368" customWidth="1"/>
    <col min="7700" max="7700" width="1.85546875" style="368" customWidth="1"/>
    <col min="7701" max="7936" width="12.5703125" style="368"/>
    <col min="7937" max="7937" width="5.7109375" style="368" customWidth="1"/>
    <col min="7938" max="7938" width="11.7109375" style="368" customWidth="1"/>
    <col min="7939" max="7939" width="12.28515625" style="368" customWidth="1"/>
    <col min="7940" max="7940" width="1.7109375" style="368" customWidth="1"/>
    <col min="7941" max="7941" width="10.7109375" style="368" customWidth="1"/>
    <col min="7942" max="7942" width="1.7109375" style="368" customWidth="1"/>
    <col min="7943" max="7943" width="10.7109375" style="368" customWidth="1"/>
    <col min="7944" max="7944" width="1.85546875" style="368" customWidth="1"/>
    <col min="7945" max="7945" width="12.5703125" style="368" customWidth="1"/>
    <col min="7946" max="7946" width="1.85546875" style="368" customWidth="1"/>
    <col min="7947" max="7947" width="12.5703125" style="368" customWidth="1"/>
    <col min="7948" max="7948" width="1.85546875" style="368" customWidth="1"/>
    <col min="7949" max="7949" width="10.7109375" style="368" customWidth="1"/>
    <col min="7950" max="7950" width="1.7109375" style="368" customWidth="1"/>
    <col min="7951" max="7951" width="12.28515625" style="368" customWidth="1"/>
    <col min="7952" max="7952" width="1.7109375" style="368" customWidth="1"/>
    <col min="7953" max="7953" width="10.7109375" style="368" customWidth="1"/>
    <col min="7954" max="7954" width="1.7109375" style="368" customWidth="1"/>
    <col min="7955" max="7955" width="10.7109375" style="368" customWidth="1"/>
    <col min="7956" max="7956" width="1.85546875" style="368" customWidth="1"/>
    <col min="7957" max="8192" width="12.5703125" style="368"/>
    <col min="8193" max="8193" width="5.7109375" style="368" customWidth="1"/>
    <col min="8194" max="8194" width="11.7109375" style="368" customWidth="1"/>
    <col min="8195" max="8195" width="12.28515625" style="368" customWidth="1"/>
    <col min="8196" max="8196" width="1.7109375" style="368" customWidth="1"/>
    <col min="8197" max="8197" width="10.7109375" style="368" customWidth="1"/>
    <col min="8198" max="8198" width="1.7109375" style="368" customWidth="1"/>
    <col min="8199" max="8199" width="10.7109375" style="368" customWidth="1"/>
    <col min="8200" max="8200" width="1.85546875" style="368" customWidth="1"/>
    <col min="8201" max="8201" width="12.5703125" style="368" customWidth="1"/>
    <col min="8202" max="8202" width="1.85546875" style="368" customWidth="1"/>
    <col min="8203" max="8203" width="12.5703125" style="368" customWidth="1"/>
    <col min="8204" max="8204" width="1.85546875" style="368" customWidth="1"/>
    <col min="8205" max="8205" width="10.7109375" style="368" customWidth="1"/>
    <col min="8206" max="8206" width="1.7109375" style="368" customWidth="1"/>
    <col min="8207" max="8207" width="12.28515625" style="368" customWidth="1"/>
    <col min="8208" max="8208" width="1.7109375" style="368" customWidth="1"/>
    <col min="8209" max="8209" width="10.7109375" style="368" customWidth="1"/>
    <col min="8210" max="8210" width="1.7109375" style="368" customWidth="1"/>
    <col min="8211" max="8211" width="10.7109375" style="368" customWidth="1"/>
    <col min="8212" max="8212" width="1.85546875" style="368" customWidth="1"/>
    <col min="8213" max="8448" width="12.5703125" style="368"/>
    <col min="8449" max="8449" width="5.7109375" style="368" customWidth="1"/>
    <col min="8450" max="8450" width="11.7109375" style="368" customWidth="1"/>
    <col min="8451" max="8451" width="12.28515625" style="368" customWidth="1"/>
    <col min="8452" max="8452" width="1.7109375" style="368" customWidth="1"/>
    <col min="8453" max="8453" width="10.7109375" style="368" customWidth="1"/>
    <col min="8454" max="8454" width="1.7109375" style="368" customWidth="1"/>
    <col min="8455" max="8455" width="10.7109375" style="368" customWidth="1"/>
    <col min="8456" max="8456" width="1.85546875" style="368" customWidth="1"/>
    <col min="8457" max="8457" width="12.5703125" style="368" customWidth="1"/>
    <col min="8458" max="8458" width="1.85546875" style="368" customWidth="1"/>
    <col min="8459" max="8459" width="12.5703125" style="368" customWidth="1"/>
    <col min="8460" max="8460" width="1.85546875" style="368" customWidth="1"/>
    <col min="8461" max="8461" width="10.7109375" style="368" customWidth="1"/>
    <col min="8462" max="8462" width="1.7109375" style="368" customWidth="1"/>
    <col min="8463" max="8463" width="12.28515625" style="368" customWidth="1"/>
    <col min="8464" max="8464" width="1.7109375" style="368" customWidth="1"/>
    <col min="8465" max="8465" width="10.7109375" style="368" customWidth="1"/>
    <col min="8466" max="8466" width="1.7109375" style="368" customWidth="1"/>
    <col min="8467" max="8467" width="10.7109375" style="368" customWidth="1"/>
    <col min="8468" max="8468" width="1.85546875" style="368" customWidth="1"/>
    <col min="8469" max="8704" width="12.5703125" style="368"/>
    <col min="8705" max="8705" width="5.7109375" style="368" customWidth="1"/>
    <col min="8706" max="8706" width="11.7109375" style="368" customWidth="1"/>
    <col min="8707" max="8707" width="12.28515625" style="368" customWidth="1"/>
    <col min="8708" max="8708" width="1.7109375" style="368" customWidth="1"/>
    <col min="8709" max="8709" width="10.7109375" style="368" customWidth="1"/>
    <col min="8710" max="8710" width="1.7109375" style="368" customWidth="1"/>
    <col min="8711" max="8711" width="10.7109375" style="368" customWidth="1"/>
    <col min="8712" max="8712" width="1.85546875" style="368" customWidth="1"/>
    <col min="8713" max="8713" width="12.5703125" style="368" customWidth="1"/>
    <col min="8714" max="8714" width="1.85546875" style="368" customWidth="1"/>
    <col min="8715" max="8715" width="12.5703125" style="368" customWidth="1"/>
    <col min="8716" max="8716" width="1.85546875" style="368" customWidth="1"/>
    <col min="8717" max="8717" width="10.7109375" style="368" customWidth="1"/>
    <col min="8718" max="8718" width="1.7109375" style="368" customWidth="1"/>
    <col min="8719" max="8719" width="12.28515625" style="368" customWidth="1"/>
    <col min="8720" max="8720" width="1.7109375" style="368" customWidth="1"/>
    <col min="8721" max="8721" width="10.7109375" style="368" customWidth="1"/>
    <col min="8722" max="8722" width="1.7109375" style="368" customWidth="1"/>
    <col min="8723" max="8723" width="10.7109375" style="368" customWidth="1"/>
    <col min="8724" max="8724" width="1.85546875" style="368" customWidth="1"/>
    <col min="8725" max="8960" width="12.5703125" style="368"/>
    <col min="8961" max="8961" width="5.7109375" style="368" customWidth="1"/>
    <col min="8962" max="8962" width="11.7109375" style="368" customWidth="1"/>
    <col min="8963" max="8963" width="12.28515625" style="368" customWidth="1"/>
    <col min="8964" max="8964" width="1.7109375" style="368" customWidth="1"/>
    <col min="8965" max="8965" width="10.7109375" style="368" customWidth="1"/>
    <col min="8966" max="8966" width="1.7109375" style="368" customWidth="1"/>
    <col min="8967" max="8967" width="10.7109375" style="368" customWidth="1"/>
    <col min="8968" max="8968" width="1.85546875" style="368" customWidth="1"/>
    <col min="8969" max="8969" width="12.5703125" style="368" customWidth="1"/>
    <col min="8970" max="8970" width="1.85546875" style="368" customWidth="1"/>
    <col min="8971" max="8971" width="12.5703125" style="368" customWidth="1"/>
    <col min="8972" max="8972" width="1.85546875" style="368" customWidth="1"/>
    <col min="8973" max="8973" width="10.7109375" style="368" customWidth="1"/>
    <col min="8974" max="8974" width="1.7109375" style="368" customWidth="1"/>
    <col min="8975" max="8975" width="12.28515625" style="368" customWidth="1"/>
    <col min="8976" max="8976" width="1.7109375" style="368" customWidth="1"/>
    <col min="8977" max="8977" width="10.7109375" style="368" customWidth="1"/>
    <col min="8978" max="8978" width="1.7109375" style="368" customWidth="1"/>
    <col min="8979" max="8979" width="10.7109375" style="368" customWidth="1"/>
    <col min="8980" max="8980" width="1.85546875" style="368" customWidth="1"/>
    <col min="8981" max="9216" width="12.5703125" style="368"/>
    <col min="9217" max="9217" width="5.7109375" style="368" customWidth="1"/>
    <col min="9218" max="9218" width="11.7109375" style="368" customWidth="1"/>
    <col min="9219" max="9219" width="12.28515625" style="368" customWidth="1"/>
    <col min="9220" max="9220" width="1.7109375" style="368" customWidth="1"/>
    <col min="9221" max="9221" width="10.7109375" style="368" customWidth="1"/>
    <col min="9222" max="9222" width="1.7109375" style="368" customWidth="1"/>
    <col min="9223" max="9223" width="10.7109375" style="368" customWidth="1"/>
    <col min="9224" max="9224" width="1.85546875" style="368" customWidth="1"/>
    <col min="9225" max="9225" width="12.5703125" style="368" customWidth="1"/>
    <col min="9226" max="9226" width="1.85546875" style="368" customWidth="1"/>
    <col min="9227" max="9227" width="12.5703125" style="368" customWidth="1"/>
    <col min="9228" max="9228" width="1.85546875" style="368" customWidth="1"/>
    <col min="9229" max="9229" width="10.7109375" style="368" customWidth="1"/>
    <col min="9230" max="9230" width="1.7109375" style="368" customWidth="1"/>
    <col min="9231" max="9231" width="12.28515625" style="368" customWidth="1"/>
    <col min="9232" max="9232" width="1.7109375" style="368" customWidth="1"/>
    <col min="9233" max="9233" width="10.7109375" style="368" customWidth="1"/>
    <col min="9234" max="9234" width="1.7109375" style="368" customWidth="1"/>
    <col min="9235" max="9235" width="10.7109375" style="368" customWidth="1"/>
    <col min="9236" max="9236" width="1.85546875" style="368" customWidth="1"/>
    <col min="9237" max="9472" width="12.5703125" style="368"/>
    <col min="9473" max="9473" width="5.7109375" style="368" customWidth="1"/>
    <col min="9474" max="9474" width="11.7109375" style="368" customWidth="1"/>
    <col min="9475" max="9475" width="12.28515625" style="368" customWidth="1"/>
    <col min="9476" max="9476" width="1.7109375" style="368" customWidth="1"/>
    <col min="9477" max="9477" width="10.7109375" style="368" customWidth="1"/>
    <col min="9478" max="9478" width="1.7109375" style="368" customWidth="1"/>
    <col min="9479" max="9479" width="10.7109375" style="368" customWidth="1"/>
    <col min="9480" max="9480" width="1.85546875" style="368" customWidth="1"/>
    <col min="9481" max="9481" width="12.5703125" style="368" customWidth="1"/>
    <col min="9482" max="9482" width="1.85546875" style="368" customWidth="1"/>
    <col min="9483" max="9483" width="12.5703125" style="368" customWidth="1"/>
    <col min="9484" max="9484" width="1.85546875" style="368" customWidth="1"/>
    <col min="9485" max="9485" width="10.7109375" style="368" customWidth="1"/>
    <col min="9486" max="9486" width="1.7109375" style="368" customWidth="1"/>
    <col min="9487" max="9487" width="12.28515625" style="368" customWidth="1"/>
    <col min="9488" max="9488" width="1.7109375" style="368" customWidth="1"/>
    <col min="9489" max="9489" width="10.7109375" style="368" customWidth="1"/>
    <col min="9490" max="9490" width="1.7109375" style="368" customWidth="1"/>
    <col min="9491" max="9491" width="10.7109375" style="368" customWidth="1"/>
    <col min="9492" max="9492" width="1.85546875" style="368" customWidth="1"/>
    <col min="9493" max="9728" width="12.5703125" style="368"/>
    <col min="9729" max="9729" width="5.7109375" style="368" customWidth="1"/>
    <col min="9730" max="9730" width="11.7109375" style="368" customWidth="1"/>
    <col min="9731" max="9731" width="12.28515625" style="368" customWidth="1"/>
    <col min="9732" max="9732" width="1.7109375" style="368" customWidth="1"/>
    <col min="9733" max="9733" width="10.7109375" style="368" customWidth="1"/>
    <col min="9734" max="9734" width="1.7109375" style="368" customWidth="1"/>
    <col min="9735" max="9735" width="10.7109375" style="368" customWidth="1"/>
    <col min="9736" max="9736" width="1.85546875" style="368" customWidth="1"/>
    <col min="9737" max="9737" width="12.5703125" style="368" customWidth="1"/>
    <col min="9738" max="9738" width="1.85546875" style="368" customWidth="1"/>
    <col min="9739" max="9739" width="12.5703125" style="368" customWidth="1"/>
    <col min="9740" max="9740" width="1.85546875" style="368" customWidth="1"/>
    <col min="9741" max="9741" width="10.7109375" style="368" customWidth="1"/>
    <col min="9742" max="9742" width="1.7109375" style="368" customWidth="1"/>
    <col min="9743" max="9743" width="12.28515625" style="368" customWidth="1"/>
    <col min="9744" max="9744" width="1.7109375" style="368" customWidth="1"/>
    <col min="9745" max="9745" width="10.7109375" style="368" customWidth="1"/>
    <col min="9746" max="9746" width="1.7109375" style="368" customWidth="1"/>
    <col min="9747" max="9747" width="10.7109375" style="368" customWidth="1"/>
    <col min="9748" max="9748" width="1.85546875" style="368" customWidth="1"/>
    <col min="9749" max="9984" width="12.5703125" style="368"/>
    <col min="9985" max="9985" width="5.7109375" style="368" customWidth="1"/>
    <col min="9986" max="9986" width="11.7109375" style="368" customWidth="1"/>
    <col min="9987" max="9987" width="12.28515625" style="368" customWidth="1"/>
    <col min="9988" max="9988" width="1.7109375" style="368" customWidth="1"/>
    <col min="9989" max="9989" width="10.7109375" style="368" customWidth="1"/>
    <col min="9990" max="9990" width="1.7109375" style="368" customWidth="1"/>
    <col min="9991" max="9991" width="10.7109375" style="368" customWidth="1"/>
    <col min="9992" max="9992" width="1.85546875" style="368" customWidth="1"/>
    <col min="9993" max="9993" width="12.5703125" style="368" customWidth="1"/>
    <col min="9994" max="9994" width="1.85546875" style="368" customWidth="1"/>
    <col min="9995" max="9995" width="12.5703125" style="368" customWidth="1"/>
    <col min="9996" max="9996" width="1.85546875" style="368" customWidth="1"/>
    <col min="9997" max="9997" width="10.7109375" style="368" customWidth="1"/>
    <col min="9998" max="9998" width="1.7109375" style="368" customWidth="1"/>
    <col min="9999" max="9999" width="12.28515625" style="368" customWidth="1"/>
    <col min="10000" max="10000" width="1.7109375" style="368" customWidth="1"/>
    <col min="10001" max="10001" width="10.7109375" style="368" customWidth="1"/>
    <col min="10002" max="10002" width="1.7109375" style="368" customWidth="1"/>
    <col min="10003" max="10003" width="10.7109375" style="368" customWidth="1"/>
    <col min="10004" max="10004" width="1.85546875" style="368" customWidth="1"/>
    <col min="10005" max="10240" width="12.5703125" style="368"/>
    <col min="10241" max="10241" width="5.7109375" style="368" customWidth="1"/>
    <col min="10242" max="10242" width="11.7109375" style="368" customWidth="1"/>
    <col min="10243" max="10243" width="12.28515625" style="368" customWidth="1"/>
    <col min="10244" max="10244" width="1.7109375" style="368" customWidth="1"/>
    <col min="10245" max="10245" width="10.7109375" style="368" customWidth="1"/>
    <col min="10246" max="10246" width="1.7109375" style="368" customWidth="1"/>
    <col min="10247" max="10247" width="10.7109375" style="368" customWidth="1"/>
    <col min="10248" max="10248" width="1.85546875" style="368" customWidth="1"/>
    <col min="10249" max="10249" width="12.5703125" style="368" customWidth="1"/>
    <col min="10250" max="10250" width="1.85546875" style="368" customWidth="1"/>
    <col min="10251" max="10251" width="12.5703125" style="368" customWidth="1"/>
    <col min="10252" max="10252" width="1.85546875" style="368" customWidth="1"/>
    <col min="10253" max="10253" width="10.7109375" style="368" customWidth="1"/>
    <col min="10254" max="10254" width="1.7109375" style="368" customWidth="1"/>
    <col min="10255" max="10255" width="12.28515625" style="368" customWidth="1"/>
    <col min="10256" max="10256" width="1.7109375" style="368" customWidth="1"/>
    <col min="10257" max="10257" width="10.7109375" style="368" customWidth="1"/>
    <col min="10258" max="10258" width="1.7109375" style="368" customWidth="1"/>
    <col min="10259" max="10259" width="10.7109375" style="368" customWidth="1"/>
    <col min="10260" max="10260" width="1.85546875" style="368" customWidth="1"/>
    <col min="10261" max="10496" width="12.5703125" style="368"/>
    <col min="10497" max="10497" width="5.7109375" style="368" customWidth="1"/>
    <col min="10498" max="10498" width="11.7109375" style="368" customWidth="1"/>
    <col min="10499" max="10499" width="12.28515625" style="368" customWidth="1"/>
    <col min="10500" max="10500" width="1.7109375" style="368" customWidth="1"/>
    <col min="10501" max="10501" width="10.7109375" style="368" customWidth="1"/>
    <col min="10502" max="10502" width="1.7109375" style="368" customWidth="1"/>
    <col min="10503" max="10503" width="10.7109375" style="368" customWidth="1"/>
    <col min="10504" max="10504" width="1.85546875" style="368" customWidth="1"/>
    <col min="10505" max="10505" width="12.5703125" style="368" customWidth="1"/>
    <col min="10506" max="10506" width="1.85546875" style="368" customWidth="1"/>
    <col min="10507" max="10507" width="12.5703125" style="368" customWidth="1"/>
    <col min="10508" max="10508" width="1.85546875" style="368" customWidth="1"/>
    <col min="10509" max="10509" width="10.7109375" style="368" customWidth="1"/>
    <col min="10510" max="10510" width="1.7109375" style="368" customWidth="1"/>
    <col min="10511" max="10511" width="12.28515625" style="368" customWidth="1"/>
    <col min="10512" max="10512" width="1.7109375" style="368" customWidth="1"/>
    <col min="10513" max="10513" width="10.7109375" style="368" customWidth="1"/>
    <col min="10514" max="10514" width="1.7109375" style="368" customWidth="1"/>
    <col min="10515" max="10515" width="10.7109375" style="368" customWidth="1"/>
    <col min="10516" max="10516" width="1.85546875" style="368" customWidth="1"/>
    <col min="10517" max="10752" width="12.5703125" style="368"/>
    <col min="10753" max="10753" width="5.7109375" style="368" customWidth="1"/>
    <col min="10754" max="10754" width="11.7109375" style="368" customWidth="1"/>
    <col min="10755" max="10755" width="12.28515625" style="368" customWidth="1"/>
    <col min="10756" max="10756" width="1.7109375" style="368" customWidth="1"/>
    <col min="10757" max="10757" width="10.7109375" style="368" customWidth="1"/>
    <col min="10758" max="10758" width="1.7109375" style="368" customWidth="1"/>
    <col min="10759" max="10759" width="10.7109375" style="368" customWidth="1"/>
    <col min="10760" max="10760" width="1.85546875" style="368" customWidth="1"/>
    <col min="10761" max="10761" width="12.5703125" style="368" customWidth="1"/>
    <col min="10762" max="10762" width="1.85546875" style="368" customWidth="1"/>
    <col min="10763" max="10763" width="12.5703125" style="368" customWidth="1"/>
    <col min="10764" max="10764" width="1.85546875" style="368" customWidth="1"/>
    <col min="10765" max="10765" width="10.7109375" style="368" customWidth="1"/>
    <col min="10766" max="10766" width="1.7109375" style="368" customWidth="1"/>
    <col min="10767" max="10767" width="12.28515625" style="368" customWidth="1"/>
    <col min="10768" max="10768" width="1.7109375" style="368" customWidth="1"/>
    <col min="10769" max="10769" width="10.7109375" style="368" customWidth="1"/>
    <col min="10770" max="10770" width="1.7109375" style="368" customWidth="1"/>
    <col min="10771" max="10771" width="10.7109375" style="368" customWidth="1"/>
    <col min="10772" max="10772" width="1.85546875" style="368" customWidth="1"/>
    <col min="10773" max="11008" width="12.5703125" style="368"/>
    <col min="11009" max="11009" width="5.7109375" style="368" customWidth="1"/>
    <col min="11010" max="11010" width="11.7109375" style="368" customWidth="1"/>
    <col min="11011" max="11011" width="12.28515625" style="368" customWidth="1"/>
    <col min="11012" max="11012" width="1.7109375" style="368" customWidth="1"/>
    <col min="11013" max="11013" width="10.7109375" style="368" customWidth="1"/>
    <col min="11014" max="11014" width="1.7109375" style="368" customWidth="1"/>
    <col min="11015" max="11015" width="10.7109375" style="368" customWidth="1"/>
    <col min="11016" max="11016" width="1.85546875" style="368" customWidth="1"/>
    <col min="11017" max="11017" width="12.5703125" style="368" customWidth="1"/>
    <col min="11018" max="11018" width="1.85546875" style="368" customWidth="1"/>
    <col min="11019" max="11019" width="12.5703125" style="368" customWidth="1"/>
    <col min="11020" max="11020" width="1.85546875" style="368" customWidth="1"/>
    <col min="11021" max="11021" width="10.7109375" style="368" customWidth="1"/>
    <col min="11022" max="11022" width="1.7109375" style="368" customWidth="1"/>
    <col min="11023" max="11023" width="12.28515625" style="368" customWidth="1"/>
    <col min="11024" max="11024" width="1.7109375" style="368" customWidth="1"/>
    <col min="11025" max="11025" width="10.7109375" style="368" customWidth="1"/>
    <col min="11026" max="11026" width="1.7109375" style="368" customWidth="1"/>
    <col min="11027" max="11027" width="10.7109375" style="368" customWidth="1"/>
    <col min="11028" max="11028" width="1.85546875" style="368" customWidth="1"/>
    <col min="11029" max="11264" width="12.5703125" style="368"/>
    <col min="11265" max="11265" width="5.7109375" style="368" customWidth="1"/>
    <col min="11266" max="11266" width="11.7109375" style="368" customWidth="1"/>
    <col min="11267" max="11267" width="12.28515625" style="368" customWidth="1"/>
    <col min="11268" max="11268" width="1.7109375" style="368" customWidth="1"/>
    <col min="11269" max="11269" width="10.7109375" style="368" customWidth="1"/>
    <col min="11270" max="11270" width="1.7109375" style="368" customWidth="1"/>
    <col min="11271" max="11271" width="10.7109375" style="368" customWidth="1"/>
    <col min="11272" max="11272" width="1.85546875" style="368" customWidth="1"/>
    <col min="11273" max="11273" width="12.5703125" style="368" customWidth="1"/>
    <col min="11274" max="11274" width="1.85546875" style="368" customWidth="1"/>
    <col min="11275" max="11275" width="12.5703125" style="368" customWidth="1"/>
    <col min="11276" max="11276" width="1.85546875" style="368" customWidth="1"/>
    <col min="11277" max="11277" width="10.7109375" style="368" customWidth="1"/>
    <col min="11278" max="11278" width="1.7109375" style="368" customWidth="1"/>
    <col min="11279" max="11279" width="12.28515625" style="368" customWidth="1"/>
    <col min="11280" max="11280" width="1.7109375" style="368" customWidth="1"/>
    <col min="11281" max="11281" width="10.7109375" style="368" customWidth="1"/>
    <col min="11282" max="11282" width="1.7109375" style="368" customWidth="1"/>
    <col min="11283" max="11283" width="10.7109375" style="368" customWidth="1"/>
    <col min="11284" max="11284" width="1.85546875" style="368" customWidth="1"/>
    <col min="11285" max="11520" width="12.5703125" style="368"/>
    <col min="11521" max="11521" width="5.7109375" style="368" customWidth="1"/>
    <col min="11522" max="11522" width="11.7109375" style="368" customWidth="1"/>
    <col min="11523" max="11523" width="12.28515625" style="368" customWidth="1"/>
    <col min="11524" max="11524" width="1.7109375" style="368" customWidth="1"/>
    <col min="11525" max="11525" width="10.7109375" style="368" customWidth="1"/>
    <col min="11526" max="11526" width="1.7109375" style="368" customWidth="1"/>
    <col min="11527" max="11527" width="10.7109375" style="368" customWidth="1"/>
    <col min="11528" max="11528" width="1.85546875" style="368" customWidth="1"/>
    <col min="11529" max="11529" width="12.5703125" style="368" customWidth="1"/>
    <col min="11530" max="11530" width="1.85546875" style="368" customWidth="1"/>
    <col min="11531" max="11531" width="12.5703125" style="368" customWidth="1"/>
    <col min="11532" max="11532" width="1.85546875" style="368" customWidth="1"/>
    <col min="11533" max="11533" width="10.7109375" style="368" customWidth="1"/>
    <col min="11534" max="11534" width="1.7109375" style="368" customWidth="1"/>
    <col min="11535" max="11535" width="12.28515625" style="368" customWidth="1"/>
    <col min="11536" max="11536" width="1.7109375" style="368" customWidth="1"/>
    <col min="11537" max="11537" width="10.7109375" style="368" customWidth="1"/>
    <col min="11538" max="11538" width="1.7109375" style="368" customWidth="1"/>
    <col min="11539" max="11539" width="10.7109375" style="368" customWidth="1"/>
    <col min="11540" max="11540" width="1.85546875" style="368" customWidth="1"/>
    <col min="11541" max="11776" width="12.5703125" style="368"/>
    <col min="11777" max="11777" width="5.7109375" style="368" customWidth="1"/>
    <col min="11778" max="11778" width="11.7109375" style="368" customWidth="1"/>
    <col min="11779" max="11779" width="12.28515625" style="368" customWidth="1"/>
    <col min="11780" max="11780" width="1.7109375" style="368" customWidth="1"/>
    <col min="11781" max="11781" width="10.7109375" style="368" customWidth="1"/>
    <col min="11782" max="11782" width="1.7109375" style="368" customWidth="1"/>
    <col min="11783" max="11783" width="10.7109375" style="368" customWidth="1"/>
    <col min="11784" max="11784" width="1.85546875" style="368" customWidth="1"/>
    <col min="11785" max="11785" width="12.5703125" style="368" customWidth="1"/>
    <col min="11786" max="11786" width="1.85546875" style="368" customWidth="1"/>
    <col min="11787" max="11787" width="12.5703125" style="368" customWidth="1"/>
    <col min="11788" max="11788" width="1.85546875" style="368" customWidth="1"/>
    <col min="11789" max="11789" width="10.7109375" style="368" customWidth="1"/>
    <col min="11790" max="11790" width="1.7109375" style="368" customWidth="1"/>
    <col min="11791" max="11791" width="12.28515625" style="368" customWidth="1"/>
    <col min="11792" max="11792" width="1.7109375" style="368" customWidth="1"/>
    <col min="11793" max="11793" width="10.7109375" style="368" customWidth="1"/>
    <col min="11794" max="11794" width="1.7109375" style="368" customWidth="1"/>
    <col min="11795" max="11795" width="10.7109375" style="368" customWidth="1"/>
    <col min="11796" max="11796" width="1.85546875" style="368" customWidth="1"/>
    <col min="11797" max="12032" width="12.5703125" style="368"/>
    <col min="12033" max="12033" width="5.7109375" style="368" customWidth="1"/>
    <col min="12034" max="12034" width="11.7109375" style="368" customWidth="1"/>
    <col min="12035" max="12035" width="12.28515625" style="368" customWidth="1"/>
    <col min="12036" max="12036" width="1.7109375" style="368" customWidth="1"/>
    <col min="12037" max="12037" width="10.7109375" style="368" customWidth="1"/>
    <col min="12038" max="12038" width="1.7109375" style="368" customWidth="1"/>
    <col min="12039" max="12039" width="10.7109375" style="368" customWidth="1"/>
    <col min="12040" max="12040" width="1.85546875" style="368" customWidth="1"/>
    <col min="12041" max="12041" width="12.5703125" style="368" customWidth="1"/>
    <col min="12042" max="12042" width="1.85546875" style="368" customWidth="1"/>
    <col min="12043" max="12043" width="12.5703125" style="368" customWidth="1"/>
    <col min="12044" max="12044" width="1.85546875" style="368" customWidth="1"/>
    <col min="12045" max="12045" width="10.7109375" style="368" customWidth="1"/>
    <col min="12046" max="12046" width="1.7109375" style="368" customWidth="1"/>
    <col min="12047" max="12047" width="12.28515625" style="368" customWidth="1"/>
    <col min="12048" max="12048" width="1.7109375" style="368" customWidth="1"/>
    <col min="12049" max="12049" width="10.7109375" style="368" customWidth="1"/>
    <col min="12050" max="12050" width="1.7109375" style="368" customWidth="1"/>
    <col min="12051" max="12051" width="10.7109375" style="368" customWidth="1"/>
    <col min="12052" max="12052" width="1.85546875" style="368" customWidth="1"/>
    <col min="12053" max="12288" width="12.5703125" style="368"/>
    <col min="12289" max="12289" width="5.7109375" style="368" customWidth="1"/>
    <col min="12290" max="12290" width="11.7109375" style="368" customWidth="1"/>
    <col min="12291" max="12291" width="12.28515625" style="368" customWidth="1"/>
    <col min="12292" max="12292" width="1.7109375" style="368" customWidth="1"/>
    <col min="12293" max="12293" width="10.7109375" style="368" customWidth="1"/>
    <col min="12294" max="12294" width="1.7109375" style="368" customWidth="1"/>
    <col min="12295" max="12295" width="10.7109375" style="368" customWidth="1"/>
    <col min="12296" max="12296" width="1.85546875" style="368" customWidth="1"/>
    <col min="12297" max="12297" width="12.5703125" style="368" customWidth="1"/>
    <col min="12298" max="12298" width="1.85546875" style="368" customWidth="1"/>
    <col min="12299" max="12299" width="12.5703125" style="368" customWidth="1"/>
    <col min="12300" max="12300" width="1.85546875" style="368" customWidth="1"/>
    <col min="12301" max="12301" width="10.7109375" style="368" customWidth="1"/>
    <col min="12302" max="12302" width="1.7109375" style="368" customWidth="1"/>
    <col min="12303" max="12303" width="12.28515625" style="368" customWidth="1"/>
    <col min="12304" max="12304" width="1.7109375" style="368" customWidth="1"/>
    <col min="12305" max="12305" width="10.7109375" style="368" customWidth="1"/>
    <col min="12306" max="12306" width="1.7109375" style="368" customWidth="1"/>
    <col min="12307" max="12307" width="10.7109375" style="368" customWidth="1"/>
    <col min="12308" max="12308" width="1.85546875" style="368" customWidth="1"/>
    <col min="12309" max="12544" width="12.5703125" style="368"/>
    <col min="12545" max="12545" width="5.7109375" style="368" customWidth="1"/>
    <col min="12546" max="12546" width="11.7109375" style="368" customWidth="1"/>
    <col min="12547" max="12547" width="12.28515625" style="368" customWidth="1"/>
    <col min="12548" max="12548" width="1.7109375" style="368" customWidth="1"/>
    <col min="12549" max="12549" width="10.7109375" style="368" customWidth="1"/>
    <col min="12550" max="12550" width="1.7109375" style="368" customWidth="1"/>
    <col min="12551" max="12551" width="10.7109375" style="368" customWidth="1"/>
    <col min="12552" max="12552" width="1.85546875" style="368" customWidth="1"/>
    <col min="12553" max="12553" width="12.5703125" style="368" customWidth="1"/>
    <col min="12554" max="12554" width="1.85546875" style="368" customWidth="1"/>
    <col min="12555" max="12555" width="12.5703125" style="368" customWidth="1"/>
    <col min="12556" max="12556" width="1.85546875" style="368" customWidth="1"/>
    <col min="12557" max="12557" width="10.7109375" style="368" customWidth="1"/>
    <col min="12558" max="12558" width="1.7109375" style="368" customWidth="1"/>
    <col min="12559" max="12559" width="12.28515625" style="368" customWidth="1"/>
    <col min="12560" max="12560" width="1.7109375" style="368" customWidth="1"/>
    <col min="12561" max="12561" width="10.7109375" style="368" customWidth="1"/>
    <col min="12562" max="12562" width="1.7109375" style="368" customWidth="1"/>
    <col min="12563" max="12563" width="10.7109375" style="368" customWidth="1"/>
    <col min="12564" max="12564" width="1.85546875" style="368" customWidth="1"/>
    <col min="12565" max="12800" width="12.5703125" style="368"/>
    <col min="12801" max="12801" width="5.7109375" style="368" customWidth="1"/>
    <col min="12802" max="12802" width="11.7109375" style="368" customWidth="1"/>
    <col min="12803" max="12803" width="12.28515625" style="368" customWidth="1"/>
    <col min="12804" max="12804" width="1.7109375" style="368" customWidth="1"/>
    <col min="12805" max="12805" width="10.7109375" style="368" customWidth="1"/>
    <col min="12806" max="12806" width="1.7109375" style="368" customWidth="1"/>
    <col min="12807" max="12807" width="10.7109375" style="368" customWidth="1"/>
    <col min="12808" max="12808" width="1.85546875" style="368" customWidth="1"/>
    <col min="12809" max="12809" width="12.5703125" style="368" customWidth="1"/>
    <col min="12810" max="12810" width="1.85546875" style="368" customWidth="1"/>
    <col min="12811" max="12811" width="12.5703125" style="368" customWidth="1"/>
    <col min="12812" max="12812" width="1.85546875" style="368" customWidth="1"/>
    <col min="12813" max="12813" width="10.7109375" style="368" customWidth="1"/>
    <col min="12814" max="12814" width="1.7109375" style="368" customWidth="1"/>
    <col min="12815" max="12815" width="12.28515625" style="368" customWidth="1"/>
    <col min="12816" max="12816" width="1.7109375" style="368" customWidth="1"/>
    <col min="12817" max="12817" width="10.7109375" style="368" customWidth="1"/>
    <col min="12818" max="12818" width="1.7109375" style="368" customWidth="1"/>
    <col min="12819" max="12819" width="10.7109375" style="368" customWidth="1"/>
    <col min="12820" max="12820" width="1.85546875" style="368" customWidth="1"/>
    <col min="12821" max="13056" width="12.5703125" style="368"/>
    <col min="13057" max="13057" width="5.7109375" style="368" customWidth="1"/>
    <col min="13058" max="13058" width="11.7109375" style="368" customWidth="1"/>
    <col min="13059" max="13059" width="12.28515625" style="368" customWidth="1"/>
    <col min="13060" max="13060" width="1.7109375" style="368" customWidth="1"/>
    <col min="13061" max="13061" width="10.7109375" style="368" customWidth="1"/>
    <col min="13062" max="13062" width="1.7109375" style="368" customWidth="1"/>
    <col min="13063" max="13063" width="10.7109375" style="368" customWidth="1"/>
    <col min="13064" max="13064" width="1.85546875" style="368" customWidth="1"/>
    <col min="13065" max="13065" width="12.5703125" style="368" customWidth="1"/>
    <col min="13066" max="13066" width="1.85546875" style="368" customWidth="1"/>
    <col min="13067" max="13067" width="12.5703125" style="368" customWidth="1"/>
    <col min="13068" max="13068" width="1.85546875" style="368" customWidth="1"/>
    <col min="13069" max="13069" width="10.7109375" style="368" customWidth="1"/>
    <col min="13070" max="13070" width="1.7109375" style="368" customWidth="1"/>
    <col min="13071" max="13071" width="12.28515625" style="368" customWidth="1"/>
    <col min="13072" max="13072" width="1.7109375" style="368" customWidth="1"/>
    <col min="13073" max="13073" width="10.7109375" style="368" customWidth="1"/>
    <col min="13074" max="13074" width="1.7109375" style="368" customWidth="1"/>
    <col min="13075" max="13075" width="10.7109375" style="368" customWidth="1"/>
    <col min="13076" max="13076" width="1.85546875" style="368" customWidth="1"/>
    <col min="13077" max="13312" width="12.5703125" style="368"/>
    <col min="13313" max="13313" width="5.7109375" style="368" customWidth="1"/>
    <col min="13314" max="13314" width="11.7109375" style="368" customWidth="1"/>
    <col min="13315" max="13315" width="12.28515625" style="368" customWidth="1"/>
    <col min="13316" max="13316" width="1.7109375" style="368" customWidth="1"/>
    <col min="13317" max="13317" width="10.7109375" style="368" customWidth="1"/>
    <col min="13318" max="13318" width="1.7109375" style="368" customWidth="1"/>
    <col min="13319" max="13319" width="10.7109375" style="368" customWidth="1"/>
    <col min="13320" max="13320" width="1.85546875" style="368" customWidth="1"/>
    <col min="13321" max="13321" width="12.5703125" style="368" customWidth="1"/>
    <col min="13322" max="13322" width="1.85546875" style="368" customWidth="1"/>
    <col min="13323" max="13323" width="12.5703125" style="368" customWidth="1"/>
    <col min="13324" max="13324" width="1.85546875" style="368" customWidth="1"/>
    <col min="13325" max="13325" width="10.7109375" style="368" customWidth="1"/>
    <col min="13326" max="13326" width="1.7109375" style="368" customWidth="1"/>
    <col min="13327" max="13327" width="12.28515625" style="368" customWidth="1"/>
    <col min="13328" max="13328" width="1.7109375" style="368" customWidth="1"/>
    <col min="13329" max="13329" width="10.7109375" style="368" customWidth="1"/>
    <col min="13330" max="13330" width="1.7109375" style="368" customWidth="1"/>
    <col min="13331" max="13331" width="10.7109375" style="368" customWidth="1"/>
    <col min="13332" max="13332" width="1.85546875" style="368" customWidth="1"/>
    <col min="13333" max="13568" width="12.5703125" style="368"/>
    <col min="13569" max="13569" width="5.7109375" style="368" customWidth="1"/>
    <col min="13570" max="13570" width="11.7109375" style="368" customWidth="1"/>
    <col min="13571" max="13571" width="12.28515625" style="368" customWidth="1"/>
    <col min="13572" max="13572" width="1.7109375" style="368" customWidth="1"/>
    <col min="13573" max="13573" width="10.7109375" style="368" customWidth="1"/>
    <col min="13574" max="13574" width="1.7109375" style="368" customWidth="1"/>
    <col min="13575" max="13575" width="10.7109375" style="368" customWidth="1"/>
    <col min="13576" max="13576" width="1.85546875" style="368" customWidth="1"/>
    <col min="13577" max="13577" width="12.5703125" style="368" customWidth="1"/>
    <col min="13578" max="13578" width="1.85546875" style="368" customWidth="1"/>
    <col min="13579" max="13579" width="12.5703125" style="368" customWidth="1"/>
    <col min="13580" max="13580" width="1.85546875" style="368" customWidth="1"/>
    <col min="13581" max="13581" width="10.7109375" style="368" customWidth="1"/>
    <col min="13582" max="13582" width="1.7109375" style="368" customWidth="1"/>
    <col min="13583" max="13583" width="12.28515625" style="368" customWidth="1"/>
    <col min="13584" max="13584" width="1.7109375" style="368" customWidth="1"/>
    <col min="13585" max="13585" width="10.7109375" style="368" customWidth="1"/>
    <col min="13586" max="13586" width="1.7109375" style="368" customWidth="1"/>
    <col min="13587" max="13587" width="10.7109375" style="368" customWidth="1"/>
    <col min="13588" max="13588" width="1.85546875" style="368" customWidth="1"/>
    <col min="13589" max="13824" width="12.5703125" style="368"/>
    <col min="13825" max="13825" width="5.7109375" style="368" customWidth="1"/>
    <col min="13826" max="13826" width="11.7109375" style="368" customWidth="1"/>
    <col min="13827" max="13827" width="12.28515625" style="368" customWidth="1"/>
    <col min="13828" max="13828" width="1.7109375" style="368" customWidth="1"/>
    <col min="13829" max="13829" width="10.7109375" style="368" customWidth="1"/>
    <col min="13830" max="13830" width="1.7109375" style="368" customWidth="1"/>
    <col min="13831" max="13831" width="10.7109375" style="368" customWidth="1"/>
    <col min="13832" max="13832" width="1.85546875" style="368" customWidth="1"/>
    <col min="13833" max="13833" width="12.5703125" style="368" customWidth="1"/>
    <col min="13834" max="13834" width="1.85546875" style="368" customWidth="1"/>
    <col min="13835" max="13835" width="12.5703125" style="368" customWidth="1"/>
    <col min="13836" max="13836" width="1.85546875" style="368" customWidth="1"/>
    <col min="13837" max="13837" width="10.7109375" style="368" customWidth="1"/>
    <col min="13838" max="13838" width="1.7109375" style="368" customWidth="1"/>
    <col min="13839" max="13839" width="12.28515625" style="368" customWidth="1"/>
    <col min="13840" max="13840" width="1.7109375" style="368" customWidth="1"/>
    <col min="13841" max="13841" width="10.7109375" style="368" customWidth="1"/>
    <col min="13842" max="13842" width="1.7109375" style="368" customWidth="1"/>
    <col min="13843" max="13843" width="10.7109375" style="368" customWidth="1"/>
    <col min="13844" max="13844" width="1.85546875" style="368" customWidth="1"/>
    <col min="13845" max="14080" width="12.5703125" style="368"/>
    <col min="14081" max="14081" width="5.7109375" style="368" customWidth="1"/>
    <col min="14082" max="14082" width="11.7109375" style="368" customWidth="1"/>
    <col min="14083" max="14083" width="12.28515625" style="368" customWidth="1"/>
    <col min="14084" max="14084" width="1.7109375" style="368" customWidth="1"/>
    <col min="14085" max="14085" width="10.7109375" style="368" customWidth="1"/>
    <col min="14086" max="14086" width="1.7109375" style="368" customWidth="1"/>
    <col min="14087" max="14087" width="10.7109375" style="368" customWidth="1"/>
    <col min="14088" max="14088" width="1.85546875" style="368" customWidth="1"/>
    <col min="14089" max="14089" width="12.5703125" style="368" customWidth="1"/>
    <col min="14090" max="14090" width="1.85546875" style="368" customWidth="1"/>
    <col min="14091" max="14091" width="12.5703125" style="368" customWidth="1"/>
    <col min="14092" max="14092" width="1.85546875" style="368" customWidth="1"/>
    <col min="14093" max="14093" width="10.7109375" style="368" customWidth="1"/>
    <col min="14094" max="14094" width="1.7109375" style="368" customWidth="1"/>
    <col min="14095" max="14095" width="12.28515625" style="368" customWidth="1"/>
    <col min="14096" max="14096" width="1.7109375" style="368" customWidth="1"/>
    <col min="14097" max="14097" width="10.7109375" style="368" customWidth="1"/>
    <col min="14098" max="14098" width="1.7109375" style="368" customWidth="1"/>
    <col min="14099" max="14099" width="10.7109375" style="368" customWidth="1"/>
    <col min="14100" max="14100" width="1.85546875" style="368" customWidth="1"/>
    <col min="14101" max="14336" width="12.5703125" style="368"/>
    <col min="14337" max="14337" width="5.7109375" style="368" customWidth="1"/>
    <col min="14338" max="14338" width="11.7109375" style="368" customWidth="1"/>
    <col min="14339" max="14339" width="12.28515625" style="368" customWidth="1"/>
    <col min="14340" max="14340" width="1.7109375" style="368" customWidth="1"/>
    <col min="14341" max="14341" width="10.7109375" style="368" customWidth="1"/>
    <col min="14342" max="14342" width="1.7109375" style="368" customWidth="1"/>
    <col min="14343" max="14343" width="10.7109375" style="368" customWidth="1"/>
    <col min="14344" max="14344" width="1.85546875" style="368" customWidth="1"/>
    <col min="14345" max="14345" width="12.5703125" style="368" customWidth="1"/>
    <col min="14346" max="14346" width="1.85546875" style="368" customWidth="1"/>
    <col min="14347" max="14347" width="12.5703125" style="368" customWidth="1"/>
    <col min="14348" max="14348" width="1.85546875" style="368" customWidth="1"/>
    <col min="14349" max="14349" width="10.7109375" style="368" customWidth="1"/>
    <col min="14350" max="14350" width="1.7109375" style="368" customWidth="1"/>
    <col min="14351" max="14351" width="12.28515625" style="368" customWidth="1"/>
    <col min="14352" max="14352" width="1.7109375" style="368" customWidth="1"/>
    <col min="14353" max="14353" width="10.7109375" style="368" customWidth="1"/>
    <col min="14354" max="14354" width="1.7109375" style="368" customWidth="1"/>
    <col min="14355" max="14355" width="10.7109375" style="368" customWidth="1"/>
    <col min="14356" max="14356" width="1.85546875" style="368" customWidth="1"/>
    <col min="14357" max="14592" width="12.5703125" style="368"/>
    <col min="14593" max="14593" width="5.7109375" style="368" customWidth="1"/>
    <col min="14594" max="14594" width="11.7109375" style="368" customWidth="1"/>
    <col min="14595" max="14595" width="12.28515625" style="368" customWidth="1"/>
    <col min="14596" max="14596" width="1.7109375" style="368" customWidth="1"/>
    <col min="14597" max="14597" width="10.7109375" style="368" customWidth="1"/>
    <col min="14598" max="14598" width="1.7109375" style="368" customWidth="1"/>
    <col min="14599" max="14599" width="10.7109375" style="368" customWidth="1"/>
    <col min="14600" max="14600" width="1.85546875" style="368" customWidth="1"/>
    <col min="14601" max="14601" width="12.5703125" style="368" customWidth="1"/>
    <col min="14602" max="14602" width="1.85546875" style="368" customWidth="1"/>
    <col min="14603" max="14603" width="12.5703125" style="368" customWidth="1"/>
    <col min="14604" max="14604" width="1.85546875" style="368" customWidth="1"/>
    <col min="14605" max="14605" width="10.7109375" style="368" customWidth="1"/>
    <col min="14606" max="14606" width="1.7109375" style="368" customWidth="1"/>
    <col min="14607" max="14607" width="12.28515625" style="368" customWidth="1"/>
    <col min="14608" max="14608" width="1.7109375" style="368" customWidth="1"/>
    <col min="14609" max="14609" width="10.7109375" style="368" customWidth="1"/>
    <col min="14610" max="14610" width="1.7109375" style="368" customWidth="1"/>
    <col min="14611" max="14611" width="10.7109375" style="368" customWidth="1"/>
    <col min="14612" max="14612" width="1.85546875" style="368" customWidth="1"/>
    <col min="14613" max="14848" width="12.5703125" style="368"/>
    <col min="14849" max="14849" width="5.7109375" style="368" customWidth="1"/>
    <col min="14850" max="14850" width="11.7109375" style="368" customWidth="1"/>
    <col min="14851" max="14851" width="12.28515625" style="368" customWidth="1"/>
    <col min="14852" max="14852" width="1.7109375" style="368" customWidth="1"/>
    <col min="14853" max="14853" width="10.7109375" style="368" customWidth="1"/>
    <col min="14854" max="14854" width="1.7109375" style="368" customWidth="1"/>
    <col min="14855" max="14855" width="10.7109375" style="368" customWidth="1"/>
    <col min="14856" max="14856" width="1.85546875" style="368" customWidth="1"/>
    <col min="14857" max="14857" width="12.5703125" style="368" customWidth="1"/>
    <col min="14858" max="14858" width="1.85546875" style="368" customWidth="1"/>
    <col min="14859" max="14859" width="12.5703125" style="368" customWidth="1"/>
    <col min="14860" max="14860" width="1.85546875" style="368" customWidth="1"/>
    <col min="14861" max="14861" width="10.7109375" style="368" customWidth="1"/>
    <col min="14862" max="14862" width="1.7109375" style="368" customWidth="1"/>
    <col min="14863" max="14863" width="12.28515625" style="368" customWidth="1"/>
    <col min="14864" max="14864" width="1.7109375" style="368" customWidth="1"/>
    <col min="14865" max="14865" width="10.7109375" style="368" customWidth="1"/>
    <col min="14866" max="14866" width="1.7109375" style="368" customWidth="1"/>
    <col min="14867" max="14867" width="10.7109375" style="368" customWidth="1"/>
    <col min="14868" max="14868" width="1.85546875" style="368" customWidth="1"/>
    <col min="14869" max="15104" width="12.5703125" style="368"/>
    <col min="15105" max="15105" width="5.7109375" style="368" customWidth="1"/>
    <col min="15106" max="15106" width="11.7109375" style="368" customWidth="1"/>
    <col min="15107" max="15107" width="12.28515625" style="368" customWidth="1"/>
    <col min="15108" max="15108" width="1.7109375" style="368" customWidth="1"/>
    <col min="15109" max="15109" width="10.7109375" style="368" customWidth="1"/>
    <col min="15110" max="15110" width="1.7109375" style="368" customWidth="1"/>
    <col min="15111" max="15111" width="10.7109375" style="368" customWidth="1"/>
    <col min="15112" max="15112" width="1.85546875" style="368" customWidth="1"/>
    <col min="15113" max="15113" width="12.5703125" style="368" customWidth="1"/>
    <col min="15114" max="15114" width="1.85546875" style="368" customWidth="1"/>
    <col min="15115" max="15115" width="12.5703125" style="368" customWidth="1"/>
    <col min="15116" max="15116" width="1.85546875" style="368" customWidth="1"/>
    <col min="15117" max="15117" width="10.7109375" style="368" customWidth="1"/>
    <col min="15118" max="15118" width="1.7109375" style="368" customWidth="1"/>
    <col min="15119" max="15119" width="12.28515625" style="368" customWidth="1"/>
    <col min="15120" max="15120" width="1.7109375" style="368" customWidth="1"/>
    <col min="15121" max="15121" width="10.7109375" style="368" customWidth="1"/>
    <col min="15122" max="15122" width="1.7109375" style="368" customWidth="1"/>
    <col min="15123" max="15123" width="10.7109375" style="368" customWidth="1"/>
    <col min="15124" max="15124" width="1.85546875" style="368" customWidth="1"/>
    <col min="15125" max="15360" width="12.5703125" style="368"/>
    <col min="15361" max="15361" width="5.7109375" style="368" customWidth="1"/>
    <col min="15362" max="15362" width="11.7109375" style="368" customWidth="1"/>
    <col min="15363" max="15363" width="12.28515625" style="368" customWidth="1"/>
    <col min="15364" max="15364" width="1.7109375" style="368" customWidth="1"/>
    <col min="15365" max="15365" width="10.7109375" style="368" customWidth="1"/>
    <col min="15366" max="15366" width="1.7109375" style="368" customWidth="1"/>
    <col min="15367" max="15367" width="10.7109375" style="368" customWidth="1"/>
    <col min="15368" max="15368" width="1.85546875" style="368" customWidth="1"/>
    <col min="15369" max="15369" width="12.5703125" style="368" customWidth="1"/>
    <col min="15370" max="15370" width="1.85546875" style="368" customWidth="1"/>
    <col min="15371" max="15371" width="12.5703125" style="368" customWidth="1"/>
    <col min="15372" max="15372" width="1.85546875" style="368" customWidth="1"/>
    <col min="15373" max="15373" width="10.7109375" style="368" customWidth="1"/>
    <col min="15374" max="15374" width="1.7109375" style="368" customWidth="1"/>
    <col min="15375" max="15375" width="12.28515625" style="368" customWidth="1"/>
    <col min="15376" max="15376" width="1.7109375" style="368" customWidth="1"/>
    <col min="15377" max="15377" width="10.7109375" style="368" customWidth="1"/>
    <col min="15378" max="15378" width="1.7109375" style="368" customWidth="1"/>
    <col min="15379" max="15379" width="10.7109375" style="368" customWidth="1"/>
    <col min="15380" max="15380" width="1.85546875" style="368" customWidth="1"/>
    <col min="15381" max="15616" width="12.5703125" style="368"/>
    <col min="15617" max="15617" width="5.7109375" style="368" customWidth="1"/>
    <col min="15618" max="15618" width="11.7109375" style="368" customWidth="1"/>
    <col min="15619" max="15619" width="12.28515625" style="368" customWidth="1"/>
    <col min="15620" max="15620" width="1.7109375" style="368" customWidth="1"/>
    <col min="15621" max="15621" width="10.7109375" style="368" customWidth="1"/>
    <col min="15622" max="15622" width="1.7109375" style="368" customWidth="1"/>
    <col min="15623" max="15623" width="10.7109375" style="368" customWidth="1"/>
    <col min="15624" max="15624" width="1.85546875" style="368" customWidth="1"/>
    <col min="15625" max="15625" width="12.5703125" style="368" customWidth="1"/>
    <col min="15626" max="15626" width="1.85546875" style="368" customWidth="1"/>
    <col min="15627" max="15627" width="12.5703125" style="368" customWidth="1"/>
    <col min="15628" max="15628" width="1.85546875" style="368" customWidth="1"/>
    <col min="15629" max="15629" width="10.7109375" style="368" customWidth="1"/>
    <col min="15630" max="15630" width="1.7109375" style="368" customWidth="1"/>
    <col min="15631" max="15631" width="12.28515625" style="368" customWidth="1"/>
    <col min="15632" max="15632" width="1.7109375" style="368" customWidth="1"/>
    <col min="15633" max="15633" width="10.7109375" style="368" customWidth="1"/>
    <col min="15634" max="15634" width="1.7109375" style="368" customWidth="1"/>
    <col min="15635" max="15635" width="10.7109375" style="368" customWidth="1"/>
    <col min="15636" max="15636" width="1.85546875" style="368" customWidth="1"/>
    <col min="15637" max="15872" width="12.5703125" style="368"/>
    <col min="15873" max="15873" width="5.7109375" style="368" customWidth="1"/>
    <col min="15874" max="15874" width="11.7109375" style="368" customWidth="1"/>
    <col min="15875" max="15875" width="12.28515625" style="368" customWidth="1"/>
    <col min="15876" max="15876" width="1.7109375" style="368" customWidth="1"/>
    <col min="15877" max="15877" width="10.7109375" style="368" customWidth="1"/>
    <col min="15878" max="15878" width="1.7109375" style="368" customWidth="1"/>
    <col min="15879" max="15879" width="10.7109375" style="368" customWidth="1"/>
    <col min="15880" max="15880" width="1.85546875" style="368" customWidth="1"/>
    <col min="15881" max="15881" width="12.5703125" style="368" customWidth="1"/>
    <col min="15882" max="15882" width="1.85546875" style="368" customWidth="1"/>
    <col min="15883" max="15883" width="12.5703125" style="368" customWidth="1"/>
    <col min="15884" max="15884" width="1.85546875" style="368" customWidth="1"/>
    <col min="15885" max="15885" width="10.7109375" style="368" customWidth="1"/>
    <col min="15886" max="15886" width="1.7109375" style="368" customWidth="1"/>
    <col min="15887" max="15887" width="12.28515625" style="368" customWidth="1"/>
    <col min="15888" max="15888" width="1.7109375" style="368" customWidth="1"/>
    <col min="15889" max="15889" width="10.7109375" style="368" customWidth="1"/>
    <col min="15890" max="15890" width="1.7109375" style="368" customWidth="1"/>
    <col min="15891" max="15891" width="10.7109375" style="368" customWidth="1"/>
    <col min="15892" max="15892" width="1.85546875" style="368" customWidth="1"/>
    <col min="15893" max="16128" width="12.5703125" style="368"/>
    <col min="16129" max="16129" width="5.7109375" style="368" customWidth="1"/>
    <col min="16130" max="16130" width="11.7109375" style="368" customWidth="1"/>
    <col min="16131" max="16131" width="12.28515625" style="368" customWidth="1"/>
    <col min="16132" max="16132" width="1.7109375" style="368" customWidth="1"/>
    <col min="16133" max="16133" width="10.7109375" style="368" customWidth="1"/>
    <col min="16134" max="16134" width="1.7109375" style="368" customWidth="1"/>
    <col min="16135" max="16135" width="10.7109375" style="368" customWidth="1"/>
    <col min="16136" max="16136" width="1.85546875" style="368" customWidth="1"/>
    <col min="16137" max="16137" width="12.5703125" style="368" customWidth="1"/>
    <col min="16138" max="16138" width="1.85546875" style="368" customWidth="1"/>
    <col min="16139" max="16139" width="12.5703125" style="368" customWidth="1"/>
    <col min="16140" max="16140" width="1.85546875" style="368" customWidth="1"/>
    <col min="16141" max="16141" width="10.7109375" style="368" customWidth="1"/>
    <col min="16142" max="16142" width="1.7109375" style="368" customWidth="1"/>
    <col min="16143" max="16143" width="12.28515625" style="368" customWidth="1"/>
    <col min="16144" max="16144" width="1.7109375" style="368" customWidth="1"/>
    <col min="16145" max="16145" width="10.7109375" style="368" customWidth="1"/>
    <col min="16146" max="16146" width="1.7109375" style="368" customWidth="1"/>
    <col min="16147" max="16147" width="10.7109375" style="368" customWidth="1"/>
    <col min="16148" max="16148" width="1.85546875" style="368" customWidth="1"/>
    <col min="16149" max="16384" width="12.5703125" style="368"/>
  </cols>
  <sheetData>
    <row r="1" spans="1:20" s="810" customFormat="1" ht="15" customHeight="1">
      <c r="A1" s="812" t="s">
        <v>1764</v>
      </c>
    </row>
    <row r="2" spans="1:20" ht="15" customHeight="1">
      <c r="A2" s="1327" t="s">
        <v>133</v>
      </c>
      <c r="B2" s="1327"/>
      <c r="C2" s="1327"/>
      <c r="D2" s="1327"/>
      <c r="E2" s="1327"/>
      <c r="F2" s="1327"/>
      <c r="G2" s="1327"/>
      <c r="H2" s="1327"/>
      <c r="I2" s="1327"/>
      <c r="J2" s="1327"/>
      <c r="K2" s="1327"/>
      <c r="L2" s="1327"/>
      <c r="M2" s="1327"/>
      <c r="N2" s="1327"/>
      <c r="O2" s="1327"/>
      <c r="P2" s="1327"/>
      <c r="Q2" s="1327"/>
      <c r="R2" s="1327"/>
      <c r="S2" s="1327"/>
      <c r="T2" s="1327"/>
    </row>
    <row r="3" spans="1:20" ht="15" customHeight="1">
      <c r="A3" s="1327" t="s">
        <v>629</v>
      </c>
      <c r="B3" s="1327"/>
      <c r="C3" s="1327"/>
      <c r="D3" s="1327"/>
      <c r="E3" s="1327"/>
      <c r="F3" s="1327"/>
      <c r="G3" s="1327"/>
      <c r="H3" s="1327"/>
      <c r="I3" s="1327"/>
      <c r="J3" s="1327"/>
      <c r="K3" s="1327"/>
      <c r="L3" s="1327"/>
      <c r="M3" s="1327"/>
      <c r="N3" s="1327"/>
      <c r="O3" s="1327"/>
      <c r="P3" s="1327"/>
      <c r="Q3" s="1327"/>
      <c r="R3" s="1327"/>
      <c r="S3" s="1327"/>
      <c r="T3" s="1327"/>
    </row>
    <row r="4" spans="1:20" ht="15" customHeight="1">
      <c r="A4" s="1327" t="s">
        <v>1231</v>
      </c>
      <c r="B4" s="1327"/>
      <c r="C4" s="1327"/>
      <c r="D4" s="1327"/>
      <c r="E4" s="1327"/>
      <c r="F4" s="1327"/>
      <c r="G4" s="1327"/>
      <c r="H4" s="1327"/>
      <c r="I4" s="1327"/>
      <c r="J4" s="1327"/>
      <c r="K4" s="1327"/>
      <c r="L4" s="1327"/>
      <c r="M4" s="1327"/>
      <c r="N4" s="1327"/>
      <c r="O4" s="1327"/>
      <c r="P4" s="1327"/>
      <c r="Q4" s="1327"/>
      <c r="R4" s="1327"/>
      <c r="S4" s="1327"/>
      <c r="T4" s="1327"/>
    </row>
    <row r="5" spans="1:20" ht="15" customHeight="1">
      <c r="A5" s="1327" t="s">
        <v>1645</v>
      </c>
      <c r="B5" s="1327"/>
      <c r="C5" s="1327"/>
      <c r="D5" s="1327"/>
      <c r="E5" s="1327"/>
      <c r="F5" s="1327"/>
      <c r="G5" s="1327"/>
      <c r="H5" s="1327"/>
      <c r="I5" s="1327"/>
      <c r="J5" s="1327"/>
      <c r="K5" s="1327"/>
      <c r="L5" s="1327"/>
      <c r="M5" s="1327"/>
      <c r="N5" s="1327"/>
      <c r="O5" s="1327"/>
      <c r="P5" s="1327"/>
      <c r="Q5" s="1327"/>
      <c r="R5" s="1327"/>
      <c r="S5" s="1327"/>
      <c r="T5" s="1327"/>
    </row>
    <row r="6" spans="1:20" ht="15" customHeight="1">
      <c r="A6" s="1327" t="s">
        <v>346</v>
      </c>
      <c r="B6" s="1327"/>
      <c r="C6" s="1327"/>
      <c r="D6" s="1327"/>
      <c r="E6" s="1327"/>
      <c r="F6" s="1327"/>
      <c r="G6" s="1327"/>
      <c r="H6" s="1327"/>
      <c r="I6" s="1327"/>
      <c r="J6" s="1327"/>
      <c r="K6" s="1327"/>
      <c r="L6" s="1327"/>
      <c r="M6" s="1327"/>
      <c r="N6" s="1327"/>
      <c r="O6" s="1327"/>
      <c r="P6" s="1327"/>
      <c r="Q6" s="1327"/>
      <c r="R6" s="1327"/>
      <c r="S6" s="1327"/>
      <c r="T6" s="1327"/>
    </row>
    <row r="7" spans="1:20" ht="9.9499999999999993" customHeight="1">
      <c r="A7" s="412"/>
      <c r="B7" s="412"/>
      <c r="C7" s="412"/>
      <c r="D7" s="412"/>
      <c r="E7" s="412"/>
      <c r="F7" s="412"/>
      <c r="G7" s="412"/>
      <c r="H7" s="412"/>
      <c r="I7" s="412"/>
      <c r="J7" s="412"/>
      <c r="K7" s="412"/>
      <c r="L7" s="412"/>
      <c r="M7" s="412"/>
      <c r="N7" s="412"/>
      <c r="O7" s="412"/>
      <c r="P7" s="412"/>
      <c r="Q7" s="412"/>
      <c r="R7" s="412"/>
      <c r="S7" s="412"/>
      <c r="T7" s="412"/>
    </row>
    <row r="8" spans="1:20" ht="6.95" customHeight="1">
      <c r="A8" s="1321" t="s">
        <v>438</v>
      </c>
      <c r="B8" s="962"/>
      <c r="C8" s="1323"/>
      <c r="D8" s="1322"/>
      <c r="E8" s="1323"/>
      <c r="F8" s="1322"/>
      <c r="G8" s="955" t="s">
        <v>513</v>
      </c>
      <c r="H8" s="1312"/>
      <c r="I8" s="1312"/>
      <c r="J8" s="1312"/>
      <c r="K8" s="1312"/>
      <c r="L8" s="952"/>
      <c r="M8" s="955" t="s">
        <v>940</v>
      </c>
      <c r="N8" s="1312"/>
      <c r="O8" s="1312"/>
      <c r="P8" s="1312"/>
      <c r="Q8" s="1312"/>
      <c r="R8" s="1312"/>
      <c r="S8" s="1312"/>
      <c r="T8" s="1312"/>
    </row>
    <row r="9" spans="1:20" ht="6.95" customHeight="1">
      <c r="A9" s="1316"/>
      <c r="B9" s="964"/>
      <c r="C9" s="1315"/>
      <c r="D9" s="1317"/>
      <c r="E9" s="1315"/>
      <c r="F9" s="1317"/>
      <c r="G9" s="956"/>
      <c r="H9" s="1313"/>
      <c r="I9" s="1313"/>
      <c r="J9" s="1313"/>
      <c r="K9" s="1313"/>
      <c r="L9" s="953"/>
      <c r="M9" s="956"/>
      <c r="N9" s="1313"/>
      <c r="O9" s="1313"/>
      <c r="P9" s="1313"/>
      <c r="Q9" s="1313"/>
      <c r="R9" s="1313"/>
      <c r="S9" s="1313"/>
      <c r="T9" s="1313"/>
    </row>
    <row r="10" spans="1:20" ht="6.95" customHeight="1">
      <c r="A10" s="1316"/>
      <c r="B10" s="964"/>
      <c r="C10" s="1315"/>
      <c r="D10" s="1317"/>
      <c r="E10" s="1315"/>
      <c r="F10" s="1317"/>
      <c r="G10" s="957"/>
      <c r="H10" s="1314"/>
      <c r="I10" s="1314"/>
      <c r="J10" s="1314"/>
      <c r="K10" s="1314"/>
      <c r="L10" s="954"/>
      <c r="M10" s="957"/>
      <c r="N10" s="1314"/>
      <c r="O10" s="1314"/>
      <c r="P10" s="1314"/>
      <c r="Q10" s="1314"/>
      <c r="R10" s="1314"/>
      <c r="S10" s="1314"/>
      <c r="T10" s="1314"/>
    </row>
    <row r="11" spans="1:20" ht="6.95" customHeight="1">
      <c r="A11" s="963"/>
      <c r="B11" s="964"/>
      <c r="C11" s="1370"/>
      <c r="D11" s="1371"/>
      <c r="E11" s="1370"/>
      <c r="F11" s="1371"/>
      <c r="G11" s="955" t="s">
        <v>548</v>
      </c>
      <c r="H11" s="952"/>
      <c r="I11" s="1323" t="s">
        <v>117</v>
      </c>
      <c r="J11" s="952"/>
      <c r="K11" s="1368"/>
      <c r="L11" s="1369"/>
      <c r="M11" s="956" t="s">
        <v>548</v>
      </c>
      <c r="N11" s="953"/>
      <c r="O11" s="1370"/>
      <c r="P11" s="1371"/>
      <c r="Q11" s="1315"/>
      <c r="R11" s="1317"/>
      <c r="S11" s="1315"/>
      <c r="T11" s="1316"/>
    </row>
    <row r="12" spans="1:20" ht="6.95" customHeight="1">
      <c r="A12" s="963"/>
      <c r="B12" s="964"/>
      <c r="C12" s="1315" t="s">
        <v>118</v>
      </c>
      <c r="D12" s="1317"/>
      <c r="E12" s="1315" t="s">
        <v>748</v>
      </c>
      <c r="F12" s="1317"/>
      <c r="G12" s="956"/>
      <c r="H12" s="953"/>
      <c r="I12" s="956"/>
      <c r="J12" s="953"/>
      <c r="K12" s="1315" t="s">
        <v>749</v>
      </c>
      <c r="L12" s="1317"/>
      <c r="M12" s="956"/>
      <c r="N12" s="953"/>
      <c r="O12" s="1315" t="s">
        <v>1072</v>
      </c>
      <c r="P12" s="1317"/>
      <c r="Q12" s="1315"/>
      <c r="R12" s="1317"/>
      <c r="S12" s="1315"/>
      <c r="T12" s="1316"/>
    </row>
    <row r="13" spans="1:20" ht="6.95" customHeight="1">
      <c r="A13" s="963"/>
      <c r="B13" s="964"/>
      <c r="C13" s="1315"/>
      <c r="D13" s="1317"/>
      <c r="E13" s="1315"/>
      <c r="F13" s="1317"/>
      <c r="G13" s="956"/>
      <c r="H13" s="953"/>
      <c r="I13" s="956"/>
      <c r="J13" s="953"/>
      <c r="K13" s="1315"/>
      <c r="L13" s="1317"/>
      <c r="M13" s="956"/>
      <c r="N13" s="953"/>
      <c r="O13" s="1315"/>
      <c r="P13" s="1317"/>
      <c r="Q13" s="1315" t="s">
        <v>1024</v>
      </c>
      <c r="R13" s="1316"/>
      <c r="S13" s="1315" t="s">
        <v>1025</v>
      </c>
      <c r="T13" s="1316"/>
    </row>
    <row r="14" spans="1:20" ht="6.95" customHeight="1">
      <c r="A14" s="963"/>
      <c r="B14" s="964"/>
      <c r="C14" s="1315" t="s">
        <v>22</v>
      </c>
      <c r="D14" s="1317"/>
      <c r="E14" s="1315" t="s">
        <v>23</v>
      </c>
      <c r="F14" s="1317"/>
      <c r="G14" s="956"/>
      <c r="H14" s="953"/>
      <c r="I14" s="956"/>
      <c r="J14" s="953"/>
      <c r="K14" s="1315" t="s">
        <v>24</v>
      </c>
      <c r="L14" s="1317"/>
      <c r="M14" s="956"/>
      <c r="N14" s="953"/>
      <c r="O14" s="1315" t="s">
        <v>25</v>
      </c>
      <c r="P14" s="1317"/>
      <c r="Q14" s="1315"/>
      <c r="R14" s="1316"/>
      <c r="S14" s="1315"/>
      <c r="T14" s="1316"/>
    </row>
    <row r="15" spans="1:20" ht="6.95" customHeight="1">
      <c r="A15" s="963"/>
      <c r="B15" s="964"/>
      <c r="C15" s="1315"/>
      <c r="D15" s="1317"/>
      <c r="E15" s="1315"/>
      <c r="F15" s="1317"/>
      <c r="G15" s="956"/>
      <c r="H15" s="953"/>
      <c r="I15" s="956"/>
      <c r="J15" s="953"/>
      <c r="K15" s="1315"/>
      <c r="L15" s="1317"/>
      <c r="M15" s="956"/>
      <c r="N15" s="953"/>
      <c r="O15" s="1315"/>
      <c r="P15" s="1317"/>
      <c r="Q15" s="1315" t="s">
        <v>505</v>
      </c>
      <c r="R15" s="1316"/>
      <c r="S15" s="1315" t="s">
        <v>506</v>
      </c>
      <c r="T15" s="1316"/>
    </row>
    <row r="16" spans="1:20" ht="6.95" customHeight="1">
      <c r="A16" s="963"/>
      <c r="B16" s="964"/>
      <c r="C16" s="1315" t="s">
        <v>548</v>
      </c>
      <c r="D16" s="1317"/>
      <c r="E16" s="1315" t="s">
        <v>507</v>
      </c>
      <c r="F16" s="1317"/>
      <c r="G16" s="956"/>
      <c r="H16" s="953"/>
      <c r="I16" s="956"/>
      <c r="J16" s="953"/>
      <c r="K16" s="1315" t="s">
        <v>508</v>
      </c>
      <c r="L16" s="1317"/>
      <c r="M16" s="956"/>
      <c r="N16" s="953"/>
      <c r="O16" s="1315" t="s">
        <v>82</v>
      </c>
      <c r="P16" s="1317"/>
      <c r="Q16" s="1315"/>
      <c r="R16" s="1316"/>
      <c r="S16" s="1315"/>
      <c r="T16" s="1316"/>
    </row>
    <row r="17" spans="1:20" ht="6.95" customHeight="1">
      <c r="A17" s="963"/>
      <c r="B17" s="964"/>
      <c r="C17" s="1315"/>
      <c r="D17" s="1317"/>
      <c r="E17" s="1315"/>
      <c r="F17" s="1317"/>
      <c r="G17" s="956"/>
      <c r="H17" s="953"/>
      <c r="I17" s="956"/>
      <c r="J17" s="953"/>
      <c r="K17" s="1315"/>
      <c r="L17" s="1317"/>
      <c r="M17" s="956"/>
      <c r="N17" s="953"/>
      <c r="O17" s="1315"/>
      <c r="P17" s="1317"/>
      <c r="Q17" s="1315" t="s">
        <v>83</v>
      </c>
      <c r="R17" s="1316"/>
      <c r="S17" s="1315" t="s">
        <v>84</v>
      </c>
      <c r="T17" s="1316"/>
    </row>
    <row r="18" spans="1:20" ht="6.95" customHeight="1">
      <c r="A18" s="963"/>
      <c r="B18" s="964"/>
      <c r="C18" s="1315"/>
      <c r="D18" s="1317"/>
      <c r="E18" s="1315"/>
      <c r="F18" s="1317"/>
      <c r="G18" s="956"/>
      <c r="H18" s="953"/>
      <c r="I18" s="956"/>
      <c r="J18" s="953"/>
      <c r="K18" s="1315" t="s">
        <v>85</v>
      </c>
      <c r="L18" s="1317"/>
      <c r="M18" s="956"/>
      <c r="N18" s="953"/>
      <c r="O18" s="1366" t="s">
        <v>86</v>
      </c>
      <c r="P18" s="1367"/>
      <c r="Q18" s="1315"/>
      <c r="R18" s="1316"/>
      <c r="S18" s="1315"/>
      <c r="T18" s="1316"/>
    </row>
    <row r="19" spans="1:20" ht="6.95" customHeight="1">
      <c r="A19" s="963"/>
      <c r="B19" s="964"/>
      <c r="C19" s="1315"/>
      <c r="D19" s="1317"/>
      <c r="E19" s="1315"/>
      <c r="F19" s="1317"/>
      <c r="G19" s="956"/>
      <c r="H19" s="953"/>
      <c r="I19" s="956"/>
      <c r="J19" s="953"/>
      <c r="K19" s="1315"/>
      <c r="L19" s="1317"/>
      <c r="M19" s="956"/>
      <c r="N19" s="953"/>
      <c r="O19" s="1366"/>
      <c r="P19" s="1367"/>
      <c r="Q19" s="1315"/>
      <c r="R19" s="1317"/>
      <c r="S19" s="1315"/>
      <c r="T19" s="1316"/>
    </row>
    <row r="20" spans="1:20" ht="6.95" customHeight="1">
      <c r="A20" s="965"/>
      <c r="B20" s="966"/>
      <c r="C20" s="1318"/>
      <c r="D20" s="1320"/>
      <c r="E20" s="1318"/>
      <c r="F20" s="1320"/>
      <c r="G20" s="957"/>
      <c r="H20" s="954"/>
      <c r="I20" s="957"/>
      <c r="J20" s="954"/>
      <c r="K20" s="1318"/>
      <c r="L20" s="1320"/>
      <c r="M20" s="957"/>
      <c r="N20" s="954"/>
      <c r="O20" s="1318"/>
      <c r="P20" s="1320"/>
      <c r="Q20" s="1318"/>
      <c r="R20" s="1320"/>
      <c r="S20" s="1318"/>
      <c r="T20" s="1319"/>
    </row>
    <row r="21" spans="1:20" ht="12.6" customHeight="1">
      <c r="B21" s="231"/>
      <c r="D21" s="231"/>
      <c r="F21" s="231"/>
      <c r="H21" s="231"/>
      <c r="J21" s="231"/>
      <c r="L21" s="231"/>
      <c r="N21" s="231"/>
      <c r="P21" s="231"/>
      <c r="R21" s="231"/>
    </row>
    <row r="22" spans="1:20" ht="12.6" customHeight="1">
      <c r="A22" s="283">
        <v>2016</v>
      </c>
      <c r="B22" s="76" t="s">
        <v>87</v>
      </c>
      <c r="C22" s="95">
        <v>98.4</v>
      </c>
      <c r="D22" s="95"/>
      <c r="E22" s="95">
        <v>100.7</v>
      </c>
      <c r="F22" s="95"/>
      <c r="G22" s="95">
        <v>101.4</v>
      </c>
      <c r="H22" s="95"/>
      <c r="I22" s="95">
        <v>101.6</v>
      </c>
      <c r="J22" s="95"/>
      <c r="K22" s="95">
        <v>102.5</v>
      </c>
      <c r="L22" s="95"/>
      <c r="M22" s="95">
        <v>100.5</v>
      </c>
      <c r="N22" s="95"/>
      <c r="O22" s="95">
        <v>101.8</v>
      </c>
      <c r="P22" s="95"/>
      <c r="Q22" s="95">
        <v>101.3</v>
      </c>
      <c r="R22" s="95"/>
      <c r="S22" s="95">
        <v>100.5</v>
      </c>
    </row>
    <row r="23" spans="1:20" ht="12.6" customHeight="1">
      <c r="A23" s="283">
        <v>2017</v>
      </c>
      <c r="B23" s="76" t="s">
        <v>87</v>
      </c>
      <c r="C23" s="95">
        <v>101.1</v>
      </c>
      <c r="D23" s="95"/>
      <c r="E23" s="95">
        <v>101.8</v>
      </c>
      <c r="F23" s="95"/>
      <c r="G23" s="95">
        <v>102.1</v>
      </c>
      <c r="H23" s="95"/>
      <c r="I23" s="95">
        <v>102.4</v>
      </c>
      <c r="J23" s="95"/>
      <c r="K23" s="95">
        <v>104.2</v>
      </c>
      <c r="L23" s="95"/>
      <c r="M23" s="95">
        <v>102</v>
      </c>
      <c r="N23" s="95"/>
      <c r="O23" s="95">
        <v>102.8</v>
      </c>
      <c r="P23" s="95"/>
      <c r="Q23" s="95">
        <v>103.3</v>
      </c>
      <c r="R23" s="95"/>
      <c r="S23" s="95">
        <v>103.5</v>
      </c>
    </row>
    <row r="24" spans="1:20" ht="12.6" customHeight="1">
      <c r="B24" s="76"/>
      <c r="C24" s="95"/>
      <c r="D24" s="95"/>
      <c r="E24" s="95"/>
      <c r="F24" s="95"/>
      <c r="G24" s="95"/>
      <c r="H24" s="95"/>
      <c r="I24" s="95"/>
      <c r="J24" s="95"/>
      <c r="K24" s="95"/>
      <c r="L24" s="95"/>
      <c r="M24" s="95"/>
      <c r="N24" s="95"/>
      <c r="O24" s="95"/>
      <c r="P24" s="95"/>
      <c r="Q24" s="95"/>
      <c r="R24" s="95"/>
      <c r="S24" s="95"/>
    </row>
    <row r="25" spans="1:20" ht="12.6" customHeight="1">
      <c r="A25" s="283">
        <v>2016</v>
      </c>
      <c r="B25" s="76" t="s">
        <v>218</v>
      </c>
      <c r="C25" s="95">
        <v>98.5</v>
      </c>
      <c r="D25" s="95"/>
      <c r="E25" s="95">
        <v>100.8</v>
      </c>
      <c r="F25" s="95"/>
      <c r="G25" s="95">
        <v>101.2</v>
      </c>
      <c r="H25" s="95"/>
      <c r="I25" s="95">
        <v>101.8</v>
      </c>
      <c r="J25" s="95"/>
      <c r="K25" s="95">
        <v>102.9</v>
      </c>
      <c r="L25" s="95"/>
      <c r="M25" s="95">
        <v>100.6</v>
      </c>
      <c r="N25" s="95"/>
      <c r="O25" s="95">
        <v>101.3</v>
      </c>
      <c r="P25" s="95"/>
      <c r="Q25" s="95">
        <v>101.4</v>
      </c>
      <c r="R25" s="95"/>
      <c r="S25" s="95">
        <v>99.9</v>
      </c>
    </row>
    <row r="26" spans="1:20" ht="12.6" customHeight="1">
      <c r="B26" s="76" t="s">
        <v>196</v>
      </c>
      <c r="C26" s="95">
        <v>98.4</v>
      </c>
      <c r="D26" s="95"/>
      <c r="E26" s="95">
        <v>100.8</v>
      </c>
      <c r="F26" s="95"/>
      <c r="G26" s="95">
        <v>101.2</v>
      </c>
      <c r="H26" s="95"/>
      <c r="I26" s="95">
        <v>101.8</v>
      </c>
      <c r="J26" s="95"/>
      <c r="K26" s="95">
        <v>102.9</v>
      </c>
      <c r="L26" s="95"/>
      <c r="M26" s="95">
        <v>100.8</v>
      </c>
      <c r="N26" s="95"/>
      <c r="O26" s="95">
        <v>102.6</v>
      </c>
      <c r="P26" s="95"/>
      <c r="Q26" s="95">
        <v>101.6</v>
      </c>
      <c r="R26" s="95"/>
      <c r="S26" s="95">
        <v>99.8</v>
      </c>
    </row>
    <row r="27" spans="1:20" ht="12.6" customHeight="1">
      <c r="B27" s="76" t="s">
        <v>197</v>
      </c>
      <c r="C27" s="95">
        <v>98.8</v>
      </c>
      <c r="D27" s="95"/>
      <c r="E27" s="95">
        <v>100.8</v>
      </c>
      <c r="F27" s="95"/>
      <c r="G27" s="95">
        <v>101.3</v>
      </c>
      <c r="H27" s="95"/>
      <c r="I27" s="95">
        <v>101.8</v>
      </c>
      <c r="J27" s="95"/>
      <c r="K27" s="95">
        <v>102.9</v>
      </c>
      <c r="L27" s="95"/>
      <c r="M27" s="95">
        <v>100.9</v>
      </c>
      <c r="N27" s="95"/>
      <c r="O27" s="95">
        <v>103.4</v>
      </c>
      <c r="P27" s="95"/>
      <c r="Q27" s="95">
        <v>101.6</v>
      </c>
      <c r="R27" s="95"/>
      <c r="S27" s="95">
        <v>99.7</v>
      </c>
    </row>
    <row r="28" spans="1:20" ht="12.6" customHeight="1">
      <c r="B28" s="76" t="s">
        <v>198</v>
      </c>
      <c r="C28" s="95">
        <v>99.1</v>
      </c>
      <c r="D28" s="95"/>
      <c r="E28" s="95">
        <v>100.8</v>
      </c>
      <c r="F28" s="95"/>
      <c r="G28" s="95">
        <v>101.3</v>
      </c>
      <c r="H28" s="95"/>
      <c r="I28" s="95">
        <v>101.9</v>
      </c>
      <c r="J28" s="95"/>
      <c r="K28" s="95">
        <v>103</v>
      </c>
      <c r="L28" s="95"/>
      <c r="M28" s="95">
        <v>100.9</v>
      </c>
      <c r="N28" s="95"/>
      <c r="O28" s="95">
        <v>103.2</v>
      </c>
      <c r="P28" s="95"/>
      <c r="Q28" s="95">
        <v>101.6</v>
      </c>
      <c r="R28" s="95"/>
      <c r="S28" s="95">
        <v>102.6</v>
      </c>
    </row>
    <row r="29" spans="1:20" ht="12.6" customHeight="1">
      <c r="B29" s="76" t="s">
        <v>668</v>
      </c>
      <c r="C29" s="95">
        <v>99.6</v>
      </c>
      <c r="D29" s="95"/>
      <c r="E29" s="95">
        <v>100.9</v>
      </c>
      <c r="F29" s="95"/>
      <c r="G29" s="95">
        <v>101.9</v>
      </c>
      <c r="H29" s="95"/>
      <c r="I29" s="95">
        <v>101.8</v>
      </c>
      <c r="J29" s="95"/>
      <c r="K29" s="95">
        <v>102.9</v>
      </c>
      <c r="L29" s="95"/>
      <c r="M29" s="95">
        <v>100.9</v>
      </c>
      <c r="N29" s="95"/>
      <c r="O29" s="95">
        <v>103.2</v>
      </c>
      <c r="P29" s="95"/>
      <c r="Q29" s="95">
        <v>101.6</v>
      </c>
      <c r="R29" s="95"/>
      <c r="S29" s="95">
        <v>102.1</v>
      </c>
    </row>
    <row r="30" spans="1:20" ht="12.6" customHeight="1">
      <c r="B30" s="76"/>
      <c r="C30" s="95"/>
      <c r="D30" s="95"/>
      <c r="E30" s="95"/>
      <c r="F30" s="95"/>
      <c r="G30" s="95"/>
      <c r="H30" s="95"/>
      <c r="I30" s="95"/>
      <c r="J30" s="95"/>
      <c r="K30" s="95"/>
      <c r="L30" s="95"/>
      <c r="M30" s="95"/>
      <c r="N30" s="95"/>
      <c r="O30" s="95"/>
      <c r="P30" s="95"/>
      <c r="Q30" s="95"/>
      <c r="R30" s="95"/>
      <c r="S30" s="95"/>
    </row>
    <row r="31" spans="1:20" ht="12.6" customHeight="1">
      <c r="A31" s="283">
        <v>2017</v>
      </c>
      <c r="B31" s="76" t="s">
        <v>88</v>
      </c>
      <c r="C31" s="95">
        <v>100.3</v>
      </c>
      <c r="D31" s="95"/>
      <c r="E31" s="95">
        <v>101.4</v>
      </c>
      <c r="F31" s="95"/>
      <c r="G31" s="95">
        <v>102</v>
      </c>
      <c r="H31" s="95"/>
      <c r="I31" s="95">
        <v>102.1</v>
      </c>
      <c r="J31" s="95"/>
      <c r="K31" s="95">
        <v>103.6</v>
      </c>
      <c r="L31" s="95"/>
      <c r="M31" s="95">
        <v>101.2</v>
      </c>
      <c r="N31" s="95"/>
      <c r="O31" s="95">
        <v>103.4</v>
      </c>
      <c r="P31" s="95"/>
      <c r="Q31" s="95">
        <v>102.6</v>
      </c>
      <c r="R31" s="95"/>
      <c r="S31" s="95">
        <v>102.7</v>
      </c>
    </row>
    <row r="32" spans="1:20" ht="12.6" customHeight="1">
      <c r="B32" s="76" t="s">
        <v>56</v>
      </c>
      <c r="C32" s="95">
        <v>100.5</v>
      </c>
      <c r="D32" s="95"/>
      <c r="E32" s="95">
        <v>101.4</v>
      </c>
      <c r="F32" s="95"/>
      <c r="G32" s="95">
        <v>102.2</v>
      </c>
      <c r="H32" s="95"/>
      <c r="I32" s="95">
        <v>102.2</v>
      </c>
      <c r="J32" s="95"/>
      <c r="K32" s="95">
        <v>103.7</v>
      </c>
      <c r="L32" s="95"/>
      <c r="M32" s="95">
        <v>101.1</v>
      </c>
      <c r="N32" s="95"/>
      <c r="O32" s="95">
        <v>102.7</v>
      </c>
      <c r="P32" s="95"/>
      <c r="Q32" s="95">
        <v>102.6</v>
      </c>
      <c r="R32" s="95"/>
      <c r="S32" s="95">
        <v>103.7</v>
      </c>
    </row>
    <row r="33" spans="1:19" ht="12.6" customHeight="1">
      <c r="B33" s="76" t="s">
        <v>61</v>
      </c>
      <c r="C33" s="95">
        <v>100.6</v>
      </c>
      <c r="D33" s="95"/>
      <c r="E33" s="95">
        <v>101.5</v>
      </c>
      <c r="F33" s="95"/>
      <c r="G33" s="95">
        <v>102.3</v>
      </c>
      <c r="H33" s="95"/>
      <c r="I33" s="95">
        <v>102</v>
      </c>
      <c r="J33" s="95"/>
      <c r="K33" s="95">
        <v>103.3</v>
      </c>
      <c r="L33" s="95"/>
      <c r="M33" s="95">
        <v>101.4</v>
      </c>
      <c r="N33" s="95"/>
      <c r="O33" s="95">
        <v>102.4</v>
      </c>
      <c r="P33" s="95"/>
      <c r="Q33" s="95">
        <v>102.8</v>
      </c>
      <c r="R33" s="95"/>
      <c r="S33" s="95">
        <v>104.3</v>
      </c>
    </row>
    <row r="34" spans="1:19" ht="12.6" customHeight="1">
      <c r="B34" s="76" t="s">
        <v>62</v>
      </c>
      <c r="C34" s="95">
        <v>100.9</v>
      </c>
      <c r="D34" s="95"/>
      <c r="E34" s="95">
        <v>101.6</v>
      </c>
      <c r="F34" s="95"/>
      <c r="G34" s="95">
        <v>102.3</v>
      </c>
      <c r="H34" s="95"/>
      <c r="I34" s="95">
        <v>102.3</v>
      </c>
      <c r="J34" s="95"/>
      <c r="K34" s="95">
        <v>104</v>
      </c>
      <c r="L34" s="95"/>
      <c r="M34" s="95">
        <v>101.6</v>
      </c>
      <c r="N34" s="95"/>
      <c r="O34" s="95">
        <v>102.4</v>
      </c>
      <c r="P34" s="95"/>
      <c r="Q34" s="95">
        <v>103.4</v>
      </c>
      <c r="R34" s="95"/>
      <c r="S34" s="95">
        <v>103.7</v>
      </c>
    </row>
    <row r="35" spans="1:19" ht="12.6" customHeight="1">
      <c r="B35" s="76" t="s">
        <v>703</v>
      </c>
      <c r="C35" s="95">
        <v>100.8</v>
      </c>
      <c r="D35" s="95"/>
      <c r="E35" s="95">
        <v>101.8</v>
      </c>
      <c r="F35" s="95"/>
      <c r="G35" s="95">
        <v>102.3</v>
      </c>
      <c r="H35" s="95"/>
      <c r="I35" s="95">
        <v>102.3</v>
      </c>
      <c r="J35" s="95"/>
      <c r="K35" s="95">
        <v>104</v>
      </c>
      <c r="L35" s="95"/>
      <c r="M35" s="95">
        <v>102</v>
      </c>
      <c r="N35" s="95"/>
      <c r="O35" s="95">
        <v>102.4</v>
      </c>
      <c r="P35" s="95"/>
      <c r="Q35" s="95">
        <v>103.4</v>
      </c>
      <c r="R35" s="95"/>
      <c r="S35" s="95">
        <v>104.5</v>
      </c>
    </row>
    <row r="36" spans="1:19" ht="12.6" customHeight="1">
      <c r="B36" s="76" t="s">
        <v>704</v>
      </c>
      <c r="C36" s="95">
        <v>100.8</v>
      </c>
      <c r="D36" s="95"/>
      <c r="E36" s="95">
        <v>101.8</v>
      </c>
      <c r="F36" s="95"/>
      <c r="G36" s="95">
        <v>101.9</v>
      </c>
      <c r="H36" s="95"/>
      <c r="I36" s="95">
        <v>102.1</v>
      </c>
      <c r="J36" s="95"/>
      <c r="K36" s="95">
        <v>104.1</v>
      </c>
      <c r="L36" s="95"/>
      <c r="M36" s="95">
        <v>102.1</v>
      </c>
      <c r="N36" s="95"/>
      <c r="O36" s="95">
        <v>102.4</v>
      </c>
      <c r="P36" s="95"/>
      <c r="Q36" s="95">
        <v>103.4</v>
      </c>
      <c r="R36" s="95"/>
      <c r="S36" s="95">
        <v>104.3</v>
      </c>
    </row>
    <row r="37" spans="1:19" ht="12.6" customHeight="1">
      <c r="B37" s="76" t="s">
        <v>705</v>
      </c>
      <c r="C37" s="95">
        <v>101</v>
      </c>
      <c r="D37" s="95"/>
      <c r="E37" s="95">
        <v>101.8</v>
      </c>
      <c r="F37" s="95"/>
      <c r="G37" s="95">
        <v>102.1</v>
      </c>
      <c r="H37" s="95"/>
      <c r="I37" s="95">
        <v>102.5</v>
      </c>
      <c r="J37" s="95"/>
      <c r="K37" s="95">
        <v>104.5</v>
      </c>
      <c r="L37" s="95"/>
      <c r="M37" s="95">
        <v>102.3</v>
      </c>
      <c r="N37" s="95"/>
      <c r="O37" s="95">
        <v>102.4</v>
      </c>
      <c r="P37" s="95"/>
      <c r="Q37" s="95">
        <v>103.4</v>
      </c>
      <c r="R37" s="95"/>
      <c r="S37" s="95">
        <v>104.7</v>
      </c>
    </row>
    <row r="38" spans="1:19" ht="12.6" customHeight="1">
      <c r="B38" s="76" t="s">
        <v>218</v>
      </c>
      <c r="C38" s="95">
        <v>101.1</v>
      </c>
      <c r="D38" s="95"/>
      <c r="E38" s="95">
        <v>102</v>
      </c>
      <c r="F38" s="95"/>
      <c r="G38" s="95">
        <v>102</v>
      </c>
      <c r="H38" s="95"/>
      <c r="I38" s="95">
        <v>102.6</v>
      </c>
      <c r="J38" s="95"/>
      <c r="K38" s="95">
        <v>104.6</v>
      </c>
      <c r="L38" s="95"/>
      <c r="M38" s="95">
        <v>102.4</v>
      </c>
      <c r="N38" s="95"/>
      <c r="O38" s="95">
        <v>102.4</v>
      </c>
      <c r="P38" s="95"/>
      <c r="Q38" s="95">
        <v>103.4</v>
      </c>
      <c r="R38" s="95"/>
      <c r="S38" s="95">
        <v>103.8</v>
      </c>
    </row>
    <row r="39" spans="1:19" ht="12.6" customHeight="1">
      <c r="B39" s="76" t="s">
        <v>196</v>
      </c>
      <c r="C39" s="95">
        <v>101.5</v>
      </c>
      <c r="D39" s="95"/>
      <c r="E39" s="95">
        <v>102</v>
      </c>
      <c r="F39" s="95"/>
      <c r="G39" s="95">
        <v>102.1</v>
      </c>
      <c r="H39" s="95"/>
      <c r="I39" s="95">
        <v>102.6</v>
      </c>
      <c r="J39" s="95"/>
      <c r="K39" s="95">
        <v>104.6</v>
      </c>
      <c r="L39" s="95"/>
      <c r="M39" s="95">
        <v>102.4</v>
      </c>
      <c r="N39" s="95"/>
      <c r="O39" s="95">
        <v>102.4</v>
      </c>
      <c r="P39" s="95"/>
      <c r="Q39" s="95">
        <v>103.6</v>
      </c>
      <c r="R39" s="95"/>
      <c r="S39" s="95">
        <v>102.1</v>
      </c>
    </row>
    <row r="40" spans="1:19" ht="12.6" customHeight="1">
      <c r="B40" s="76" t="s">
        <v>197</v>
      </c>
      <c r="C40" s="95">
        <v>101.6</v>
      </c>
      <c r="D40" s="95"/>
      <c r="E40" s="95">
        <v>102.1</v>
      </c>
      <c r="F40" s="95"/>
      <c r="G40" s="95">
        <v>102</v>
      </c>
      <c r="H40" s="95"/>
      <c r="I40" s="95">
        <v>102.6</v>
      </c>
      <c r="J40" s="95"/>
      <c r="K40" s="95">
        <v>104.6</v>
      </c>
      <c r="L40" s="95"/>
      <c r="M40" s="95">
        <v>102.5</v>
      </c>
      <c r="N40" s="95"/>
      <c r="O40" s="95">
        <v>103.7</v>
      </c>
      <c r="P40" s="95"/>
      <c r="Q40" s="95">
        <v>103.6</v>
      </c>
      <c r="R40" s="95"/>
      <c r="S40" s="95">
        <v>103.3</v>
      </c>
    </row>
    <row r="41" spans="1:19" ht="12.6" customHeight="1">
      <c r="B41" s="76" t="s">
        <v>198</v>
      </c>
      <c r="C41" s="95">
        <v>101.7</v>
      </c>
      <c r="D41" s="95"/>
      <c r="E41" s="95">
        <v>102.1</v>
      </c>
      <c r="F41" s="95"/>
      <c r="G41" s="95">
        <v>101.9</v>
      </c>
      <c r="H41" s="95"/>
      <c r="I41" s="95">
        <v>102.6</v>
      </c>
      <c r="J41" s="95"/>
      <c r="K41" s="95">
        <v>104.5</v>
      </c>
      <c r="L41" s="95"/>
      <c r="M41" s="95">
        <v>102.6</v>
      </c>
      <c r="N41" s="95"/>
      <c r="O41" s="95">
        <v>103.7</v>
      </c>
      <c r="P41" s="95"/>
      <c r="Q41" s="95">
        <v>103.6</v>
      </c>
      <c r="R41" s="95"/>
      <c r="S41" s="95">
        <v>102.7</v>
      </c>
    </row>
    <row r="42" spans="1:19" ht="12.6" customHeight="1">
      <c r="B42" s="76" t="s">
        <v>668</v>
      </c>
      <c r="C42" s="95">
        <v>101.9</v>
      </c>
      <c r="D42" s="95"/>
      <c r="E42" s="95">
        <v>102.1</v>
      </c>
      <c r="F42" s="95"/>
      <c r="G42" s="95">
        <v>102.5</v>
      </c>
      <c r="H42" s="95"/>
      <c r="I42" s="95">
        <v>102.5</v>
      </c>
      <c r="J42" s="95"/>
      <c r="K42" s="95">
        <v>104.5</v>
      </c>
      <c r="L42" s="95"/>
      <c r="M42" s="95">
        <v>102.6</v>
      </c>
      <c r="N42" s="95"/>
      <c r="O42" s="95">
        <v>103.7</v>
      </c>
      <c r="P42" s="95"/>
      <c r="Q42" s="95">
        <v>103.6</v>
      </c>
      <c r="R42" s="95"/>
      <c r="S42" s="95">
        <v>102.6</v>
      </c>
    </row>
    <row r="43" spans="1:19" ht="12.6" customHeight="1">
      <c r="B43" s="76"/>
      <c r="C43" s="95"/>
      <c r="D43" s="95"/>
      <c r="E43" s="95"/>
      <c r="F43" s="95"/>
      <c r="G43" s="95"/>
      <c r="H43" s="95"/>
      <c r="I43" s="95"/>
      <c r="J43" s="95"/>
      <c r="K43" s="95"/>
      <c r="L43" s="95"/>
      <c r="M43" s="95"/>
      <c r="N43" s="95"/>
      <c r="O43" s="95"/>
      <c r="P43" s="95"/>
      <c r="Q43" s="95"/>
      <c r="R43" s="95"/>
      <c r="S43" s="95"/>
    </row>
    <row r="44" spans="1:19" ht="12.6" customHeight="1">
      <c r="A44" s="283">
        <v>2018</v>
      </c>
      <c r="B44" s="76" t="s">
        <v>88</v>
      </c>
      <c r="C44" s="95">
        <v>102.4</v>
      </c>
      <c r="D44" s="95"/>
      <c r="E44" s="95">
        <v>102.4</v>
      </c>
      <c r="F44" s="95"/>
      <c r="G44" s="95">
        <v>103.9</v>
      </c>
      <c r="H44" s="95"/>
      <c r="I44" s="95">
        <v>104.2</v>
      </c>
      <c r="J44" s="95"/>
      <c r="K44" s="95">
        <v>107.1</v>
      </c>
      <c r="L44" s="95"/>
      <c r="M44" s="95">
        <v>103.4</v>
      </c>
      <c r="N44" s="95"/>
      <c r="O44" s="95">
        <v>104.2</v>
      </c>
      <c r="P44" s="95"/>
      <c r="Q44" s="95">
        <v>104.5</v>
      </c>
      <c r="R44" s="95"/>
      <c r="S44" s="95">
        <v>102.7</v>
      </c>
    </row>
    <row r="45" spans="1:19" s="440" customFormat="1" ht="12.6" customHeight="1">
      <c r="A45" s="283"/>
      <c r="B45" s="76" t="s">
        <v>56</v>
      </c>
      <c r="C45" s="95">
        <v>102.3</v>
      </c>
      <c r="D45" s="95"/>
      <c r="E45" s="95">
        <v>102.4</v>
      </c>
      <c r="F45" s="95"/>
      <c r="G45" s="95">
        <v>104</v>
      </c>
      <c r="H45" s="95"/>
      <c r="I45" s="95">
        <v>104.3</v>
      </c>
      <c r="J45" s="95"/>
      <c r="K45" s="95">
        <v>107.2</v>
      </c>
      <c r="L45" s="95"/>
      <c r="M45" s="95">
        <v>103.6</v>
      </c>
      <c r="N45" s="95"/>
      <c r="O45" s="95">
        <v>104.1</v>
      </c>
      <c r="P45" s="95"/>
      <c r="Q45" s="95">
        <v>104.7</v>
      </c>
      <c r="R45" s="95"/>
      <c r="S45" s="95">
        <v>102.6</v>
      </c>
    </row>
    <row r="46" spans="1:19" s="518" customFormat="1" ht="12.6" customHeight="1">
      <c r="A46" s="283"/>
      <c r="B46" s="76" t="s">
        <v>61</v>
      </c>
      <c r="C46" s="95">
        <v>102.4</v>
      </c>
      <c r="D46" s="95"/>
      <c r="E46" s="95">
        <v>102.7</v>
      </c>
      <c r="F46" s="95"/>
      <c r="G46" s="95">
        <v>104</v>
      </c>
      <c r="H46" s="95"/>
      <c r="I46" s="95">
        <v>104.3</v>
      </c>
      <c r="J46" s="95"/>
      <c r="K46" s="95">
        <v>107.1</v>
      </c>
      <c r="L46" s="95"/>
      <c r="M46" s="95">
        <v>103.9</v>
      </c>
      <c r="N46" s="95"/>
      <c r="O46" s="95">
        <v>104.1</v>
      </c>
      <c r="P46" s="95"/>
      <c r="Q46" s="95">
        <v>104.9</v>
      </c>
      <c r="R46" s="95"/>
      <c r="S46" s="95">
        <v>102.9</v>
      </c>
    </row>
    <row r="47" spans="1:19" s="523" customFormat="1" ht="12.6" customHeight="1">
      <c r="A47" s="283"/>
      <c r="B47" s="76" t="s">
        <v>62</v>
      </c>
      <c r="C47" s="95">
        <v>102.8</v>
      </c>
      <c r="D47" s="95"/>
      <c r="E47" s="95">
        <v>102.8</v>
      </c>
      <c r="F47" s="95"/>
      <c r="G47" s="95">
        <v>104.3</v>
      </c>
      <c r="H47" s="95"/>
      <c r="I47" s="95">
        <v>104.7</v>
      </c>
      <c r="J47" s="95"/>
      <c r="K47" s="95">
        <v>107.7</v>
      </c>
      <c r="L47" s="95"/>
      <c r="M47" s="95">
        <v>104.2</v>
      </c>
      <c r="N47" s="95"/>
      <c r="O47" s="95">
        <v>104.1</v>
      </c>
      <c r="P47" s="95"/>
      <c r="Q47" s="95">
        <v>105</v>
      </c>
      <c r="R47" s="95"/>
      <c r="S47" s="95">
        <v>102.5</v>
      </c>
    </row>
    <row r="48" spans="1:19" s="579" customFormat="1" ht="12.6" customHeight="1">
      <c r="A48" s="283"/>
      <c r="B48" s="76" t="s">
        <v>703</v>
      </c>
      <c r="C48" s="95">
        <v>103.3</v>
      </c>
      <c r="D48" s="95"/>
      <c r="E48" s="95">
        <v>102.9</v>
      </c>
      <c r="F48" s="95"/>
      <c r="G48" s="95">
        <v>105</v>
      </c>
      <c r="H48" s="95"/>
      <c r="I48" s="95">
        <v>105.6</v>
      </c>
      <c r="J48" s="95"/>
      <c r="K48" s="95">
        <v>108.7</v>
      </c>
      <c r="L48" s="95"/>
      <c r="M48" s="95">
        <v>104.5</v>
      </c>
      <c r="N48" s="95"/>
      <c r="O48" s="95">
        <v>104.1</v>
      </c>
      <c r="P48" s="95"/>
      <c r="Q48" s="95">
        <v>105.3</v>
      </c>
      <c r="R48" s="95"/>
      <c r="S48" s="95">
        <v>102.2</v>
      </c>
    </row>
    <row r="49" spans="1:20" s="649" customFormat="1" ht="12.6" customHeight="1">
      <c r="A49" s="283"/>
      <c r="B49" s="76" t="s">
        <v>704</v>
      </c>
      <c r="C49" s="95">
        <v>103.7</v>
      </c>
      <c r="D49" s="95"/>
      <c r="E49" s="95">
        <v>102.9</v>
      </c>
      <c r="F49" s="95"/>
      <c r="G49" s="95">
        <v>104.9</v>
      </c>
      <c r="H49" s="95"/>
      <c r="I49" s="95">
        <v>105.8</v>
      </c>
      <c r="J49" s="95"/>
      <c r="K49" s="95">
        <v>109.2</v>
      </c>
      <c r="L49" s="95"/>
      <c r="M49" s="95">
        <v>104.7</v>
      </c>
      <c r="N49" s="95"/>
      <c r="O49" s="95">
        <v>104.1</v>
      </c>
      <c r="P49" s="95"/>
      <c r="Q49" s="95">
        <v>105.3</v>
      </c>
      <c r="R49" s="95"/>
      <c r="S49" s="95">
        <v>102.5</v>
      </c>
    </row>
    <row r="50" spans="1:20" s="694" customFormat="1" ht="12.6" customHeight="1">
      <c r="A50" s="283"/>
      <c r="B50" s="76" t="s">
        <v>705</v>
      </c>
      <c r="C50" s="95">
        <v>103.9</v>
      </c>
      <c r="D50" s="95"/>
      <c r="E50" s="95">
        <v>103</v>
      </c>
      <c r="F50" s="95"/>
      <c r="G50" s="95">
        <v>105.2</v>
      </c>
      <c r="H50" s="95"/>
      <c r="I50" s="95">
        <v>106.3</v>
      </c>
      <c r="J50" s="95"/>
      <c r="K50" s="95">
        <v>109.3</v>
      </c>
      <c r="L50" s="95"/>
      <c r="M50" s="95">
        <v>105</v>
      </c>
      <c r="N50" s="95"/>
      <c r="O50" s="95">
        <v>104.1</v>
      </c>
      <c r="P50" s="95"/>
      <c r="Q50" s="95">
        <v>105.3</v>
      </c>
      <c r="R50" s="95"/>
      <c r="S50" s="95">
        <v>101.8</v>
      </c>
    </row>
    <row r="51" spans="1:20" s="800" customFormat="1" ht="12.6" customHeight="1">
      <c r="A51" s="283"/>
      <c r="B51" s="76" t="s">
        <v>218</v>
      </c>
      <c r="C51" s="95">
        <v>104.2</v>
      </c>
      <c r="D51" s="95"/>
      <c r="E51" s="95">
        <v>103.1</v>
      </c>
      <c r="F51" s="95"/>
      <c r="G51" s="95">
        <v>105</v>
      </c>
      <c r="H51" s="95"/>
      <c r="I51" s="95">
        <v>106.2</v>
      </c>
      <c r="J51" s="95"/>
      <c r="K51" s="95">
        <v>109.1</v>
      </c>
      <c r="L51" s="95"/>
      <c r="M51" s="95">
        <v>105.1</v>
      </c>
      <c r="N51" s="95"/>
      <c r="O51" s="95">
        <v>104.1</v>
      </c>
      <c r="P51" s="95"/>
      <c r="Q51" s="95">
        <v>105.3</v>
      </c>
      <c r="R51" s="95"/>
      <c r="S51" s="95">
        <v>100.8</v>
      </c>
    </row>
    <row r="52" spans="1:20" ht="12.6" customHeight="1">
      <c r="B52" s="76"/>
      <c r="C52" s="95"/>
      <c r="D52" s="95"/>
      <c r="E52" s="95"/>
      <c r="F52" s="95"/>
      <c r="G52" s="95"/>
      <c r="H52" s="95"/>
      <c r="I52" s="95"/>
      <c r="J52" s="95"/>
      <c r="K52" s="95"/>
      <c r="L52" s="95"/>
      <c r="M52" s="95"/>
      <c r="N52" s="95"/>
      <c r="O52" s="95"/>
      <c r="P52" s="95"/>
      <c r="Q52" s="95"/>
      <c r="R52" s="95"/>
      <c r="S52" s="95"/>
      <c r="T52" s="231"/>
    </row>
    <row r="53" spans="1:20" ht="7.5" customHeight="1">
      <c r="A53" s="1321" t="s">
        <v>438</v>
      </c>
      <c r="B53" s="962"/>
      <c r="C53" s="1323" t="s">
        <v>940</v>
      </c>
      <c r="D53" s="1321"/>
      <c r="E53" s="1321"/>
      <c r="F53" s="1321"/>
      <c r="G53" s="1321"/>
      <c r="H53" s="1322"/>
      <c r="I53" s="1323" t="s">
        <v>614</v>
      </c>
      <c r="J53" s="1321"/>
      <c r="K53" s="1321"/>
      <c r="L53" s="1322"/>
      <c r="M53" s="1323"/>
      <c r="N53" s="1322"/>
      <c r="O53" s="1323"/>
      <c r="P53" s="1322"/>
      <c r="Q53" s="1323" t="s">
        <v>1761</v>
      </c>
      <c r="R53" s="1322"/>
      <c r="S53" s="1323"/>
      <c r="T53" s="1321"/>
    </row>
    <row r="54" spans="1:20" ht="7.5" customHeight="1">
      <c r="A54" s="1316"/>
      <c r="B54" s="964"/>
      <c r="C54" s="1315"/>
      <c r="D54" s="1316"/>
      <c r="E54" s="1316"/>
      <c r="F54" s="1316"/>
      <c r="G54" s="1316"/>
      <c r="H54" s="1317"/>
      <c r="I54" s="1315"/>
      <c r="J54" s="1316"/>
      <c r="K54" s="1316"/>
      <c r="L54" s="1317"/>
      <c r="M54" s="383"/>
      <c r="N54" s="373"/>
      <c r="O54" s="383"/>
      <c r="P54" s="373"/>
      <c r="Q54" s="1315"/>
      <c r="R54" s="1317"/>
      <c r="S54" s="383"/>
      <c r="T54" s="372"/>
    </row>
    <row r="55" spans="1:20" ht="7.5" customHeight="1">
      <c r="A55" s="1316"/>
      <c r="B55" s="964"/>
      <c r="C55" s="1318"/>
      <c r="D55" s="1319"/>
      <c r="E55" s="1319"/>
      <c r="F55" s="1319"/>
      <c r="G55" s="1319"/>
      <c r="H55" s="1320"/>
      <c r="I55" s="1318"/>
      <c r="J55" s="1319"/>
      <c r="K55" s="1319"/>
      <c r="L55" s="1320"/>
      <c r="M55" s="1315"/>
      <c r="N55" s="1317"/>
      <c r="O55" s="1315"/>
      <c r="P55" s="1317"/>
      <c r="Q55" s="1315"/>
      <c r="R55" s="1317"/>
      <c r="S55" s="1315"/>
      <c r="T55" s="1316"/>
    </row>
    <row r="56" spans="1:20" ht="7.5" customHeight="1">
      <c r="A56" s="1316"/>
      <c r="B56" s="964"/>
      <c r="C56" s="383"/>
      <c r="D56" s="373"/>
      <c r="E56" s="372"/>
      <c r="F56" s="373"/>
      <c r="G56" s="379"/>
      <c r="H56" s="371"/>
      <c r="I56" s="379"/>
      <c r="J56" s="371"/>
      <c r="K56" s="372"/>
      <c r="L56" s="373"/>
      <c r="M56" s="383"/>
      <c r="N56" s="373"/>
      <c r="O56" s="383"/>
      <c r="P56" s="373"/>
      <c r="Q56" s="1315"/>
      <c r="R56" s="1317"/>
      <c r="S56" s="383"/>
      <c r="T56" s="372"/>
    </row>
    <row r="57" spans="1:20" ht="7.5" customHeight="1">
      <c r="A57" s="1365"/>
      <c r="B57" s="964"/>
      <c r="C57" s="1315" t="s">
        <v>615</v>
      </c>
      <c r="D57" s="1317"/>
      <c r="E57" s="1316"/>
      <c r="F57" s="1317"/>
      <c r="G57" s="1315"/>
      <c r="H57" s="1317"/>
      <c r="I57" s="1315"/>
      <c r="J57" s="1317"/>
      <c r="K57" s="1316"/>
      <c r="L57" s="1317"/>
      <c r="M57" s="1315"/>
      <c r="N57" s="1317"/>
      <c r="O57" s="1315" t="s">
        <v>616</v>
      </c>
      <c r="P57" s="1317"/>
      <c r="Q57" s="1315"/>
      <c r="R57" s="1317"/>
      <c r="S57" s="1315" t="s">
        <v>652</v>
      </c>
      <c r="T57" s="1316"/>
    </row>
    <row r="58" spans="1:20" ht="7.5" customHeight="1">
      <c r="A58" s="1365"/>
      <c r="B58" s="964"/>
      <c r="C58" s="1315"/>
      <c r="D58" s="1317"/>
      <c r="E58" s="1316"/>
      <c r="F58" s="1317"/>
      <c r="G58" s="1315"/>
      <c r="H58" s="1317"/>
      <c r="I58" s="1315"/>
      <c r="J58" s="1317"/>
      <c r="K58" s="1316"/>
      <c r="L58" s="1317"/>
      <c r="M58" s="1315" t="s">
        <v>653</v>
      </c>
      <c r="N58" s="1317"/>
      <c r="O58" s="1315"/>
      <c r="P58" s="1317"/>
      <c r="Q58" s="1315"/>
      <c r="R58" s="1317"/>
      <c r="S58" s="1315"/>
      <c r="T58" s="1316"/>
    </row>
    <row r="59" spans="1:20" ht="7.5" customHeight="1">
      <c r="A59" s="1365"/>
      <c r="B59" s="964"/>
      <c r="C59" s="1315" t="s">
        <v>716</v>
      </c>
      <c r="D59" s="1317"/>
      <c r="E59" s="1316"/>
      <c r="F59" s="1317"/>
      <c r="G59" s="1315" t="s">
        <v>432</v>
      </c>
      <c r="H59" s="1317"/>
      <c r="I59" s="1315"/>
      <c r="J59" s="1317"/>
      <c r="K59" s="1316" t="s">
        <v>552</v>
      </c>
      <c r="L59" s="1317"/>
      <c r="M59" s="1315"/>
      <c r="N59" s="1317"/>
      <c r="O59" s="1315" t="s">
        <v>74</v>
      </c>
      <c r="P59" s="1317"/>
      <c r="Q59" s="1315"/>
      <c r="R59" s="1317"/>
      <c r="S59" s="1315" t="s">
        <v>75</v>
      </c>
      <c r="T59" s="1316"/>
    </row>
    <row r="60" spans="1:20" ht="7.5" customHeight="1">
      <c r="A60" s="1365"/>
      <c r="B60" s="964"/>
      <c r="C60" s="1315"/>
      <c r="D60" s="1317"/>
      <c r="E60" s="1316"/>
      <c r="F60" s="1317"/>
      <c r="G60" s="1315"/>
      <c r="H60" s="1317"/>
      <c r="I60" s="1315" t="s">
        <v>76</v>
      </c>
      <c r="J60" s="1317"/>
      <c r="K60" s="1316"/>
      <c r="L60" s="1317"/>
      <c r="M60" s="1315" t="s">
        <v>77</v>
      </c>
      <c r="N60" s="1317"/>
      <c r="O60" s="1315"/>
      <c r="P60" s="1317"/>
      <c r="Q60" s="1315"/>
      <c r="R60" s="1317"/>
      <c r="S60" s="1315"/>
      <c r="T60" s="1316"/>
    </row>
    <row r="61" spans="1:20" ht="7.5" customHeight="1">
      <c r="A61" s="1365"/>
      <c r="B61" s="964"/>
      <c r="C61" s="1315" t="s">
        <v>78</v>
      </c>
      <c r="D61" s="1317"/>
      <c r="E61" s="1316" t="s">
        <v>436</v>
      </c>
      <c r="F61" s="1317"/>
      <c r="G61" s="1315" t="s">
        <v>236</v>
      </c>
      <c r="H61" s="1317"/>
      <c r="I61" s="1315"/>
      <c r="J61" s="1317"/>
      <c r="K61" s="1316" t="s">
        <v>79</v>
      </c>
      <c r="L61" s="1317"/>
      <c r="M61" s="1315"/>
      <c r="N61" s="1317"/>
      <c r="O61" s="1315" t="s">
        <v>80</v>
      </c>
      <c r="P61" s="1317"/>
      <c r="Q61" s="1315"/>
      <c r="R61" s="1317"/>
      <c r="S61" s="1315" t="s">
        <v>81</v>
      </c>
      <c r="T61" s="1316"/>
    </row>
    <row r="62" spans="1:20" ht="7.5" customHeight="1">
      <c r="A62" s="1365"/>
      <c r="B62" s="964"/>
      <c r="C62" s="1315"/>
      <c r="D62" s="1317"/>
      <c r="E62" s="1316"/>
      <c r="F62" s="1317"/>
      <c r="G62" s="1315"/>
      <c r="H62" s="1317"/>
      <c r="I62" s="1315" t="s">
        <v>202</v>
      </c>
      <c r="J62" s="1317"/>
      <c r="K62" s="1316"/>
      <c r="L62" s="1317"/>
      <c r="M62" s="1315" t="s">
        <v>420</v>
      </c>
      <c r="N62" s="1317"/>
      <c r="O62" s="1315"/>
      <c r="P62" s="1317"/>
      <c r="Q62" s="1315"/>
      <c r="R62" s="1317"/>
      <c r="S62" s="1315"/>
      <c r="T62" s="1316"/>
    </row>
    <row r="63" spans="1:20" ht="7.5" customHeight="1">
      <c r="A63" s="1365"/>
      <c r="B63" s="964"/>
      <c r="C63" s="1315" t="s">
        <v>891</v>
      </c>
      <c r="D63" s="1317"/>
      <c r="E63" s="1316"/>
      <c r="F63" s="1317"/>
      <c r="G63" s="1315" t="s">
        <v>421</v>
      </c>
      <c r="H63" s="1317"/>
      <c r="I63" s="1315"/>
      <c r="J63" s="1317"/>
      <c r="K63" s="1316" t="s">
        <v>422</v>
      </c>
      <c r="L63" s="1317"/>
      <c r="M63" s="1315"/>
      <c r="N63" s="1317"/>
      <c r="O63" s="1315" t="s">
        <v>423</v>
      </c>
      <c r="P63" s="1317"/>
      <c r="Q63" s="1315"/>
      <c r="R63" s="1317"/>
      <c r="S63" s="1315" t="s">
        <v>424</v>
      </c>
      <c r="T63" s="1316"/>
    </row>
    <row r="64" spans="1:20" ht="7.5" customHeight="1">
      <c r="A64" s="1365"/>
      <c r="B64" s="964"/>
      <c r="C64" s="1315"/>
      <c r="D64" s="1317"/>
      <c r="E64" s="1316"/>
      <c r="F64" s="1317"/>
      <c r="G64" s="1315"/>
      <c r="H64" s="1317"/>
      <c r="I64" s="1315"/>
      <c r="J64" s="1317"/>
      <c r="K64" s="1316"/>
      <c r="L64" s="1317"/>
      <c r="M64" s="1315"/>
      <c r="N64" s="1317"/>
      <c r="O64" s="1315"/>
      <c r="P64" s="1317"/>
      <c r="Q64" s="1315"/>
      <c r="R64" s="1317"/>
      <c r="S64" s="1315"/>
      <c r="T64" s="1316"/>
    </row>
    <row r="65" spans="1:20" ht="7.5" customHeight="1">
      <c r="A65" s="1365"/>
      <c r="B65" s="964"/>
      <c r="C65" s="1315" t="s">
        <v>425</v>
      </c>
      <c r="D65" s="1317"/>
      <c r="E65" s="1316"/>
      <c r="F65" s="1317"/>
      <c r="G65" s="1315"/>
      <c r="H65" s="1317"/>
      <c r="I65" s="1315"/>
      <c r="J65" s="1317"/>
      <c r="K65" s="1316"/>
      <c r="L65" s="1317"/>
      <c r="M65" s="1315"/>
      <c r="N65" s="1317"/>
      <c r="O65" s="1315"/>
      <c r="P65" s="1317"/>
      <c r="Q65" s="1315"/>
      <c r="R65" s="1317"/>
      <c r="S65" s="1315"/>
      <c r="T65" s="1316"/>
    </row>
    <row r="66" spans="1:20" ht="7.5" customHeight="1">
      <c r="A66" s="1365"/>
      <c r="B66" s="964"/>
      <c r="C66" s="1315"/>
      <c r="D66" s="1317"/>
      <c r="E66" s="372"/>
      <c r="F66" s="373"/>
      <c r="G66" s="383"/>
      <c r="H66" s="373"/>
      <c r="I66" s="383"/>
      <c r="J66" s="373"/>
      <c r="K66" s="372"/>
      <c r="L66" s="373"/>
      <c r="M66" s="383"/>
      <c r="N66" s="373"/>
      <c r="O66" s="383"/>
      <c r="P66" s="373"/>
      <c r="Q66" s="1315"/>
      <c r="R66" s="1317"/>
      <c r="S66" s="383"/>
      <c r="T66" s="372"/>
    </row>
    <row r="67" spans="1:20" ht="7.5" customHeight="1">
      <c r="A67" s="965"/>
      <c r="B67" s="966"/>
      <c r="C67" s="1318"/>
      <c r="D67" s="1320"/>
      <c r="E67" s="374"/>
      <c r="F67" s="374"/>
      <c r="G67" s="1318"/>
      <c r="H67" s="1320"/>
      <c r="I67" s="1318"/>
      <c r="J67" s="1320"/>
      <c r="K67" s="1319"/>
      <c r="L67" s="1320"/>
      <c r="M67" s="1318"/>
      <c r="N67" s="1320"/>
      <c r="O67" s="1318"/>
      <c r="P67" s="1320"/>
      <c r="Q67" s="1318"/>
      <c r="R67" s="1320"/>
      <c r="S67" s="1318"/>
      <c r="T67" s="1319"/>
    </row>
    <row r="68" spans="1:20" ht="12.6" customHeight="1">
      <c r="B68" s="231"/>
      <c r="D68" s="231"/>
      <c r="F68" s="231"/>
      <c r="H68" s="231"/>
      <c r="J68" s="231"/>
      <c r="L68" s="231"/>
      <c r="N68" s="231"/>
      <c r="P68" s="231"/>
      <c r="R68" s="231"/>
    </row>
    <row r="69" spans="1:20" ht="12.6" customHeight="1">
      <c r="A69" s="283">
        <v>2016</v>
      </c>
      <c r="B69" s="76" t="s">
        <v>87</v>
      </c>
      <c r="C69" s="95">
        <v>101.1</v>
      </c>
      <c r="D69" s="95"/>
      <c r="E69" s="95">
        <v>100.5</v>
      </c>
      <c r="F69" s="95"/>
      <c r="G69" s="95">
        <v>100.6</v>
      </c>
      <c r="H69" s="95"/>
      <c r="I69" s="95">
        <v>91.6</v>
      </c>
      <c r="J69" s="95"/>
      <c r="K69" s="95">
        <v>80.900000000000006</v>
      </c>
      <c r="L69" s="95"/>
      <c r="M69" s="95">
        <v>99.3</v>
      </c>
      <c r="N69" s="95"/>
      <c r="O69" s="95">
        <v>99.9</v>
      </c>
      <c r="P69" s="95"/>
      <c r="Q69" s="95">
        <v>100.1</v>
      </c>
      <c r="R69" s="95"/>
      <c r="S69" s="95">
        <v>100.8</v>
      </c>
    </row>
    <row r="70" spans="1:20" ht="12.6" customHeight="1">
      <c r="A70" s="283">
        <v>2017</v>
      </c>
      <c r="B70" s="76" t="s">
        <v>87</v>
      </c>
      <c r="C70" s="95">
        <v>102.2</v>
      </c>
      <c r="D70" s="95"/>
      <c r="E70" s="95">
        <v>100.1</v>
      </c>
      <c r="F70" s="95"/>
      <c r="G70" s="95">
        <v>102.3</v>
      </c>
      <c r="H70" s="95"/>
      <c r="I70" s="95">
        <v>98.8</v>
      </c>
      <c r="J70" s="95"/>
      <c r="K70" s="95">
        <v>105.7</v>
      </c>
      <c r="L70" s="95"/>
      <c r="M70" s="95">
        <v>101.8</v>
      </c>
      <c r="N70" s="95"/>
      <c r="O70" s="95">
        <v>103.1</v>
      </c>
      <c r="P70" s="95"/>
      <c r="Q70" s="95">
        <v>116.1</v>
      </c>
      <c r="R70" s="95"/>
      <c r="S70" s="95">
        <v>101.1</v>
      </c>
    </row>
    <row r="71" spans="1:20" ht="12.6" customHeight="1">
      <c r="B71" s="76"/>
      <c r="C71" s="95"/>
      <c r="D71" s="95"/>
      <c r="E71" s="95"/>
      <c r="F71" s="95"/>
      <c r="G71" s="95"/>
      <c r="H71" s="95"/>
      <c r="I71" s="95"/>
      <c r="J71" s="95"/>
      <c r="K71" s="95"/>
      <c r="L71" s="95"/>
      <c r="M71" s="95"/>
      <c r="N71" s="95"/>
      <c r="O71" s="95"/>
      <c r="P71" s="95"/>
      <c r="Q71" s="95"/>
      <c r="R71" s="95"/>
      <c r="S71" s="95"/>
    </row>
    <row r="72" spans="1:20" ht="12.6" customHeight="1">
      <c r="A72" s="283">
        <v>2016</v>
      </c>
      <c r="B72" s="76" t="s">
        <v>218</v>
      </c>
      <c r="C72" s="95">
        <v>101.5</v>
      </c>
      <c r="D72" s="95"/>
      <c r="E72" s="95">
        <v>100.5</v>
      </c>
      <c r="F72" s="95"/>
      <c r="G72" s="95">
        <v>100.6</v>
      </c>
      <c r="H72" s="95"/>
      <c r="I72" s="95">
        <v>91.9</v>
      </c>
      <c r="J72" s="95"/>
      <c r="K72" s="95">
        <v>84.9</v>
      </c>
      <c r="L72" s="95"/>
      <c r="M72" s="95">
        <v>99.9</v>
      </c>
      <c r="N72" s="95"/>
      <c r="O72" s="95">
        <v>100.5</v>
      </c>
      <c r="P72" s="95"/>
      <c r="Q72" s="95">
        <v>107.5</v>
      </c>
      <c r="R72" s="95"/>
      <c r="S72" s="95">
        <v>100.9</v>
      </c>
    </row>
    <row r="73" spans="1:20" ht="12.6" customHeight="1">
      <c r="B73" s="76" t="s">
        <v>196</v>
      </c>
      <c r="C73" s="95">
        <v>101.6</v>
      </c>
      <c r="D73" s="95"/>
      <c r="E73" s="95">
        <v>100.3</v>
      </c>
      <c r="F73" s="95"/>
      <c r="G73" s="95">
        <v>100.9</v>
      </c>
      <c r="H73" s="95"/>
      <c r="I73" s="95">
        <v>92.6</v>
      </c>
      <c r="J73" s="95"/>
      <c r="K73" s="95">
        <v>88.9</v>
      </c>
      <c r="L73" s="95"/>
      <c r="M73" s="95">
        <v>100.1</v>
      </c>
      <c r="N73" s="95"/>
      <c r="O73" s="95">
        <v>100.6</v>
      </c>
      <c r="P73" s="95"/>
      <c r="Q73" s="95">
        <v>101.4</v>
      </c>
      <c r="R73" s="95"/>
      <c r="S73" s="95">
        <v>100.9</v>
      </c>
    </row>
    <row r="74" spans="1:20" ht="12.6" customHeight="1">
      <c r="B74" s="76" t="s">
        <v>197</v>
      </c>
      <c r="C74" s="95">
        <v>101.2</v>
      </c>
      <c r="D74" s="95"/>
      <c r="E74" s="95">
        <v>100.5</v>
      </c>
      <c r="F74" s="95"/>
      <c r="G74" s="95">
        <v>101.5</v>
      </c>
      <c r="H74" s="95"/>
      <c r="I74" s="95">
        <v>97.2</v>
      </c>
      <c r="J74" s="95"/>
      <c r="K74" s="95">
        <v>94.2</v>
      </c>
      <c r="L74" s="95"/>
      <c r="M74" s="95">
        <v>100.2</v>
      </c>
      <c r="N74" s="95"/>
      <c r="O74" s="95">
        <v>100.6</v>
      </c>
      <c r="P74" s="95"/>
      <c r="Q74" s="95">
        <v>95</v>
      </c>
      <c r="R74" s="95"/>
      <c r="S74" s="95">
        <v>100.9</v>
      </c>
    </row>
    <row r="75" spans="1:20" ht="12.6" customHeight="1">
      <c r="B75" s="76" t="s">
        <v>198</v>
      </c>
      <c r="C75" s="95">
        <v>101</v>
      </c>
      <c r="D75" s="95"/>
      <c r="E75" s="95">
        <v>100.3</v>
      </c>
      <c r="F75" s="95"/>
      <c r="G75" s="95">
        <v>101</v>
      </c>
      <c r="H75" s="95"/>
      <c r="I75" s="95">
        <v>94.8</v>
      </c>
      <c r="J75" s="95"/>
      <c r="K75" s="95">
        <v>95.9</v>
      </c>
      <c r="L75" s="95"/>
      <c r="M75" s="95">
        <v>99.6</v>
      </c>
      <c r="N75" s="95"/>
      <c r="O75" s="95">
        <v>100.6</v>
      </c>
      <c r="P75" s="95"/>
      <c r="Q75" s="95">
        <v>98.4</v>
      </c>
      <c r="R75" s="95"/>
      <c r="S75" s="95">
        <v>100.9</v>
      </c>
    </row>
    <row r="76" spans="1:20" ht="12.6" customHeight="1">
      <c r="B76" s="76" t="s">
        <v>668</v>
      </c>
      <c r="C76" s="95">
        <v>101</v>
      </c>
      <c r="D76" s="95"/>
      <c r="E76" s="95">
        <v>99.9</v>
      </c>
      <c r="F76" s="95"/>
      <c r="G76" s="95">
        <v>100.8</v>
      </c>
      <c r="H76" s="95"/>
      <c r="I76" s="95">
        <v>100.2</v>
      </c>
      <c r="J76" s="95"/>
      <c r="K76" s="95">
        <v>95.5</v>
      </c>
      <c r="L76" s="95"/>
      <c r="M76" s="95">
        <v>99.5</v>
      </c>
      <c r="N76" s="95"/>
      <c r="O76" s="95">
        <v>101.2</v>
      </c>
      <c r="P76" s="95"/>
      <c r="Q76" s="95">
        <v>104</v>
      </c>
      <c r="R76" s="95"/>
      <c r="S76" s="95">
        <v>100.9</v>
      </c>
    </row>
    <row r="77" spans="1:20" ht="12.6" customHeight="1">
      <c r="B77" s="76"/>
      <c r="C77" s="95"/>
      <c r="D77" s="95"/>
      <c r="E77" s="95"/>
      <c r="F77" s="95"/>
      <c r="G77" s="95"/>
      <c r="H77" s="95"/>
      <c r="I77" s="95"/>
      <c r="J77" s="95"/>
      <c r="K77" s="95"/>
      <c r="L77" s="95"/>
      <c r="M77" s="95"/>
      <c r="N77" s="95"/>
      <c r="O77" s="95"/>
      <c r="P77" s="95"/>
      <c r="Q77" s="95"/>
      <c r="R77" s="95"/>
      <c r="S77" s="95"/>
    </row>
    <row r="78" spans="1:20" ht="12.6" customHeight="1">
      <c r="A78" s="283">
        <v>2017</v>
      </c>
      <c r="B78" s="76" t="s">
        <v>88</v>
      </c>
      <c r="C78" s="95">
        <v>101.1</v>
      </c>
      <c r="D78" s="95"/>
      <c r="E78" s="95">
        <v>99.7</v>
      </c>
      <c r="F78" s="95"/>
      <c r="G78" s="95">
        <v>101.3</v>
      </c>
      <c r="H78" s="95"/>
      <c r="I78" s="95">
        <v>101.4</v>
      </c>
      <c r="J78" s="95"/>
      <c r="K78" s="95">
        <v>99.8</v>
      </c>
      <c r="L78" s="95"/>
      <c r="M78" s="95">
        <v>99.6</v>
      </c>
      <c r="N78" s="95"/>
      <c r="O78" s="95">
        <v>101.9</v>
      </c>
      <c r="P78" s="95"/>
      <c r="Q78" s="95">
        <v>106.7</v>
      </c>
      <c r="R78" s="95"/>
      <c r="S78" s="95">
        <v>101</v>
      </c>
    </row>
    <row r="79" spans="1:20" ht="12.6" customHeight="1">
      <c r="B79" s="76" t="s">
        <v>56</v>
      </c>
      <c r="C79" s="95">
        <v>101.1</v>
      </c>
      <c r="D79" s="95"/>
      <c r="E79" s="95">
        <v>99.6</v>
      </c>
      <c r="F79" s="95"/>
      <c r="G79" s="95">
        <v>100.5</v>
      </c>
      <c r="H79" s="95"/>
      <c r="I79" s="95">
        <v>101.4</v>
      </c>
      <c r="J79" s="95"/>
      <c r="K79" s="95">
        <v>108.5</v>
      </c>
      <c r="L79" s="95"/>
      <c r="M79" s="95">
        <v>99.4</v>
      </c>
      <c r="N79" s="95"/>
      <c r="O79" s="95">
        <v>102</v>
      </c>
      <c r="P79" s="95"/>
      <c r="Q79" s="95">
        <v>108.1</v>
      </c>
      <c r="R79" s="95"/>
      <c r="S79" s="95">
        <v>101</v>
      </c>
    </row>
    <row r="80" spans="1:20" ht="12.6" customHeight="1">
      <c r="B80" s="76" t="s">
        <v>61</v>
      </c>
      <c r="C80" s="95">
        <v>101.6</v>
      </c>
      <c r="D80" s="95"/>
      <c r="E80" s="95">
        <v>99.3</v>
      </c>
      <c r="F80" s="95"/>
      <c r="G80" s="95">
        <v>101.5</v>
      </c>
      <c r="H80" s="95"/>
      <c r="I80" s="95">
        <v>99.1</v>
      </c>
      <c r="J80" s="95"/>
      <c r="K80" s="95">
        <v>108</v>
      </c>
      <c r="L80" s="95"/>
      <c r="M80" s="95">
        <v>99.7</v>
      </c>
      <c r="N80" s="95"/>
      <c r="O80" s="95">
        <v>102.3</v>
      </c>
      <c r="P80" s="95"/>
      <c r="Q80" s="95">
        <v>111.2</v>
      </c>
      <c r="R80" s="95"/>
      <c r="S80" s="95">
        <v>101</v>
      </c>
    </row>
    <row r="81" spans="1:19" ht="12.6" customHeight="1">
      <c r="B81" s="76" t="s">
        <v>62</v>
      </c>
      <c r="C81" s="95">
        <v>101.7</v>
      </c>
      <c r="D81" s="95"/>
      <c r="E81" s="95">
        <v>100</v>
      </c>
      <c r="F81" s="95"/>
      <c r="G81" s="95">
        <v>101.8</v>
      </c>
      <c r="H81" s="95"/>
      <c r="I81" s="95">
        <v>100.5</v>
      </c>
      <c r="J81" s="95"/>
      <c r="K81" s="95">
        <v>107</v>
      </c>
      <c r="L81" s="95"/>
      <c r="M81" s="95">
        <v>100.5</v>
      </c>
      <c r="N81" s="95"/>
      <c r="O81" s="95">
        <v>102.5</v>
      </c>
      <c r="P81" s="95"/>
      <c r="Q81" s="95">
        <v>112.6</v>
      </c>
      <c r="R81" s="95"/>
      <c r="S81" s="95">
        <v>101</v>
      </c>
    </row>
    <row r="82" spans="1:19" ht="12.6" customHeight="1">
      <c r="B82" s="76" t="s">
        <v>703</v>
      </c>
      <c r="C82" s="95">
        <v>102</v>
      </c>
      <c r="D82" s="95"/>
      <c r="E82" s="95">
        <v>100.4</v>
      </c>
      <c r="F82" s="95"/>
      <c r="G82" s="95">
        <v>102.1</v>
      </c>
      <c r="H82" s="95"/>
      <c r="I82" s="95">
        <v>97.2</v>
      </c>
      <c r="J82" s="95"/>
      <c r="K82" s="95">
        <v>105.3</v>
      </c>
      <c r="L82" s="95"/>
      <c r="M82" s="95">
        <v>100.8</v>
      </c>
      <c r="N82" s="95"/>
      <c r="O82" s="95">
        <v>102.9</v>
      </c>
      <c r="P82" s="95"/>
      <c r="Q82" s="95">
        <v>110.8</v>
      </c>
      <c r="R82" s="95"/>
      <c r="S82" s="95">
        <v>101.1</v>
      </c>
    </row>
    <row r="83" spans="1:19" ht="12.6" customHeight="1">
      <c r="B83" s="76" t="s">
        <v>704</v>
      </c>
      <c r="C83" s="95">
        <v>102.1</v>
      </c>
      <c r="D83" s="95"/>
      <c r="E83" s="95">
        <v>100.2</v>
      </c>
      <c r="F83" s="95"/>
      <c r="G83" s="95">
        <v>102.5</v>
      </c>
      <c r="H83" s="95"/>
      <c r="I83" s="95">
        <v>94.4</v>
      </c>
      <c r="J83" s="95"/>
      <c r="K83" s="95">
        <v>104.1</v>
      </c>
      <c r="L83" s="95"/>
      <c r="M83" s="95">
        <v>101.6</v>
      </c>
      <c r="N83" s="95"/>
      <c r="O83" s="95">
        <v>102.9</v>
      </c>
      <c r="P83" s="95"/>
      <c r="Q83" s="95">
        <v>106.9</v>
      </c>
      <c r="R83" s="95"/>
      <c r="S83" s="95">
        <v>101.1</v>
      </c>
    </row>
    <row r="84" spans="1:19" ht="12.6" customHeight="1">
      <c r="B84" s="76" t="s">
        <v>705</v>
      </c>
      <c r="C84" s="95">
        <v>102.5</v>
      </c>
      <c r="D84" s="95"/>
      <c r="E84" s="95">
        <v>100.2</v>
      </c>
      <c r="F84" s="95"/>
      <c r="G84" s="95">
        <v>102.8</v>
      </c>
      <c r="H84" s="95"/>
      <c r="I84" s="95">
        <v>94.8</v>
      </c>
      <c r="J84" s="95"/>
      <c r="K84" s="95">
        <v>102.5</v>
      </c>
      <c r="L84" s="95"/>
      <c r="M84" s="95">
        <v>102</v>
      </c>
      <c r="N84" s="95"/>
      <c r="O84" s="95">
        <v>103.3</v>
      </c>
      <c r="P84" s="95"/>
      <c r="Q84" s="95">
        <v>109.1</v>
      </c>
      <c r="R84" s="95"/>
      <c r="S84" s="95">
        <v>101.1</v>
      </c>
    </row>
    <row r="85" spans="1:19" ht="12.6" customHeight="1">
      <c r="B85" s="76" t="s">
        <v>218</v>
      </c>
      <c r="C85" s="95">
        <v>102.74</v>
      </c>
      <c r="D85" s="95"/>
      <c r="E85" s="95">
        <v>100.6</v>
      </c>
      <c r="F85" s="95"/>
      <c r="G85" s="95">
        <v>102.8</v>
      </c>
      <c r="H85" s="95"/>
      <c r="I85" s="95">
        <v>95.8</v>
      </c>
      <c r="J85" s="95"/>
      <c r="K85" s="95">
        <v>102.2</v>
      </c>
      <c r="L85" s="95"/>
      <c r="M85" s="95">
        <v>103.1</v>
      </c>
      <c r="N85" s="95"/>
      <c r="O85" s="95">
        <v>103.6</v>
      </c>
      <c r="P85" s="95"/>
      <c r="Q85" s="95">
        <v>114.5</v>
      </c>
      <c r="R85" s="95"/>
      <c r="S85" s="95">
        <v>101.1</v>
      </c>
    </row>
    <row r="86" spans="1:19" ht="12.6" customHeight="1">
      <c r="B86" s="76" t="s">
        <v>196</v>
      </c>
      <c r="C86" s="95">
        <v>102.8</v>
      </c>
      <c r="D86" s="95"/>
      <c r="E86" s="95">
        <v>100.4</v>
      </c>
      <c r="F86" s="95"/>
      <c r="G86" s="95">
        <v>103.3</v>
      </c>
      <c r="H86" s="95"/>
      <c r="I86" s="95">
        <v>98.1</v>
      </c>
      <c r="J86" s="95"/>
      <c r="K86" s="95">
        <v>102.6</v>
      </c>
      <c r="L86" s="95"/>
      <c r="M86" s="95">
        <v>103.6</v>
      </c>
      <c r="N86" s="95"/>
      <c r="O86" s="95">
        <v>103.4</v>
      </c>
      <c r="P86" s="95"/>
      <c r="Q86" s="95">
        <v>126.3</v>
      </c>
      <c r="R86" s="95"/>
      <c r="S86" s="95">
        <v>101.1</v>
      </c>
    </row>
    <row r="87" spans="1:19" ht="12.6" customHeight="1">
      <c r="B87" s="76" t="s">
        <v>197</v>
      </c>
      <c r="C87" s="95">
        <v>102.7</v>
      </c>
      <c r="D87" s="95"/>
      <c r="E87" s="95">
        <v>100.3</v>
      </c>
      <c r="F87" s="95"/>
      <c r="G87" s="95">
        <v>102.9</v>
      </c>
      <c r="H87" s="95"/>
      <c r="I87" s="95">
        <v>99.7</v>
      </c>
      <c r="J87" s="95"/>
      <c r="K87" s="95">
        <v>105.3</v>
      </c>
      <c r="L87" s="95"/>
      <c r="M87" s="95">
        <v>103.6</v>
      </c>
      <c r="N87" s="95"/>
      <c r="O87" s="95">
        <v>103.7</v>
      </c>
      <c r="P87" s="95"/>
      <c r="Q87" s="95">
        <v>130</v>
      </c>
      <c r="R87" s="95"/>
      <c r="S87" s="95">
        <v>101.1</v>
      </c>
    </row>
    <row r="88" spans="1:19" ht="12.6" customHeight="1">
      <c r="B88" s="76" t="s">
        <v>198</v>
      </c>
      <c r="C88" s="95">
        <v>102.8</v>
      </c>
      <c r="D88" s="95"/>
      <c r="E88" s="95">
        <v>100.1</v>
      </c>
      <c r="F88" s="95"/>
      <c r="G88" s="95">
        <v>103.5</v>
      </c>
      <c r="H88" s="95"/>
      <c r="I88" s="95">
        <v>101.3</v>
      </c>
      <c r="J88" s="95"/>
      <c r="K88" s="95">
        <v>110.3</v>
      </c>
      <c r="L88" s="95"/>
      <c r="M88" s="95">
        <v>103.6</v>
      </c>
      <c r="N88" s="95"/>
      <c r="O88" s="95">
        <v>104</v>
      </c>
      <c r="P88" s="95"/>
      <c r="Q88" s="95">
        <v>129.1</v>
      </c>
      <c r="R88" s="95"/>
      <c r="S88" s="95">
        <v>101.1</v>
      </c>
    </row>
    <row r="89" spans="1:19" ht="12.6" customHeight="1">
      <c r="B89" s="76" t="s">
        <v>668</v>
      </c>
      <c r="C89" s="95">
        <v>102.8</v>
      </c>
      <c r="D89" s="95"/>
      <c r="E89" s="95">
        <v>100.1</v>
      </c>
      <c r="F89" s="95"/>
      <c r="G89" s="95">
        <v>103.1</v>
      </c>
      <c r="H89" s="95"/>
      <c r="I89" s="95">
        <v>101.9</v>
      </c>
      <c r="J89" s="95"/>
      <c r="K89" s="95">
        <v>113.3</v>
      </c>
      <c r="L89" s="95"/>
      <c r="M89" s="95">
        <v>103.6</v>
      </c>
      <c r="N89" s="95"/>
      <c r="O89" s="95">
        <v>104.2</v>
      </c>
      <c r="P89" s="95"/>
      <c r="Q89" s="95">
        <v>127.7</v>
      </c>
      <c r="R89" s="95"/>
      <c r="S89" s="95">
        <v>101.1</v>
      </c>
    </row>
    <row r="90" spans="1:19" ht="12.6" customHeight="1">
      <c r="B90" s="76"/>
      <c r="C90" s="95"/>
      <c r="D90" s="95"/>
      <c r="E90" s="95"/>
      <c r="F90" s="95"/>
      <c r="G90" s="95"/>
      <c r="H90" s="95"/>
      <c r="I90" s="95"/>
      <c r="J90" s="95"/>
      <c r="K90" s="95"/>
      <c r="L90" s="95"/>
      <c r="M90" s="95"/>
      <c r="N90" s="95"/>
      <c r="O90" s="95"/>
      <c r="P90" s="95"/>
      <c r="Q90" s="95"/>
      <c r="R90" s="95"/>
      <c r="S90" s="95"/>
    </row>
    <row r="91" spans="1:19" ht="12.6" customHeight="1">
      <c r="A91" s="283">
        <v>2018</v>
      </c>
      <c r="B91" s="76" t="s">
        <v>88</v>
      </c>
      <c r="C91" s="95">
        <v>103.9</v>
      </c>
      <c r="D91" s="95"/>
      <c r="E91" s="95">
        <v>100.2</v>
      </c>
      <c r="F91" s="95"/>
      <c r="G91" s="95">
        <v>104.5</v>
      </c>
      <c r="H91" s="95"/>
      <c r="I91" s="95">
        <v>103.5</v>
      </c>
      <c r="J91" s="95"/>
      <c r="K91" s="95">
        <v>115</v>
      </c>
      <c r="L91" s="95"/>
      <c r="M91" s="95">
        <v>103.3</v>
      </c>
      <c r="N91" s="95"/>
      <c r="O91" s="95">
        <v>104.9</v>
      </c>
      <c r="P91" s="95"/>
      <c r="Q91" s="95">
        <v>131.4</v>
      </c>
      <c r="R91" s="95"/>
      <c r="S91" s="95">
        <v>101.4</v>
      </c>
    </row>
    <row r="92" spans="1:19" s="440" customFormat="1" ht="12.6" customHeight="1">
      <c r="A92" s="283"/>
      <c r="B92" s="76" t="s">
        <v>56</v>
      </c>
      <c r="C92" s="95">
        <v>104.1</v>
      </c>
      <c r="D92" s="95"/>
      <c r="E92" s="95">
        <v>100.4</v>
      </c>
      <c r="F92" s="95"/>
      <c r="G92" s="95">
        <v>105.5</v>
      </c>
      <c r="H92" s="95"/>
      <c r="I92" s="95">
        <v>101.8</v>
      </c>
      <c r="J92" s="95"/>
      <c r="K92" s="95">
        <v>118.7</v>
      </c>
      <c r="L92" s="95"/>
      <c r="M92" s="95">
        <v>104.1</v>
      </c>
      <c r="N92" s="95"/>
      <c r="O92" s="95">
        <v>105.1</v>
      </c>
      <c r="P92" s="95"/>
      <c r="Q92" s="95">
        <v>131.4</v>
      </c>
      <c r="R92" s="95"/>
      <c r="S92" s="95">
        <v>101.4</v>
      </c>
    </row>
    <row r="93" spans="1:19" s="518" customFormat="1" ht="12.6" customHeight="1">
      <c r="A93" s="283"/>
      <c r="B93" s="76" t="s">
        <v>61</v>
      </c>
      <c r="C93" s="95">
        <v>104.4</v>
      </c>
      <c r="D93" s="95"/>
      <c r="E93" s="95">
        <v>101.6</v>
      </c>
      <c r="F93" s="95"/>
      <c r="G93" s="95">
        <v>105.5</v>
      </c>
      <c r="H93" s="95"/>
      <c r="I93" s="95">
        <v>100.9</v>
      </c>
      <c r="J93" s="95"/>
      <c r="K93" s="95">
        <v>115</v>
      </c>
      <c r="L93" s="95"/>
      <c r="M93" s="95">
        <v>104.2</v>
      </c>
      <c r="N93" s="95"/>
      <c r="O93" s="95">
        <v>105.1</v>
      </c>
      <c r="P93" s="95"/>
      <c r="Q93" s="95">
        <v>131.30000000000001</v>
      </c>
      <c r="R93" s="95"/>
      <c r="S93" s="95">
        <v>101.4</v>
      </c>
    </row>
    <row r="94" spans="1:19" s="523" customFormat="1" ht="12.6" customHeight="1">
      <c r="A94" s="283"/>
      <c r="B94" s="76" t="s">
        <v>62</v>
      </c>
      <c r="C94" s="95">
        <v>105</v>
      </c>
      <c r="D94" s="95"/>
      <c r="E94" s="95">
        <v>101.8</v>
      </c>
      <c r="F94" s="95"/>
      <c r="G94" s="95">
        <v>105.6</v>
      </c>
      <c r="H94" s="95"/>
      <c r="I94" s="95">
        <v>104.1</v>
      </c>
      <c r="J94" s="95"/>
      <c r="K94" s="95">
        <v>116.2</v>
      </c>
      <c r="L94" s="95"/>
      <c r="M94" s="95">
        <v>105.1</v>
      </c>
      <c r="N94" s="95"/>
      <c r="O94" s="95">
        <v>105.3</v>
      </c>
      <c r="P94" s="95"/>
      <c r="Q94" s="95">
        <v>131.1</v>
      </c>
      <c r="R94" s="95"/>
      <c r="S94" s="95">
        <v>101.5</v>
      </c>
    </row>
    <row r="95" spans="1:19" s="579" customFormat="1" ht="12.6" customHeight="1">
      <c r="A95" s="283"/>
      <c r="B95" s="76" t="s">
        <v>703</v>
      </c>
      <c r="C95" s="95">
        <v>105.2</v>
      </c>
      <c r="D95" s="95"/>
      <c r="E95" s="95">
        <v>101.6</v>
      </c>
      <c r="F95" s="95"/>
      <c r="G95" s="95">
        <v>106</v>
      </c>
      <c r="H95" s="95"/>
      <c r="I95" s="95">
        <v>109.6</v>
      </c>
      <c r="J95" s="95"/>
      <c r="K95" s="95">
        <v>127.7</v>
      </c>
      <c r="L95" s="95"/>
      <c r="M95" s="95">
        <v>105.8</v>
      </c>
      <c r="N95" s="95"/>
      <c r="O95" s="95">
        <v>105.5</v>
      </c>
      <c r="P95" s="95"/>
      <c r="Q95" s="95">
        <v>129.5</v>
      </c>
      <c r="R95" s="95"/>
      <c r="S95" s="95">
        <v>101.5</v>
      </c>
    </row>
    <row r="96" spans="1:19" s="649" customFormat="1" ht="12.6" customHeight="1">
      <c r="A96" s="283"/>
      <c r="B96" s="76" t="s">
        <v>704</v>
      </c>
      <c r="C96" s="95">
        <v>105.3</v>
      </c>
      <c r="D96" s="95"/>
      <c r="E96" s="95">
        <v>101.7</v>
      </c>
      <c r="F96" s="95"/>
      <c r="G96" s="95">
        <v>106.1</v>
      </c>
      <c r="H96" s="95"/>
      <c r="I96" s="95">
        <v>110.4</v>
      </c>
      <c r="J96" s="95"/>
      <c r="K96" s="95">
        <v>138.6</v>
      </c>
      <c r="L96" s="95"/>
      <c r="M96" s="95">
        <v>105.6</v>
      </c>
      <c r="N96" s="95"/>
      <c r="O96" s="95">
        <v>105.7</v>
      </c>
      <c r="P96" s="95"/>
      <c r="Q96" s="95">
        <v>128.5</v>
      </c>
      <c r="R96" s="95"/>
      <c r="S96" s="95">
        <v>101.5</v>
      </c>
    </row>
    <row r="97" spans="1:20" s="694" customFormat="1" ht="12.6" customHeight="1">
      <c r="A97" s="283"/>
      <c r="B97" s="76" t="s">
        <v>705</v>
      </c>
      <c r="C97" s="95">
        <v>105.7</v>
      </c>
      <c r="D97" s="95"/>
      <c r="E97" s="95">
        <v>101.8</v>
      </c>
      <c r="F97" s="95"/>
      <c r="G97" s="95">
        <v>106.8</v>
      </c>
      <c r="H97" s="95"/>
      <c r="I97" s="95">
        <v>109.8</v>
      </c>
      <c r="J97" s="95"/>
      <c r="K97" s="95">
        <v>146.6</v>
      </c>
      <c r="L97" s="95"/>
      <c r="M97" s="95">
        <v>107.3</v>
      </c>
      <c r="N97" s="95"/>
      <c r="O97" s="95">
        <v>105.9</v>
      </c>
      <c r="P97" s="95"/>
      <c r="Q97" s="95">
        <v>129.1</v>
      </c>
      <c r="R97" s="95"/>
      <c r="S97" s="95">
        <v>101.7</v>
      </c>
    </row>
    <row r="98" spans="1:20" s="800" customFormat="1" ht="12.6" customHeight="1">
      <c r="A98" s="283"/>
      <c r="B98" s="76" t="s">
        <v>218</v>
      </c>
      <c r="C98" s="95">
        <v>105.6</v>
      </c>
      <c r="D98" s="95"/>
      <c r="E98" s="95">
        <v>101.7</v>
      </c>
      <c r="F98" s="95"/>
      <c r="G98" s="95">
        <v>106.9</v>
      </c>
      <c r="H98" s="95"/>
      <c r="I98" s="95">
        <v>111.3</v>
      </c>
      <c r="J98" s="95"/>
      <c r="K98" s="95">
        <v>148.69999999999999</v>
      </c>
      <c r="L98" s="95"/>
      <c r="M98" s="95">
        <v>108</v>
      </c>
      <c r="N98" s="95"/>
      <c r="O98" s="95">
        <v>106.2</v>
      </c>
      <c r="P98" s="95"/>
      <c r="Q98" s="95">
        <v>130.6</v>
      </c>
      <c r="R98" s="95"/>
      <c r="S98" s="95">
        <v>101.7</v>
      </c>
    </row>
    <row r="99" spans="1:20" ht="11.1" customHeight="1">
      <c r="B99" s="76"/>
    </row>
    <row r="100" spans="1:20" ht="12.95" customHeight="1">
      <c r="A100" s="387" t="s">
        <v>1232</v>
      </c>
      <c r="B100" s="393"/>
    </row>
    <row r="101" spans="1:20" ht="12.95" customHeight="1">
      <c r="T101" s="390" t="s">
        <v>1088</v>
      </c>
    </row>
    <row r="102" spans="1:20" ht="17.100000000000001" customHeight="1">
      <c r="A102" s="1363" t="s">
        <v>1743</v>
      </c>
      <c r="B102" s="1363"/>
      <c r="C102" s="1363"/>
      <c r="D102" s="1363"/>
      <c r="E102" s="1363"/>
      <c r="F102" s="1363"/>
      <c r="G102" s="1363"/>
      <c r="H102" s="1363"/>
      <c r="I102" s="1363"/>
      <c r="J102" s="1363"/>
      <c r="K102" s="1363"/>
      <c r="L102" s="390"/>
      <c r="M102" s="390"/>
      <c r="N102" s="390"/>
      <c r="O102" s="390"/>
      <c r="P102" s="390"/>
      <c r="Q102" s="390"/>
      <c r="R102" s="390"/>
      <c r="S102" s="1364"/>
      <c r="T102" s="1364"/>
    </row>
  </sheetData>
  <mergeCells count="122">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Q53:R67"/>
    <mergeCell ref="O63:P64"/>
    <mergeCell ref="K59:L60"/>
    <mergeCell ref="O59:P60"/>
    <mergeCell ref="S59:T60"/>
    <mergeCell ref="I60:J61"/>
    <mergeCell ref="M60:N61"/>
    <mergeCell ref="S61:T62"/>
    <mergeCell ref="S57:T58"/>
    <mergeCell ref="A53:B67"/>
    <mergeCell ref="C59:D60"/>
    <mergeCell ref="G58:H58"/>
    <mergeCell ref="I58:J58"/>
    <mergeCell ref="K58:L58"/>
    <mergeCell ref="M58:N59"/>
    <mergeCell ref="E59:F60"/>
    <mergeCell ref="G59:H60"/>
    <mergeCell ref="M64:N64"/>
    <mergeCell ref="C61:D62"/>
    <mergeCell ref="E61:F62"/>
    <mergeCell ref="G61:H62"/>
    <mergeCell ref="K61:L62"/>
    <mergeCell ref="G63:H64"/>
    <mergeCell ref="K63:L64"/>
    <mergeCell ref="E58:F58"/>
    <mergeCell ref="S63:T64"/>
    <mergeCell ref="I64:J64"/>
    <mergeCell ref="O61:P62"/>
    <mergeCell ref="I62:J63"/>
    <mergeCell ref="M62:N63"/>
    <mergeCell ref="C63:D64"/>
    <mergeCell ref="E63:F64"/>
    <mergeCell ref="S67:T67"/>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3" customWidth="1"/>
    <col min="2" max="2" width="18.7109375" style="163" customWidth="1"/>
    <col min="3" max="6" width="25.7109375" style="163" customWidth="1"/>
    <col min="7" max="256" width="11.42578125" style="163"/>
    <col min="257" max="257" width="14.7109375" style="163" customWidth="1"/>
    <col min="258" max="258" width="18.7109375" style="163" customWidth="1"/>
    <col min="259" max="262" width="25.7109375" style="163" customWidth="1"/>
    <col min="263" max="512" width="11.42578125" style="163"/>
    <col min="513" max="513" width="14.7109375" style="163" customWidth="1"/>
    <col min="514" max="514" width="18.7109375" style="163" customWidth="1"/>
    <col min="515" max="518" width="25.7109375" style="163" customWidth="1"/>
    <col min="519" max="768" width="11.42578125" style="163"/>
    <col min="769" max="769" width="14.7109375" style="163" customWidth="1"/>
    <col min="770" max="770" width="18.7109375" style="163" customWidth="1"/>
    <col min="771" max="774" width="25.7109375" style="163" customWidth="1"/>
    <col min="775" max="1024" width="11.42578125" style="163"/>
    <col min="1025" max="1025" width="14.7109375" style="163" customWidth="1"/>
    <col min="1026" max="1026" width="18.7109375" style="163" customWidth="1"/>
    <col min="1027" max="1030" width="25.7109375" style="163" customWidth="1"/>
    <col min="1031" max="1280" width="11.42578125" style="163"/>
    <col min="1281" max="1281" width="14.7109375" style="163" customWidth="1"/>
    <col min="1282" max="1282" width="18.7109375" style="163" customWidth="1"/>
    <col min="1283" max="1286" width="25.7109375" style="163" customWidth="1"/>
    <col min="1287" max="1536" width="11.42578125" style="163"/>
    <col min="1537" max="1537" width="14.7109375" style="163" customWidth="1"/>
    <col min="1538" max="1538" width="18.7109375" style="163" customWidth="1"/>
    <col min="1539" max="1542" width="25.7109375" style="163" customWidth="1"/>
    <col min="1543" max="1792" width="11.42578125" style="163"/>
    <col min="1793" max="1793" width="14.7109375" style="163" customWidth="1"/>
    <col min="1794" max="1794" width="18.7109375" style="163" customWidth="1"/>
    <col min="1795" max="1798" width="25.7109375" style="163" customWidth="1"/>
    <col min="1799" max="2048" width="11.42578125" style="163"/>
    <col min="2049" max="2049" width="14.7109375" style="163" customWidth="1"/>
    <col min="2050" max="2050" width="18.7109375" style="163" customWidth="1"/>
    <col min="2051" max="2054" width="25.7109375" style="163" customWidth="1"/>
    <col min="2055" max="2304" width="11.42578125" style="163"/>
    <col min="2305" max="2305" width="14.7109375" style="163" customWidth="1"/>
    <col min="2306" max="2306" width="18.7109375" style="163" customWidth="1"/>
    <col min="2307" max="2310" width="25.7109375" style="163" customWidth="1"/>
    <col min="2311" max="2560" width="11.42578125" style="163"/>
    <col min="2561" max="2561" width="14.7109375" style="163" customWidth="1"/>
    <col min="2562" max="2562" width="18.7109375" style="163" customWidth="1"/>
    <col min="2563" max="2566" width="25.7109375" style="163" customWidth="1"/>
    <col min="2567" max="2816" width="11.42578125" style="163"/>
    <col min="2817" max="2817" width="14.7109375" style="163" customWidth="1"/>
    <col min="2818" max="2818" width="18.7109375" style="163" customWidth="1"/>
    <col min="2819" max="2822" width="25.7109375" style="163" customWidth="1"/>
    <col min="2823" max="3072" width="11.42578125" style="163"/>
    <col min="3073" max="3073" width="14.7109375" style="163" customWidth="1"/>
    <col min="3074" max="3074" width="18.7109375" style="163" customWidth="1"/>
    <col min="3075" max="3078" width="25.7109375" style="163" customWidth="1"/>
    <col min="3079" max="3328" width="11.42578125" style="163"/>
    <col min="3329" max="3329" width="14.7109375" style="163" customWidth="1"/>
    <col min="3330" max="3330" width="18.7109375" style="163" customWidth="1"/>
    <col min="3331" max="3334" width="25.7109375" style="163" customWidth="1"/>
    <col min="3335" max="3584" width="11.42578125" style="163"/>
    <col min="3585" max="3585" width="14.7109375" style="163" customWidth="1"/>
    <col min="3586" max="3586" width="18.7109375" style="163" customWidth="1"/>
    <col min="3587" max="3590" width="25.7109375" style="163" customWidth="1"/>
    <col min="3591" max="3840" width="11.42578125" style="163"/>
    <col min="3841" max="3841" width="14.7109375" style="163" customWidth="1"/>
    <col min="3842" max="3842" width="18.7109375" style="163" customWidth="1"/>
    <col min="3843" max="3846" width="25.7109375" style="163" customWidth="1"/>
    <col min="3847" max="4096" width="11.42578125" style="163"/>
    <col min="4097" max="4097" width="14.7109375" style="163" customWidth="1"/>
    <col min="4098" max="4098" width="18.7109375" style="163" customWidth="1"/>
    <col min="4099" max="4102" width="25.7109375" style="163" customWidth="1"/>
    <col min="4103" max="4352" width="11.42578125" style="163"/>
    <col min="4353" max="4353" width="14.7109375" style="163" customWidth="1"/>
    <col min="4354" max="4354" width="18.7109375" style="163" customWidth="1"/>
    <col min="4355" max="4358" width="25.7109375" style="163" customWidth="1"/>
    <col min="4359" max="4608" width="11.42578125" style="163"/>
    <col min="4609" max="4609" width="14.7109375" style="163" customWidth="1"/>
    <col min="4610" max="4610" width="18.7109375" style="163" customWidth="1"/>
    <col min="4611" max="4614" width="25.7109375" style="163" customWidth="1"/>
    <col min="4615" max="4864" width="11.42578125" style="163"/>
    <col min="4865" max="4865" width="14.7109375" style="163" customWidth="1"/>
    <col min="4866" max="4866" width="18.7109375" style="163" customWidth="1"/>
    <col min="4867" max="4870" width="25.7109375" style="163" customWidth="1"/>
    <col min="4871" max="5120" width="11.42578125" style="163"/>
    <col min="5121" max="5121" width="14.7109375" style="163" customWidth="1"/>
    <col min="5122" max="5122" width="18.7109375" style="163" customWidth="1"/>
    <col min="5123" max="5126" width="25.7109375" style="163" customWidth="1"/>
    <col min="5127" max="5376" width="11.42578125" style="163"/>
    <col min="5377" max="5377" width="14.7109375" style="163" customWidth="1"/>
    <col min="5378" max="5378" width="18.7109375" style="163" customWidth="1"/>
    <col min="5379" max="5382" width="25.7109375" style="163" customWidth="1"/>
    <col min="5383" max="5632" width="11.42578125" style="163"/>
    <col min="5633" max="5633" width="14.7109375" style="163" customWidth="1"/>
    <col min="5634" max="5634" width="18.7109375" style="163" customWidth="1"/>
    <col min="5635" max="5638" width="25.7109375" style="163" customWidth="1"/>
    <col min="5639" max="5888" width="11.42578125" style="163"/>
    <col min="5889" max="5889" width="14.7109375" style="163" customWidth="1"/>
    <col min="5890" max="5890" width="18.7109375" style="163" customWidth="1"/>
    <col min="5891" max="5894" width="25.7109375" style="163" customWidth="1"/>
    <col min="5895" max="6144" width="11.42578125" style="163"/>
    <col min="6145" max="6145" width="14.7109375" style="163" customWidth="1"/>
    <col min="6146" max="6146" width="18.7109375" style="163" customWidth="1"/>
    <col min="6147" max="6150" width="25.7109375" style="163" customWidth="1"/>
    <col min="6151" max="6400" width="11.42578125" style="163"/>
    <col min="6401" max="6401" width="14.7109375" style="163" customWidth="1"/>
    <col min="6402" max="6402" width="18.7109375" style="163" customWidth="1"/>
    <col min="6403" max="6406" width="25.7109375" style="163" customWidth="1"/>
    <col min="6407" max="6656" width="11.42578125" style="163"/>
    <col min="6657" max="6657" width="14.7109375" style="163" customWidth="1"/>
    <col min="6658" max="6658" width="18.7109375" style="163" customWidth="1"/>
    <col min="6659" max="6662" width="25.7109375" style="163" customWidth="1"/>
    <col min="6663" max="6912" width="11.42578125" style="163"/>
    <col min="6913" max="6913" width="14.7109375" style="163" customWidth="1"/>
    <col min="6914" max="6914" width="18.7109375" style="163" customWidth="1"/>
    <col min="6915" max="6918" width="25.7109375" style="163" customWidth="1"/>
    <col min="6919" max="7168" width="11.42578125" style="163"/>
    <col min="7169" max="7169" width="14.7109375" style="163" customWidth="1"/>
    <col min="7170" max="7170" width="18.7109375" style="163" customWidth="1"/>
    <col min="7171" max="7174" width="25.7109375" style="163" customWidth="1"/>
    <col min="7175" max="7424" width="11.42578125" style="163"/>
    <col min="7425" max="7425" width="14.7109375" style="163" customWidth="1"/>
    <col min="7426" max="7426" width="18.7109375" style="163" customWidth="1"/>
    <col min="7427" max="7430" width="25.7109375" style="163" customWidth="1"/>
    <col min="7431" max="7680" width="11.42578125" style="163"/>
    <col min="7681" max="7681" width="14.7109375" style="163" customWidth="1"/>
    <col min="7682" max="7682" width="18.7109375" style="163" customWidth="1"/>
    <col min="7683" max="7686" width="25.7109375" style="163" customWidth="1"/>
    <col min="7687" max="7936" width="11.42578125" style="163"/>
    <col min="7937" max="7937" width="14.7109375" style="163" customWidth="1"/>
    <col min="7938" max="7938" width="18.7109375" style="163" customWidth="1"/>
    <col min="7939" max="7942" width="25.7109375" style="163" customWidth="1"/>
    <col min="7943" max="8192" width="11.42578125" style="163"/>
    <col min="8193" max="8193" width="14.7109375" style="163" customWidth="1"/>
    <col min="8194" max="8194" width="18.7109375" style="163" customWidth="1"/>
    <col min="8195" max="8198" width="25.7109375" style="163" customWidth="1"/>
    <col min="8199" max="8448" width="11.42578125" style="163"/>
    <col min="8449" max="8449" width="14.7109375" style="163" customWidth="1"/>
    <col min="8450" max="8450" width="18.7109375" style="163" customWidth="1"/>
    <col min="8451" max="8454" width="25.7109375" style="163" customWidth="1"/>
    <col min="8455" max="8704" width="11.42578125" style="163"/>
    <col min="8705" max="8705" width="14.7109375" style="163" customWidth="1"/>
    <col min="8706" max="8706" width="18.7109375" style="163" customWidth="1"/>
    <col min="8707" max="8710" width="25.7109375" style="163" customWidth="1"/>
    <col min="8711" max="8960" width="11.42578125" style="163"/>
    <col min="8961" max="8961" width="14.7109375" style="163" customWidth="1"/>
    <col min="8962" max="8962" width="18.7109375" style="163" customWidth="1"/>
    <col min="8963" max="8966" width="25.7109375" style="163" customWidth="1"/>
    <col min="8967" max="9216" width="11.42578125" style="163"/>
    <col min="9217" max="9217" width="14.7109375" style="163" customWidth="1"/>
    <col min="9218" max="9218" width="18.7109375" style="163" customWidth="1"/>
    <col min="9219" max="9222" width="25.7109375" style="163" customWidth="1"/>
    <col min="9223" max="9472" width="11.42578125" style="163"/>
    <col min="9473" max="9473" width="14.7109375" style="163" customWidth="1"/>
    <col min="9474" max="9474" width="18.7109375" style="163" customWidth="1"/>
    <col min="9475" max="9478" width="25.7109375" style="163" customWidth="1"/>
    <col min="9479" max="9728" width="11.42578125" style="163"/>
    <col min="9729" max="9729" width="14.7109375" style="163" customWidth="1"/>
    <col min="9730" max="9730" width="18.7109375" style="163" customWidth="1"/>
    <col min="9731" max="9734" width="25.7109375" style="163" customWidth="1"/>
    <col min="9735" max="9984" width="11.42578125" style="163"/>
    <col min="9985" max="9985" width="14.7109375" style="163" customWidth="1"/>
    <col min="9986" max="9986" width="18.7109375" style="163" customWidth="1"/>
    <col min="9987" max="9990" width="25.7109375" style="163" customWidth="1"/>
    <col min="9991" max="10240" width="11.42578125" style="163"/>
    <col min="10241" max="10241" width="14.7109375" style="163" customWidth="1"/>
    <col min="10242" max="10242" width="18.7109375" style="163" customWidth="1"/>
    <col min="10243" max="10246" width="25.7109375" style="163" customWidth="1"/>
    <col min="10247" max="10496" width="11.42578125" style="163"/>
    <col min="10497" max="10497" width="14.7109375" style="163" customWidth="1"/>
    <col min="10498" max="10498" width="18.7109375" style="163" customWidth="1"/>
    <col min="10499" max="10502" width="25.7109375" style="163" customWidth="1"/>
    <col min="10503" max="10752" width="11.42578125" style="163"/>
    <col min="10753" max="10753" width="14.7109375" style="163" customWidth="1"/>
    <col min="10754" max="10754" width="18.7109375" style="163" customWidth="1"/>
    <col min="10755" max="10758" width="25.7109375" style="163" customWidth="1"/>
    <col min="10759" max="11008" width="11.42578125" style="163"/>
    <col min="11009" max="11009" width="14.7109375" style="163" customWidth="1"/>
    <col min="11010" max="11010" width="18.7109375" style="163" customWidth="1"/>
    <col min="11011" max="11014" width="25.7109375" style="163" customWidth="1"/>
    <col min="11015" max="11264" width="11.42578125" style="163"/>
    <col min="11265" max="11265" width="14.7109375" style="163" customWidth="1"/>
    <col min="11266" max="11266" width="18.7109375" style="163" customWidth="1"/>
    <col min="11267" max="11270" width="25.7109375" style="163" customWidth="1"/>
    <col min="11271" max="11520" width="11.42578125" style="163"/>
    <col min="11521" max="11521" width="14.7109375" style="163" customWidth="1"/>
    <col min="11522" max="11522" width="18.7109375" style="163" customWidth="1"/>
    <col min="11523" max="11526" width="25.7109375" style="163" customWidth="1"/>
    <col min="11527" max="11776" width="11.42578125" style="163"/>
    <col min="11777" max="11777" width="14.7109375" style="163" customWidth="1"/>
    <col min="11778" max="11778" width="18.7109375" style="163" customWidth="1"/>
    <col min="11779" max="11782" width="25.7109375" style="163" customWidth="1"/>
    <col min="11783" max="12032" width="11.42578125" style="163"/>
    <col min="12033" max="12033" width="14.7109375" style="163" customWidth="1"/>
    <col min="12034" max="12034" width="18.7109375" style="163" customWidth="1"/>
    <col min="12035" max="12038" width="25.7109375" style="163" customWidth="1"/>
    <col min="12039" max="12288" width="11.42578125" style="163"/>
    <col min="12289" max="12289" width="14.7109375" style="163" customWidth="1"/>
    <col min="12290" max="12290" width="18.7109375" style="163" customWidth="1"/>
    <col min="12291" max="12294" width="25.7109375" style="163" customWidth="1"/>
    <col min="12295" max="12544" width="11.42578125" style="163"/>
    <col min="12545" max="12545" width="14.7109375" style="163" customWidth="1"/>
    <col min="12546" max="12546" width="18.7109375" style="163" customWidth="1"/>
    <col min="12547" max="12550" width="25.7109375" style="163" customWidth="1"/>
    <col min="12551" max="12800" width="11.42578125" style="163"/>
    <col min="12801" max="12801" width="14.7109375" style="163" customWidth="1"/>
    <col min="12802" max="12802" width="18.7109375" style="163" customWidth="1"/>
    <col min="12803" max="12806" width="25.7109375" style="163" customWidth="1"/>
    <col min="12807" max="13056" width="11.42578125" style="163"/>
    <col min="13057" max="13057" width="14.7109375" style="163" customWidth="1"/>
    <col min="13058" max="13058" width="18.7109375" style="163" customWidth="1"/>
    <col min="13059" max="13062" width="25.7109375" style="163" customWidth="1"/>
    <col min="13063" max="13312" width="11.42578125" style="163"/>
    <col min="13313" max="13313" width="14.7109375" style="163" customWidth="1"/>
    <col min="13314" max="13314" width="18.7109375" style="163" customWidth="1"/>
    <col min="13315" max="13318" width="25.7109375" style="163" customWidth="1"/>
    <col min="13319" max="13568" width="11.42578125" style="163"/>
    <col min="13569" max="13569" width="14.7109375" style="163" customWidth="1"/>
    <col min="13570" max="13570" width="18.7109375" style="163" customWidth="1"/>
    <col min="13571" max="13574" width="25.7109375" style="163" customWidth="1"/>
    <col min="13575" max="13824" width="11.42578125" style="163"/>
    <col min="13825" max="13825" width="14.7109375" style="163" customWidth="1"/>
    <col min="13826" max="13826" width="18.7109375" style="163" customWidth="1"/>
    <col min="13827" max="13830" width="25.7109375" style="163" customWidth="1"/>
    <col min="13831" max="14080" width="11.42578125" style="163"/>
    <col min="14081" max="14081" width="14.7109375" style="163" customWidth="1"/>
    <col min="14082" max="14082" width="18.7109375" style="163" customWidth="1"/>
    <col min="14083" max="14086" width="25.7109375" style="163" customWidth="1"/>
    <col min="14087" max="14336" width="11.42578125" style="163"/>
    <col min="14337" max="14337" width="14.7109375" style="163" customWidth="1"/>
    <col min="14338" max="14338" width="18.7109375" style="163" customWidth="1"/>
    <col min="14339" max="14342" width="25.7109375" style="163" customWidth="1"/>
    <col min="14343" max="14592" width="11.42578125" style="163"/>
    <col min="14593" max="14593" width="14.7109375" style="163" customWidth="1"/>
    <col min="14594" max="14594" width="18.7109375" style="163" customWidth="1"/>
    <col min="14595" max="14598" width="25.7109375" style="163" customWidth="1"/>
    <col min="14599" max="14848" width="11.42578125" style="163"/>
    <col min="14849" max="14849" width="14.7109375" style="163" customWidth="1"/>
    <col min="14850" max="14850" width="18.7109375" style="163" customWidth="1"/>
    <col min="14851" max="14854" width="25.7109375" style="163" customWidth="1"/>
    <col min="14855" max="15104" width="11.42578125" style="163"/>
    <col min="15105" max="15105" width="14.7109375" style="163" customWidth="1"/>
    <col min="15106" max="15106" width="18.7109375" style="163" customWidth="1"/>
    <col min="15107" max="15110" width="25.7109375" style="163" customWidth="1"/>
    <col min="15111" max="15360" width="11.42578125" style="163"/>
    <col min="15361" max="15361" width="14.7109375" style="163" customWidth="1"/>
    <col min="15362" max="15362" width="18.7109375" style="163" customWidth="1"/>
    <col min="15363" max="15366" width="25.7109375" style="163" customWidth="1"/>
    <col min="15367" max="15616" width="11.42578125" style="163"/>
    <col min="15617" max="15617" width="14.7109375" style="163" customWidth="1"/>
    <col min="15618" max="15618" width="18.7109375" style="163" customWidth="1"/>
    <col min="15619" max="15622" width="25.7109375" style="163" customWidth="1"/>
    <col min="15623" max="15872" width="11.42578125" style="163"/>
    <col min="15873" max="15873" width="14.7109375" style="163" customWidth="1"/>
    <col min="15874" max="15874" width="18.7109375" style="163" customWidth="1"/>
    <col min="15875" max="15878" width="25.7109375" style="163" customWidth="1"/>
    <col min="15879" max="16128" width="11.42578125" style="163"/>
    <col min="16129" max="16129" width="14.7109375" style="163" customWidth="1"/>
    <col min="16130" max="16130" width="18.7109375" style="163" customWidth="1"/>
    <col min="16131" max="16134" width="25.7109375" style="163" customWidth="1"/>
    <col min="16135" max="16384" width="11.42578125" style="163"/>
  </cols>
  <sheetData>
    <row r="1" spans="1:17" ht="15" customHeight="1">
      <c r="A1" s="812" t="s">
        <v>1764</v>
      </c>
    </row>
    <row r="2" spans="1:17" s="801" customFormat="1" ht="16.5" customHeight="1">
      <c r="A2" s="1373" t="s">
        <v>133</v>
      </c>
      <c r="B2" s="1373"/>
      <c r="C2" s="1373"/>
      <c r="D2" s="1373"/>
      <c r="E2" s="1373"/>
      <c r="F2" s="1373"/>
    </row>
    <row r="3" spans="1:17" s="801" customFormat="1" ht="16.5" customHeight="1">
      <c r="A3" s="1373" t="s">
        <v>498</v>
      </c>
      <c r="B3" s="1373"/>
      <c r="C3" s="1373"/>
      <c r="D3" s="1373"/>
      <c r="E3" s="1373"/>
      <c r="F3" s="1373"/>
    </row>
    <row r="4" spans="1:17" s="801" customFormat="1" ht="16.5" customHeight="1">
      <c r="A4" s="1373" t="s">
        <v>1250</v>
      </c>
      <c r="B4" s="1373"/>
      <c r="C4" s="1373"/>
      <c r="D4" s="1373"/>
      <c r="E4" s="1373"/>
      <c r="F4" s="1373"/>
    </row>
    <row r="5" spans="1:17" s="801" customFormat="1" ht="16.5" customHeight="1">
      <c r="A5" s="1373" t="s">
        <v>1251</v>
      </c>
      <c r="B5" s="1373"/>
      <c r="C5" s="1373"/>
      <c r="D5" s="1373"/>
      <c r="E5" s="1373"/>
      <c r="F5" s="1373"/>
    </row>
    <row r="6" spans="1:17" s="801" customFormat="1" ht="16.5" customHeight="1">
      <c r="A6" s="1373" t="s">
        <v>155</v>
      </c>
      <c r="B6" s="1373"/>
      <c r="C6" s="1373"/>
      <c r="D6" s="1373"/>
      <c r="E6" s="1373"/>
      <c r="F6" s="1373"/>
    </row>
    <row r="7" spans="1:17" s="801" customFormat="1" ht="24.6" customHeight="1">
      <c r="A7" s="1372" t="s">
        <v>346</v>
      </c>
      <c r="B7" s="1372"/>
      <c r="C7" s="1372"/>
      <c r="D7" s="1372"/>
      <c r="E7" s="1372"/>
      <c r="F7" s="1372"/>
    </row>
    <row r="8" spans="1:17" ht="18" customHeight="1">
      <c r="A8" s="1375" t="s">
        <v>43</v>
      </c>
      <c r="B8" s="1376"/>
      <c r="C8" s="1381" t="s">
        <v>1252</v>
      </c>
      <c r="D8" s="1379" t="s">
        <v>1253</v>
      </c>
      <c r="E8" s="1379"/>
      <c r="F8" s="1379"/>
    </row>
    <row r="9" spans="1:17" ht="18" customHeight="1">
      <c r="A9" s="1377"/>
      <c r="B9" s="1378"/>
      <c r="C9" s="1382"/>
      <c r="D9" s="1384" t="s">
        <v>548</v>
      </c>
      <c r="E9" s="1385" t="s">
        <v>1254</v>
      </c>
      <c r="F9" s="1387" t="s">
        <v>1255</v>
      </c>
    </row>
    <row r="10" spans="1:17" ht="12" customHeight="1">
      <c r="A10" s="1377"/>
      <c r="B10" s="1378"/>
      <c r="C10" s="1382"/>
      <c r="D10" s="1382"/>
      <c r="E10" s="1386"/>
      <c r="F10" s="1388"/>
    </row>
    <row r="11" spans="1:17" ht="12" customHeight="1">
      <c r="A11" s="1377"/>
      <c r="B11" s="1378"/>
      <c r="C11" s="1382"/>
      <c r="D11" s="1382"/>
      <c r="E11" s="1389" t="s">
        <v>1256</v>
      </c>
      <c r="F11" s="1391" t="s">
        <v>1256</v>
      </c>
    </row>
    <row r="12" spans="1:17" ht="6" customHeight="1">
      <c r="A12" s="1379"/>
      <c r="B12" s="1380"/>
      <c r="C12" s="1383"/>
      <c r="D12" s="1383"/>
      <c r="E12" s="1390"/>
      <c r="F12" s="1392"/>
    </row>
    <row r="13" spans="1:17" ht="48" customHeight="1">
      <c r="A13" s="162">
        <v>2014</v>
      </c>
      <c r="B13" s="168" t="s">
        <v>277</v>
      </c>
      <c r="C13" s="187">
        <v>106.6</v>
      </c>
      <c r="D13" s="187">
        <v>105.4</v>
      </c>
      <c r="E13" s="187">
        <v>105.7</v>
      </c>
      <c r="F13" s="187">
        <v>105.3</v>
      </c>
      <c r="G13" s="168"/>
      <c r="H13" s="168"/>
      <c r="I13" s="168"/>
      <c r="J13" s="168"/>
      <c r="K13" s="168"/>
      <c r="L13" s="168"/>
      <c r="M13" s="168"/>
      <c r="N13" s="168"/>
      <c r="O13" s="168"/>
      <c r="P13" s="168"/>
      <c r="Q13" s="168"/>
    </row>
    <row r="14" spans="1:17" ht="12" customHeight="1">
      <c r="A14" s="162">
        <v>2015</v>
      </c>
      <c r="B14" s="168" t="s">
        <v>277</v>
      </c>
      <c r="C14" s="187">
        <v>106.9</v>
      </c>
      <c r="D14" s="187">
        <v>106.7</v>
      </c>
      <c r="E14" s="187">
        <v>107</v>
      </c>
      <c r="F14" s="187">
        <v>106.5</v>
      </c>
      <c r="G14" s="168"/>
      <c r="H14" s="168"/>
      <c r="I14" s="168"/>
      <c r="J14" s="168"/>
      <c r="K14" s="168"/>
      <c r="L14" s="168"/>
      <c r="M14" s="168"/>
      <c r="N14" s="168"/>
      <c r="O14" s="168"/>
      <c r="P14" s="168"/>
      <c r="Q14" s="168"/>
    </row>
    <row r="15" spans="1:17" ht="12" customHeight="1">
      <c r="A15" s="162">
        <v>2016</v>
      </c>
      <c r="B15" s="168" t="s">
        <v>277</v>
      </c>
      <c r="C15" s="187">
        <v>107.4</v>
      </c>
      <c r="D15" s="187">
        <v>108</v>
      </c>
      <c r="E15" s="187">
        <v>108.4</v>
      </c>
      <c r="F15" s="187">
        <v>107.8</v>
      </c>
      <c r="G15" s="168"/>
      <c r="H15" s="168"/>
      <c r="I15" s="168"/>
      <c r="J15" s="168"/>
      <c r="K15" s="168"/>
      <c r="L15" s="168"/>
      <c r="M15" s="168"/>
      <c r="N15" s="168"/>
      <c r="O15" s="168"/>
      <c r="P15" s="168"/>
      <c r="Q15" s="168"/>
    </row>
    <row r="16" spans="1:17" ht="12" customHeight="1">
      <c r="A16" s="162">
        <v>2017</v>
      </c>
      <c r="B16" s="168" t="s">
        <v>277</v>
      </c>
      <c r="C16" s="187">
        <v>109.3</v>
      </c>
      <c r="D16" s="187">
        <v>109.7</v>
      </c>
      <c r="E16" s="187">
        <v>110.2</v>
      </c>
      <c r="F16" s="187">
        <v>109.6</v>
      </c>
      <c r="G16" s="168"/>
      <c r="H16" s="168"/>
      <c r="I16" s="168"/>
      <c r="J16" s="168"/>
      <c r="K16" s="168"/>
      <c r="L16" s="168"/>
      <c r="M16" s="168"/>
      <c r="N16" s="168"/>
      <c r="O16" s="168"/>
      <c r="P16" s="168"/>
      <c r="Q16" s="168"/>
    </row>
    <row r="17" spans="1:17" ht="21" customHeight="1">
      <c r="A17" s="162">
        <v>2013</v>
      </c>
      <c r="B17" s="165" t="s">
        <v>218</v>
      </c>
      <c r="C17" s="187">
        <v>106.1</v>
      </c>
      <c r="D17" s="187">
        <v>104</v>
      </c>
      <c r="E17" s="187">
        <v>104.3</v>
      </c>
      <c r="F17" s="187">
        <v>103.9</v>
      </c>
      <c r="G17" s="168"/>
      <c r="H17" s="168"/>
      <c r="I17" s="168"/>
      <c r="J17" s="168"/>
      <c r="K17" s="168"/>
      <c r="L17" s="168"/>
      <c r="M17" s="168"/>
      <c r="N17" s="168"/>
      <c r="O17" s="168"/>
      <c r="P17" s="168"/>
      <c r="Q17" s="168"/>
    </row>
    <row r="18" spans="1:17" ht="12" customHeight="1">
      <c r="A18" s="162"/>
      <c r="B18" s="165" t="s">
        <v>196</v>
      </c>
      <c r="C18" s="187">
        <v>106.1</v>
      </c>
      <c r="D18" s="187">
        <v>104.1</v>
      </c>
      <c r="E18" s="187">
        <v>104.4</v>
      </c>
      <c r="F18" s="187">
        <v>104</v>
      </c>
      <c r="G18" s="168"/>
      <c r="H18" s="168"/>
      <c r="I18" s="168"/>
      <c r="J18" s="168"/>
      <c r="K18" s="168"/>
      <c r="L18" s="168"/>
      <c r="M18" s="168"/>
      <c r="N18" s="168"/>
      <c r="O18" s="168"/>
      <c r="P18" s="168"/>
      <c r="Q18" s="168"/>
    </row>
    <row r="19" spans="1:17" ht="12" customHeight="1">
      <c r="A19" s="162"/>
      <c r="B19" s="165" t="s">
        <v>197</v>
      </c>
      <c r="C19" s="187">
        <v>105.9</v>
      </c>
      <c r="D19" s="187">
        <v>104.1</v>
      </c>
      <c r="E19" s="187">
        <v>104.5</v>
      </c>
      <c r="F19" s="187">
        <v>104</v>
      </c>
      <c r="G19" s="168"/>
      <c r="H19" s="168"/>
      <c r="I19" s="168"/>
      <c r="J19" s="168"/>
      <c r="K19" s="168"/>
      <c r="L19" s="168"/>
      <c r="M19" s="168"/>
      <c r="N19" s="168"/>
      <c r="O19" s="168"/>
      <c r="P19" s="168"/>
      <c r="Q19" s="168"/>
    </row>
    <row r="20" spans="1:17" ht="12" customHeight="1">
      <c r="A20" s="162"/>
      <c r="B20" s="165" t="s">
        <v>198</v>
      </c>
      <c r="C20" s="187">
        <v>106.1</v>
      </c>
      <c r="D20" s="187">
        <v>104.4</v>
      </c>
      <c r="E20" s="187">
        <v>104.7</v>
      </c>
      <c r="F20" s="187">
        <v>104.3</v>
      </c>
      <c r="G20" s="168"/>
      <c r="H20" s="168"/>
      <c r="I20" s="168"/>
      <c r="J20" s="168"/>
      <c r="K20" s="168"/>
      <c r="L20" s="168"/>
      <c r="M20" s="168"/>
      <c r="N20" s="168"/>
      <c r="O20" s="168"/>
      <c r="P20" s="168"/>
      <c r="Q20" s="168"/>
    </row>
    <row r="21" spans="1:17" ht="12" customHeight="1">
      <c r="A21" s="162"/>
      <c r="B21" s="165" t="s">
        <v>668</v>
      </c>
      <c r="C21" s="187">
        <v>106.5</v>
      </c>
      <c r="D21" s="187">
        <v>104.5</v>
      </c>
      <c r="E21" s="187">
        <v>104.8</v>
      </c>
      <c r="F21" s="187">
        <v>104.4</v>
      </c>
      <c r="G21" s="168"/>
      <c r="H21" s="168"/>
      <c r="I21" s="168"/>
      <c r="J21" s="168"/>
      <c r="K21" s="168"/>
      <c r="L21" s="168"/>
      <c r="M21" s="168"/>
      <c r="N21" s="168"/>
      <c r="O21" s="168"/>
      <c r="P21" s="168"/>
      <c r="Q21" s="168"/>
    </row>
    <row r="22" spans="1:17" ht="24" customHeight="1">
      <c r="A22" s="162">
        <v>2014</v>
      </c>
      <c r="B22" s="165" t="s">
        <v>849</v>
      </c>
      <c r="C22" s="187">
        <v>105.9</v>
      </c>
      <c r="D22" s="187">
        <v>104.7</v>
      </c>
      <c r="E22" s="187">
        <v>104.9</v>
      </c>
      <c r="F22" s="187">
        <v>104.6</v>
      </c>
      <c r="G22" s="168"/>
      <c r="H22" s="168"/>
      <c r="I22" s="168"/>
      <c r="J22" s="168"/>
      <c r="K22" s="168"/>
      <c r="L22" s="168"/>
      <c r="M22" s="168"/>
      <c r="N22" s="168"/>
      <c r="O22" s="168"/>
      <c r="P22" s="168"/>
      <c r="Q22" s="168"/>
    </row>
    <row r="23" spans="1:17" ht="12" customHeight="1">
      <c r="A23" s="162"/>
      <c r="B23" s="165" t="s">
        <v>56</v>
      </c>
      <c r="C23" s="187">
        <v>106.4</v>
      </c>
      <c r="D23" s="187">
        <v>104.8</v>
      </c>
      <c r="E23" s="187">
        <v>105.1</v>
      </c>
      <c r="F23" s="187">
        <v>104.8</v>
      </c>
      <c r="G23" s="168"/>
      <c r="H23" s="168"/>
      <c r="I23" s="168"/>
      <c r="J23" s="168"/>
      <c r="K23" s="168"/>
      <c r="L23" s="168"/>
      <c r="M23" s="168"/>
      <c r="N23" s="168"/>
      <c r="O23" s="168"/>
      <c r="P23" s="168"/>
      <c r="Q23" s="168"/>
    </row>
    <row r="24" spans="1:17" ht="12" customHeight="1">
      <c r="A24" s="162"/>
      <c r="B24" s="165" t="s">
        <v>61</v>
      </c>
      <c r="C24" s="187">
        <v>106.7</v>
      </c>
      <c r="D24" s="187">
        <v>104.9</v>
      </c>
      <c r="E24" s="187">
        <v>105.2</v>
      </c>
      <c r="F24" s="187">
        <v>104.9</v>
      </c>
      <c r="G24" s="168"/>
      <c r="H24" s="168"/>
      <c r="I24" s="168"/>
      <c r="J24" s="168"/>
      <c r="K24" s="168"/>
      <c r="L24" s="168"/>
      <c r="M24" s="168"/>
      <c r="N24" s="168"/>
      <c r="O24" s="168"/>
      <c r="P24" s="168"/>
      <c r="Q24" s="168"/>
    </row>
    <row r="25" spans="1:17" ht="12" customHeight="1">
      <c r="A25" s="162"/>
      <c r="B25" s="165" t="s">
        <v>62</v>
      </c>
      <c r="C25" s="187">
        <v>106.5</v>
      </c>
      <c r="D25" s="187">
        <v>105.1</v>
      </c>
      <c r="E25" s="187">
        <v>105.4</v>
      </c>
      <c r="F25" s="187">
        <v>105</v>
      </c>
      <c r="G25" s="168"/>
      <c r="H25" s="168"/>
      <c r="I25" s="168"/>
      <c r="J25" s="168"/>
      <c r="K25" s="168"/>
      <c r="L25" s="168"/>
      <c r="M25" s="168"/>
      <c r="N25" s="168"/>
      <c r="O25" s="168"/>
      <c r="P25" s="168"/>
      <c r="Q25" s="168"/>
    </row>
    <row r="26" spans="1:17" ht="12" customHeight="1">
      <c r="A26" s="162"/>
      <c r="B26" s="165" t="s">
        <v>703</v>
      </c>
      <c r="C26" s="187">
        <v>106.4</v>
      </c>
      <c r="D26" s="187">
        <v>105.2</v>
      </c>
      <c r="E26" s="187">
        <v>105.5</v>
      </c>
      <c r="F26" s="187">
        <v>105.2</v>
      </c>
      <c r="G26" s="168"/>
      <c r="H26" s="168"/>
      <c r="I26" s="168"/>
      <c r="J26" s="168"/>
      <c r="K26" s="168"/>
      <c r="L26" s="168"/>
      <c r="M26" s="168"/>
      <c r="N26" s="168"/>
      <c r="O26" s="168"/>
      <c r="P26" s="168"/>
      <c r="Q26" s="168"/>
    </row>
    <row r="27" spans="1:17" ht="12" customHeight="1">
      <c r="A27" s="162"/>
      <c r="B27" s="165" t="s">
        <v>704</v>
      </c>
      <c r="C27" s="187">
        <v>106.7</v>
      </c>
      <c r="D27" s="187">
        <v>105.3</v>
      </c>
      <c r="E27" s="187">
        <v>105.6</v>
      </c>
      <c r="F27" s="187">
        <v>105.2</v>
      </c>
      <c r="G27" s="168"/>
      <c r="H27" s="168"/>
      <c r="I27" s="168"/>
      <c r="J27" s="168"/>
      <c r="K27" s="168"/>
      <c r="L27" s="168"/>
      <c r="M27" s="168"/>
      <c r="N27" s="168"/>
      <c r="O27" s="168"/>
      <c r="P27" s="168"/>
      <c r="Q27" s="168"/>
    </row>
    <row r="28" spans="1:17" ht="12" customHeight="1">
      <c r="A28" s="162"/>
      <c r="B28" s="165" t="s">
        <v>705</v>
      </c>
      <c r="C28" s="187">
        <v>107</v>
      </c>
      <c r="D28" s="187">
        <v>105.4</v>
      </c>
      <c r="E28" s="187">
        <v>105.7</v>
      </c>
      <c r="F28" s="187">
        <v>105.4</v>
      </c>
      <c r="G28" s="168"/>
      <c r="H28" s="168"/>
      <c r="I28" s="168"/>
      <c r="J28" s="168"/>
      <c r="K28" s="168"/>
      <c r="L28" s="168"/>
      <c r="M28" s="168"/>
      <c r="N28" s="168"/>
      <c r="O28" s="168"/>
      <c r="P28" s="168"/>
      <c r="Q28" s="168"/>
    </row>
    <row r="29" spans="1:17" ht="12" customHeight="1">
      <c r="A29" s="162"/>
      <c r="B29" s="165" t="s">
        <v>218</v>
      </c>
      <c r="C29" s="187">
        <v>107</v>
      </c>
      <c r="D29" s="187">
        <v>105.6</v>
      </c>
      <c r="E29" s="187">
        <v>105.8</v>
      </c>
      <c r="F29" s="187">
        <v>105.5</v>
      </c>
      <c r="G29" s="168"/>
      <c r="H29" s="168"/>
      <c r="I29" s="168"/>
      <c r="J29" s="168"/>
      <c r="K29" s="168"/>
      <c r="L29" s="168"/>
      <c r="M29" s="168"/>
      <c r="N29" s="168"/>
      <c r="O29" s="168"/>
      <c r="P29" s="168"/>
      <c r="Q29" s="168"/>
    </row>
    <row r="30" spans="1:17" ht="12" customHeight="1">
      <c r="A30" s="162"/>
      <c r="B30" s="165" t="s">
        <v>196</v>
      </c>
      <c r="C30" s="187">
        <v>107</v>
      </c>
      <c r="D30" s="187">
        <v>105.6</v>
      </c>
      <c r="E30" s="187">
        <v>105.9</v>
      </c>
      <c r="F30" s="187">
        <v>105.5</v>
      </c>
      <c r="G30" s="168"/>
      <c r="H30" s="168"/>
      <c r="I30" s="168"/>
      <c r="J30" s="168"/>
      <c r="K30" s="168"/>
      <c r="L30" s="168"/>
      <c r="M30" s="168"/>
      <c r="N30" s="168"/>
      <c r="O30" s="168"/>
      <c r="P30" s="168"/>
      <c r="Q30" s="168"/>
    </row>
    <row r="31" spans="1:17" ht="12" customHeight="1">
      <c r="A31" s="162"/>
      <c r="B31" s="165" t="s">
        <v>197</v>
      </c>
      <c r="C31" s="187">
        <v>106.7</v>
      </c>
      <c r="D31" s="187">
        <v>105.8</v>
      </c>
      <c r="E31" s="187">
        <v>106.1</v>
      </c>
      <c r="F31" s="187">
        <v>105.7</v>
      </c>
      <c r="G31" s="168"/>
      <c r="H31" s="168"/>
      <c r="I31" s="168"/>
      <c r="J31" s="168"/>
      <c r="K31" s="168"/>
      <c r="L31" s="168"/>
      <c r="M31" s="168"/>
      <c r="N31" s="168"/>
      <c r="O31" s="168"/>
      <c r="P31" s="168"/>
      <c r="Q31" s="168"/>
    </row>
    <row r="32" spans="1:17" ht="12" customHeight="1">
      <c r="A32" s="162"/>
      <c r="B32" s="165" t="s">
        <v>198</v>
      </c>
      <c r="C32" s="187">
        <v>106.7</v>
      </c>
      <c r="D32" s="187">
        <v>105.9</v>
      </c>
      <c r="E32" s="187">
        <v>106.4</v>
      </c>
      <c r="F32" s="187">
        <v>105.8</v>
      </c>
      <c r="G32" s="168"/>
      <c r="H32" s="168"/>
      <c r="I32" s="168"/>
      <c r="J32" s="168"/>
      <c r="K32" s="168"/>
      <c r="L32" s="168"/>
      <c r="M32" s="168"/>
      <c r="N32" s="168"/>
      <c r="O32" s="168"/>
      <c r="P32" s="168"/>
      <c r="Q32" s="168"/>
    </row>
    <row r="33" spans="1:17" ht="12" customHeight="1">
      <c r="A33" s="162"/>
      <c r="B33" s="165" t="s">
        <v>668</v>
      </c>
      <c r="C33" s="187">
        <v>106.7</v>
      </c>
      <c r="D33" s="187">
        <v>106</v>
      </c>
      <c r="E33" s="187">
        <v>106.5</v>
      </c>
      <c r="F33" s="187">
        <v>105.9</v>
      </c>
      <c r="G33" s="168"/>
      <c r="H33" s="168"/>
      <c r="I33" s="168"/>
      <c r="J33" s="168"/>
      <c r="K33" s="168"/>
      <c r="L33" s="168"/>
      <c r="M33" s="168"/>
      <c r="N33" s="168"/>
      <c r="O33" s="168"/>
      <c r="P33" s="168"/>
      <c r="Q33" s="168"/>
    </row>
    <row r="34" spans="1:17" ht="24" customHeight="1">
      <c r="A34" s="162">
        <v>2015</v>
      </c>
      <c r="B34" s="165" t="s">
        <v>849</v>
      </c>
      <c r="C34" s="187">
        <v>105.6</v>
      </c>
      <c r="D34" s="187">
        <v>106.1</v>
      </c>
      <c r="E34" s="187">
        <v>106.6</v>
      </c>
      <c r="F34" s="187">
        <v>106</v>
      </c>
    </row>
    <row r="35" spans="1:17" ht="12" customHeight="1">
      <c r="A35" s="162"/>
      <c r="B35" s="165" t="s">
        <v>56</v>
      </c>
      <c r="C35" s="187">
        <v>106.5</v>
      </c>
      <c r="D35" s="187">
        <v>106.2</v>
      </c>
      <c r="E35" s="187">
        <v>106.5</v>
      </c>
      <c r="F35" s="187">
        <v>106.1</v>
      </c>
    </row>
    <row r="36" spans="1:17" ht="12" customHeight="1">
      <c r="A36" s="162"/>
      <c r="B36" s="165" t="s">
        <v>61</v>
      </c>
      <c r="C36" s="187">
        <v>107</v>
      </c>
      <c r="D36" s="187">
        <v>106.3</v>
      </c>
      <c r="E36" s="187">
        <v>106.7</v>
      </c>
      <c r="F36" s="187">
        <v>106.2</v>
      </c>
    </row>
    <row r="37" spans="1:17" ht="12" customHeight="1">
      <c r="A37" s="162"/>
      <c r="B37" s="165" t="s">
        <v>62</v>
      </c>
      <c r="C37" s="187">
        <v>107</v>
      </c>
      <c r="D37" s="187">
        <v>106.5</v>
      </c>
      <c r="E37" s="187">
        <v>106.8</v>
      </c>
      <c r="F37" s="187">
        <v>106.3</v>
      </c>
    </row>
    <row r="38" spans="1:17" ht="12" customHeight="1">
      <c r="A38" s="162"/>
      <c r="B38" s="165" t="s">
        <v>703</v>
      </c>
      <c r="C38" s="187">
        <v>107.1</v>
      </c>
      <c r="D38" s="187">
        <v>106.5</v>
      </c>
      <c r="E38" s="187">
        <v>106.9</v>
      </c>
      <c r="F38" s="187">
        <v>106.4</v>
      </c>
    </row>
    <row r="39" spans="1:17" ht="12" customHeight="1">
      <c r="A39" s="162"/>
      <c r="B39" s="165" t="s">
        <v>704</v>
      </c>
      <c r="C39" s="187">
        <v>107</v>
      </c>
      <c r="D39" s="187">
        <v>106.6</v>
      </c>
      <c r="E39" s="187">
        <v>107</v>
      </c>
      <c r="F39" s="187">
        <v>106.5</v>
      </c>
    </row>
    <row r="40" spans="1:17" ht="12" customHeight="1">
      <c r="A40" s="162"/>
      <c r="B40" s="165" t="s">
        <v>705</v>
      </c>
      <c r="C40" s="187">
        <v>107.2</v>
      </c>
      <c r="D40" s="187">
        <v>106.7</v>
      </c>
      <c r="E40" s="187">
        <v>107.1</v>
      </c>
      <c r="F40" s="187">
        <v>106.6</v>
      </c>
    </row>
    <row r="41" spans="1:17" ht="12" customHeight="1">
      <c r="A41" s="162"/>
      <c r="B41" s="165" t="s">
        <v>218</v>
      </c>
      <c r="C41" s="187">
        <v>107.2</v>
      </c>
      <c r="D41" s="187">
        <v>106.8</v>
      </c>
      <c r="E41" s="187">
        <v>107.2</v>
      </c>
      <c r="F41" s="187">
        <v>106.7</v>
      </c>
    </row>
    <row r="42" spans="1:17" ht="12" customHeight="1">
      <c r="A42" s="162"/>
      <c r="B42" s="165" t="s">
        <v>196</v>
      </c>
      <c r="C42" s="187">
        <v>107</v>
      </c>
      <c r="D42" s="187">
        <v>106.9</v>
      </c>
      <c r="E42" s="187">
        <v>107.3</v>
      </c>
      <c r="F42" s="187">
        <v>106.8</v>
      </c>
    </row>
    <row r="43" spans="1:17" ht="12" customHeight="1">
      <c r="A43" s="162"/>
      <c r="B43" s="165" t="s">
        <v>197</v>
      </c>
      <c r="C43" s="187">
        <v>107</v>
      </c>
      <c r="D43" s="187">
        <v>107</v>
      </c>
      <c r="E43" s="187">
        <v>107.4</v>
      </c>
      <c r="F43" s="187">
        <v>106.8</v>
      </c>
    </row>
    <row r="44" spans="1:17" ht="12" customHeight="1">
      <c r="A44" s="162"/>
      <c r="B44" s="165" t="s">
        <v>198</v>
      </c>
      <c r="C44" s="187">
        <v>107.1</v>
      </c>
      <c r="D44" s="187">
        <v>107.1</v>
      </c>
      <c r="E44" s="187">
        <v>107.5</v>
      </c>
      <c r="F44" s="187">
        <v>106.9</v>
      </c>
    </row>
    <row r="45" spans="1:17" ht="12" customHeight="1">
      <c r="A45" s="162"/>
      <c r="B45" s="165" t="s">
        <v>668</v>
      </c>
      <c r="C45" s="187">
        <v>107</v>
      </c>
      <c r="D45" s="187">
        <v>107.1</v>
      </c>
      <c r="E45" s="187">
        <v>107.5</v>
      </c>
      <c r="F45" s="187">
        <v>107</v>
      </c>
    </row>
    <row r="46" spans="1:17" ht="24" customHeight="1">
      <c r="A46" s="162">
        <v>2016</v>
      </c>
      <c r="B46" s="165" t="s">
        <v>849</v>
      </c>
      <c r="C46" s="187">
        <v>106.1</v>
      </c>
      <c r="D46" s="187">
        <v>107.3</v>
      </c>
      <c r="E46" s="187">
        <v>107.7</v>
      </c>
      <c r="F46" s="187">
        <v>107.2</v>
      </c>
    </row>
    <row r="47" spans="1:17" ht="12" customHeight="1">
      <c r="A47" s="162"/>
      <c r="B47" s="165" t="s">
        <v>56</v>
      </c>
      <c r="C47" s="187">
        <v>106.5</v>
      </c>
      <c r="D47" s="187">
        <v>107.4</v>
      </c>
      <c r="E47" s="187">
        <v>107.8</v>
      </c>
      <c r="F47" s="187">
        <v>107.3</v>
      </c>
    </row>
    <row r="48" spans="1:17" ht="12" customHeight="1">
      <c r="A48" s="162"/>
      <c r="B48" s="165" t="s">
        <v>61</v>
      </c>
      <c r="C48" s="187">
        <v>107.3</v>
      </c>
      <c r="D48" s="187">
        <v>107.5</v>
      </c>
      <c r="E48" s="187">
        <v>107.9</v>
      </c>
      <c r="F48" s="187">
        <v>107.4</v>
      </c>
    </row>
    <row r="49" spans="1:6" ht="12" customHeight="1">
      <c r="A49" s="162"/>
      <c r="B49" s="165" t="s">
        <v>62</v>
      </c>
      <c r="C49" s="187">
        <v>106.9</v>
      </c>
      <c r="D49" s="187">
        <v>107.6</v>
      </c>
      <c r="E49" s="187">
        <v>108.1</v>
      </c>
      <c r="F49" s="187">
        <v>107.5</v>
      </c>
    </row>
    <row r="50" spans="1:6" ht="12" customHeight="1">
      <c r="A50" s="162"/>
      <c r="B50" s="165" t="s">
        <v>703</v>
      </c>
      <c r="C50" s="187">
        <v>107.2</v>
      </c>
      <c r="D50" s="187">
        <v>107.7</v>
      </c>
      <c r="E50" s="187">
        <v>108.1</v>
      </c>
      <c r="F50" s="187">
        <v>107.5</v>
      </c>
    </row>
    <row r="51" spans="1:6" ht="12" customHeight="1">
      <c r="A51" s="162"/>
      <c r="B51" s="165" t="s">
        <v>704</v>
      </c>
      <c r="C51" s="187">
        <v>107.3</v>
      </c>
      <c r="D51" s="187">
        <v>107.8</v>
      </c>
      <c r="E51" s="187">
        <v>108.2</v>
      </c>
      <c r="F51" s="187">
        <v>107.6</v>
      </c>
    </row>
    <row r="52" spans="1:6" ht="12" customHeight="1">
      <c r="A52" s="162"/>
      <c r="B52" s="165" t="s">
        <v>705</v>
      </c>
      <c r="C52" s="187">
        <v>107.6</v>
      </c>
      <c r="D52" s="187">
        <v>107.9</v>
      </c>
      <c r="E52" s="187">
        <v>108.4</v>
      </c>
      <c r="F52" s="187">
        <v>107.8</v>
      </c>
    </row>
    <row r="53" spans="1:6" ht="12" customHeight="1">
      <c r="A53" s="162"/>
      <c r="B53" s="165" t="s">
        <v>218</v>
      </c>
      <c r="C53" s="187">
        <v>107.6</v>
      </c>
      <c r="D53" s="187">
        <v>108.1</v>
      </c>
      <c r="E53" s="187">
        <v>108.6</v>
      </c>
      <c r="F53" s="187">
        <v>108</v>
      </c>
    </row>
    <row r="54" spans="1:6" ht="12" customHeight="1">
      <c r="A54" s="162"/>
      <c r="B54" s="165" t="s">
        <v>196</v>
      </c>
      <c r="C54" s="187">
        <v>107.7</v>
      </c>
      <c r="D54" s="187">
        <v>108.3</v>
      </c>
      <c r="E54" s="187">
        <v>108.8</v>
      </c>
      <c r="F54" s="187">
        <v>108.1</v>
      </c>
    </row>
    <row r="55" spans="1:6" ht="12" customHeight="1">
      <c r="A55" s="162"/>
      <c r="B55" s="165" t="s">
        <v>197</v>
      </c>
      <c r="C55" s="187">
        <v>107.9</v>
      </c>
      <c r="D55" s="187">
        <v>108.5</v>
      </c>
      <c r="E55" s="187">
        <v>108.9</v>
      </c>
      <c r="F55" s="187">
        <v>108.3</v>
      </c>
    </row>
    <row r="56" spans="1:6" ht="12" customHeight="1">
      <c r="A56" s="162"/>
      <c r="B56" s="165" t="s">
        <v>198</v>
      </c>
      <c r="C56" s="187">
        <v>108</v>
      </c>
      <c r="D56" s="187">
        <v>108.6</v>
      </c>
      <c r="E56" s="187">
        <v>109.1</v>
      </c>
      <c r="F56" s="187">
        <v>108.5</v>
      </c>
    </row>
    <row r="57" spans="1:6" ht="12" customHeight="1">
      <c r="A57" s="162"/>
      <c r="B57" s="165" t="s">
        <v>668</v>
      </c>
      <c r="C57" s="187">
        <v>108.8</v>
      </c>
      <c r="D57" s="187">
        <v>108.7</v>
      </c>
      <c r="E57" s="187">
        <v>109.3</v>
      </c>
      <c r="F57" s="187">
        <v>108.6</v>
      </c>
    </row>
    <row r="58" spans="1:6" ht="24" customHeight="1">
      <c r="A58" s="162">
        <v>2017</v>
      </c>
      <c r="B58" s="165" t="s">
        <v>849</v>
      </c>
      <c r="C58" s="187">
        <v>108.1</v>
      </c>
      <c r="D58" s="187">
        <v>109</v>
      </c>
      <c r="E58" s="187">
        <v>109.4</v>
      </c>
      <c r="F58" s="187">
        <v>108.9</v>
      </c>
    </row>
    <row r="59" spans="1:6" ht="12" customHeight="1">
      <c r="A59" s="162"/>
      <c r="B59" s="165" t="s">
        <v>56</v>
      </c>
      <c r="C59" s="187">
        <v>108.8</v>
      </c>
      <c r="D59" s="187">
        <v>109.1</v>
      </c>
      <c r="E59" s="187">
        <v>109.5</v>
      </c>
      <c r="F59" s="187">
        <v>109</v>
      </c>
    </row>
    <row r="60" spans="1:6" ht="12" customHeight="1">
      <c r="A60" s="162"/>
      <c r="B60" s="165" t="s">
        <v>61</v>
      </c>
      <c r="C60" s="187">
        <v>109</v>
      </c>
      <c r="D60" s="187">
        <v>109.2</v>
      </c>
      <c r="E60" s="187">
        <v>109.7</v>
      </c>
      <c r="F60" s="187">
        <v>109.1</v>
      </c>
    </row>
    <row r="61" spans="1:6" ht="12" customHeight="1">
      <c r="A61" s="162"/>
      <c r="B61" s="165" t="s">
        <v>62</v>
      </c>
      <c r="C61" s="187">
        <v>109</v>
      </c>
      <c r="D61" s="187">
        <v>109.4</v>
      </c>
      <c r="E61" s="187">
        <v>109.9</v>
      </c>
      <c r="F61" s="187">
        <v>109.3</v>
      </c>
    </row>
    <row r="62" spans="1:6" ht="12" customHeight="1">
      <c r="A62" s="162"/>
      <c r="B62" s="165" t="s">
        <v>703</v>
      </c>
      <c r="C62" s="187">
        <v>108.8</v>
      </c>
      <c r="D62" s="187">
        <v>109.6</v>
      </c>
      <c r="E62" s="187">
        <v>110</v>
      </c>
      <c r="F62" s="187">
        <v>109.5</v>
      </c>
    </row>
    <row r="63" spans="1:6" ht="12" customHeight="1">
      <c r="A63" s="162"/>
      <c r="B63" s="165" t="s">
        <v>704</v>
      </c>
      <c r="C63" s="187">
        <v>109</v>
      </c>
      <c r="D63" s="187">
        <v>109.7</v>
      </c>
      <c r="E63" s="187">
        <v>110.1</v>
      </c>
      <c r="F63" s="187">
        <v>109.6</v>
      </c>
    </row>
    <row r="64" spans="1:6" ht="12" customHeight="1">
      <c r="A64" s="162"/>
      <c r="B64" s="165" t="s">
        <v>705</v>
      </c>
      <c r="C64" s="187">
        <v>109.4</v>
      </c>
      <c r="D64" s="187">
        <v>109.8</v>
      </c>
      <c r="E64" s="187">
        <v>110.3</v>
      </c>
      <c r="F64" s="187">
        <v>109.7</v>
      </c>
    </row>
    <row r="65" spans="1:6" ht="12" customHeight="1">
      <c r="A65" s="162"/>
      <c r="B65" s="165" t="s">
        <v>218</v>
      </c>
      <c r="C65" s="187">
        <v>109.5</v>
      </c>
      <c r="D65" s="187">
        <v>109.9</v>
      </c>
      <c r="E65" s="187">
        <v>110.3</v>
      </c>
      <c r="F65" s="187">
        <v>109.8</v>
      </c>
    </row>
    <row r="66" spans="1:6" ht="12" customHeight="1">
      <c r="A66" s="162"/>
      <c r="B66" s="165" t="s">
        <v>196</v>
      </c>
      <c r="C66" s="187">
        <v>109.6</v>
      </c>
      <c r="D66" s="187">
        <v>110.1</v>
      </c>
      <c r="E66" s="187">
        <v>110.5</v>
      </c>
      <c r="F66" s="187">
        <v>109.9</v>
      </c>
    </row>
    <row r="67" spans="1:6" ht="12" customHeight="1">
      <c r="A67" s="162"/>
      <c r="B67" s="165" t="s">
        <v>197</v>
      </c>
      <c r="C67" s="187">
        <v>109.6</v>
      </c>
      <c r="D67" s="187">
        <v>110.2</v>
      </c>
      <c r="E67" s="187">
        <v>110.6</v>
      </c>
      <c r="F67" s="187">
        <v>110.1</v>
      </c>
    </row>
    <row r="68" spans="1:6" ht="12" customHeight="1">
      <c r="A68" s="162"/>
      <c r="B68" s="165" t="s">
        <v>198</v>
      </c>
      <c r="C68" s="187">
        <v>109.9</v>
      </c>
      <c r="D68" s="187">
        <v>110.4</v>
      </c>
      <c r="E68" s="187">
        <v>110.8</v>
      </c>
      <c r="F68" s="187">
        <v>110.2</v>
      </c>
    </row>
    <row r="69" spans="1:6" ht="12" customHeight="1">
      <c r="A69" s="162"/>
      <c r="B69" s="165" t="s">
        <v>668</v>
      </c>
      <c r="C69" s="187">
        <v>110.6</v>
      </c>
      <c r="D69" s="187">
        <v>110.5</v>
      </c>
      <c r="E69" s="187">
        <v>110.9</v>
      </c>
      <c r="F69" s="187">
        <v>110.4</v>
      </c>
    </row>
    <row r="70" spans="1:6" ht="24" customHeight="1">
      <c r="A70" s="162">
        <v>2018</v>
      </c>
      <c r="B70" s="165" t="s">
        <v>849</v>
      </c>
      <c r="C70" s="187">
        <v>109.8</v>
      </c>
      <c r="D70" s="187">
        <v>110.8</v>
      </c>
      <c r="E70" s="187">
        <v>111.2</v>
      </c>
      <c r="F70" s="187">
        <v>110.6</v>
      </c>
    </row>
    <row r="71" spans="1:6" ht="12" customHeight="1">
      <c r="A71" s="162"/>
      <c r="B71" s="165" t="s">
        <v>56</v>
      </c>
      <c r="C71" s="187">
        <v>110.3</v>
      </c>
      <c r="D71" s="187">
        <v>110.9</v>
      </c>
      <c r="E71" s="187">
        <v>111.3</v>
      </c>
      <c r="F71" s="187">
        <v>110.8</v>
      </c>
    </row>
    <row r="72" spans="1:6" ht="12" customHeight="1">
      <c r="A72" s="162"/>
      <c r="B72" s="165" t="s">
        <v>61</v>
      </c>
      <c r="C72" s="187">
        <v>110.7</v>
      </c>
      <c r="D72" s="187">
        <v>111</v>
      </c>
      <c r="E72" s="187">
        <v>111.4</v>
      </c>
      <c r="F72" s="187">
        <v>110.9</v>
      </c>
    </row>
    <row r="73" spans="1:6" ht="12" customHeight="1">
      <c r="A73" s="162"/>
      <c r="B73" s="165" t="s">
        <v>62</v>
      </c>
      <c r="C73" s="187">
        <v>110.7</v>
      </c>
      <c r="D73" s="187">
        <v>111.2</v>
      </c>
      <c r="E73" s="187">
        <v>111.5</v>
      </c>
      <c r="F73" s="187">
        <v>111.1</v>
      </c>
    </row>
    <row r="74" spans="1:6" ht="12" customHeight="1">
      <c r="A74" s="162"/>
      <c r="B74" s="165" t="s">
        <v>703</v>
      </c>
      <c r="C74" s="187">
        <v>111.2</v>
      </c>
      <c r="D74" s="187">
        <v>111.3</v>
      </c>
      <c r="E74" s="187">
        <v>111.7</v>
      </c>
      <c r="F74" s="187">
        <v>111.2</v>
      </c>
    </row>
    <row r="75" spans="1:6" ht="12" customHeight="1">
      <c r="A75" s="162"/>
      <c r="B75" s="165" t="s">
        <v>704</v>
      </c>
      <c r="C75" s="187">
        <v>111.3</v>
      </c>
      <c r="D75" s="187">
        <v>111.5</v>
      </c>
      <c r="E75" s="187">
        <v>111.8</v>
      </c>
      <c r="F75" s="187">
        <v>111.4</v>
      </c>
    </row>
    <row r="76" spans="1:6" ht="12" customHeight="1">
      <c r="A76" s="162"/>
      <c r="B76" s="165" t="s">
        <v>705</v>
      </c>
      <c r="C76" s="187">
        <v>111.6</v>
      </c>
      <c r="D76" s="187">
        <v>111.6</v>
      </c>
      <c r="E76" s="187">
        <v>112</v>
      </c>
      <c r="F76" s="187">
        <v>111.5</v>
      </c>
    </row>
    <row r="77" spans="1:6" ht="12" customHeight="1">
      <c r="A77" s="162"/>
      <c r="B77" s="165" t="s">
        <v>218</v>
      </c>
      <c r="C77" s="187">
        <v>111.7</v>
      </c>
      <c r="D77" s="187">
        <v>111.7</v>
      </c>
      <c r="E77" s="187">
        <v>112.1</v>
      </c>
      <c r="F77" s="187">
        <v>111.6</v>
      </c>
    </row>
    <row r="78" spans="1:6" ht="39.950000000000003" customHeight="1">
      <c r="A78" s="163" t="s">
        <v>1257</v>
      </c>
      <c r="C78" s="187"/>
      <c r="D78" s="187"/>
      <c r="E78" s="187"/>
      <c r="F78" s="187"/>
    </row>
    <row r="79" spans="1:6" s="188" customFormat="1" ht="38.1" customHeight="1">
      <c r="A79" s="1373" t="s">
        <v>1743</v>
      </c>
      <c r="B79" s="1373"/>
      <c r="C79" s="1373"/>
      <c r="D79" s="1374"/>
      <c r="E79" s="1374"/>
      <c r="F79" s="1374"/>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96" customWidth="1"/>
    <col min="2" max="2" width="20.7109375" style="96" customWidth="1"/>
    <col min="3" max="20" width="5.85546875" style="96" customWidth="1"/>
    <col min="21" max="256" width="11.42578125" style="96"/>
    <col min="257" max="257" width="5.7109375" style="96" customWidth="1"/>
    <col min="258" max="258" width="20.7109375" style="96" customWidth="1"/>
    <col min="259" max="276" width="5.85546875" style="96" customWidth="1"/>
    <col min="277" max="512" width="11.42578125" style="96"/>
    <col min="513" max="513" width="5.7109375" style="96" customWidth="1"/>
    <col min="514" max="514" width="20.7109375" style="96" customWidth="1"/>
    <col min="515" max="532" width="5.85546875" style="96" customWidth="1"/>
    <col min="533" max="768" width="11.42578125" style="96"/>
    <col min="769" max="769" width="5.7109375" style="96" customWidth="1"/>
    <col min="770" max="770" width="20.7109375" style="96" customWidth="1"/>
    <col min="771" max="788" width="5.85546875" style="96" customWidth="1"/>
    <col min="789" max="1024" width="11.42578125" style="96"/>
    <col min="1025" max="1025" width="5.7109375" style="96" customWidth="1"/>
    <col min="1026" max="1026" width="20.7109375" style="96" customWidth="1"/>
    <col min="1027" max="1044" width="5.85546875" style="96" customWidth="1"/>
    <col min="1045" max="1280" width="11.42578125" style="96"/>
    <col min="1281" max="1281" width="5.7109375" style="96" customWidth="1"/>
    <col min="1282" max="1282" width="20.7109375" style="96" customWidth="1"/>
    <col min="1283" max="1300" width="5.85546875" style="96" customWidth="1"/>
    <col min="1301" max="1536" width="11.42578125" style="96"/>
    <col min="1537" max="1537" width="5.7109375" style="96" customWidth="1"/>
    <col min="1538" max="1538" width="20.7109375" style="96" customWidth="1"/>
    <col min="1539" max="1556" width="5.85546875" style="96" customWidth="1"/>
    <col min="1557" max="1792" width="11.42578125" style="96"/>
    <col min="1793" max="1793" width="5.7109375" style="96" customWidth="1"/>
    <col min="1794" max="1794" width="20.7109375" style="96" customWidth="1"/>
    <col min="1795" max="1812" width="5.85546875" style="96" customWidth="1"/>
    <col min="1813" max="2048" width="11.42578125" style="96"/>
    <col min="2049" max="2049" width="5.7109375" style="96" customWidth="1"/>
    <col min="2050" max="2050" width="20.7109375" style="96" customWidth="1"/>
    <col min="2051" max="2068" width="5.85546875" style="96" customWidth="1"/>
    <col min="2069" max="2304" width="11.42578125" style="96"/>
    <col min="2305" max="2305" width="5.7109375" style="96" customWidth="1"/>
    <col min="2306" max="2306" width="20.7109375" style="96" customWidth="1"/>
    <col min="2307" max="2324" width="5.85546875" style="96" customWidth="1"/>
    <col min="2325" max="2560" width="11.42578125" style="96"/>
    <col min="2561" max="2561" width="5.7109375" style="96" customWidth="1"/>
    <col min="2562" max="2562" width="20.7109375" style="96" customWidth="1"/>
    <col min="2563" max="2580" width="5.85546875" style="96" customWidth="1"/>
    <col min="2581" max="2816" width="11.42578125" style="96"/>
    <col min="2817" max="2817" width="5.7109375" style="96" customWidth="1"/>
    <col min="2818" max="2818" width="20.7109375" style="96" customWidth="1"/>
    <col min="2819" max="2836" width="5.85546875" style="96" customWidth="1"/>
    <col min="2837" max="3072" width="11.42578125" style="96"/>
    <col min="3073" max="3073" width="5.7109375" style="96" customWidth="1"/>
    <col min="3074" max="3074" width="20.7109375" style="96" customWidth="1"/>
    <col min="3075" max="3092" width="5.85546875" style="96" customWidth="1"/>
    <col min="3093" max="3328" width="11.42578125" style="96"/>
    <col min="3329" max="3329" width="5.7109375" style="96" customWidth="1"/>
    <col min="3330" max="3330" width="20.7109375" style="96" customWidth="1"/>
    <col min="3331" max="3348" width="5.85546875" style="96" customWidth="1"/>
    <col min="3349" max="3584" width="11.42578125" style="96"/>
    <col min="3585" max="3585" width="5.7109375" style="96" customWidth="1"/>
    <col min="3586" max="3586" width="20.7109375" style="96" customWidth="1"/>
    <col min="3587" max="3604" width="5.85546875" style="96" customWidth="1"/>
    <col min="3605" max="3840" width="11.42578125" style="96"/>
    <col min="3841" max="3841" width="5.7109375" style="96" customWidth="1"/>
    <col min="3842" max="3842" width="20.7109375" style="96" customWidth="1"/>
    <col min="3843" max="3860" width="5.85546875" style="96" customWidth="1"/>
    <col min="3861" max="4096" width="11.42578125" style="96"/>
    <col min="4097" max="4097" width="5.7109375" style="96" customWidth="1"/>
    <col min="4098" max="4098" width="20.7109375" style="96" customWidth="1"/>
    <col min="4099" max="4116" width="5.85546875" style="96" customWidth="1"/>
    <col min="4117" max="4352" width="11.42578125" style="96"/>
    <col min="4353" max="4353" width="5.7109375" style="96" customWidth="1"/>
    <col min="4354" max="4354" width="20.7109375" style="96" customWidth="1"/>
    <col min="4355" max="4372" width="5.85546875" style="96" customWidth="1"/>
    <col min="4373" max="4608" width="11.42578125" style="96"/>
    <col min="4609" max="4609" width="5.7109375" style="96" customWidth="1"/>
    <col min="4610" max="4610" width="20.7109375" style="96" customWidth="1"/>
    <col min="4611" max="4628" width="5.85546875" style="96" customWidth="1"/>
    <col min="4629" max="4864" width="11.42578125" style="96"/>
    <col min="4865" max="4865" width="5.7109375" style="96" customWidth="1"/>
    <col min="4866" max="4866" width="20.7109375" style="96" customWidth="1"/>
    <col min="4867" max="4884" width="5.85546875" style="96" customWidth="1"/>
    <col min="4885" max="5120" width="11.42578125" style="96"/>
    <col min="5121" max="5121" width="5.7109375" style="96" customWidth="1"/>
    <col min="5122" max="5122" width="20.7109375" style="96" customWidth="1"/>
    <col min="5123" max="5140" width="5.85546875" style="96" customWidth="1"/>
    <col min="5141" max="5376" width="11.42578125" style="96"/>
    <col min="5377" max="5377" width="5.7109375" style="96" customWidth="1"/>
    <col min="5378" max="5378" width="20.7109375" style="96" customWidth="1"/>
    <col min="5379" max="5396" width="5.85546875" style="96" customWidth="1"/>
    <col min="5397" max="5632" width="11.42578125" style="96"/>
    <col min="5633" max="5633" width="5.7109375" style="96" customWidth="1"/>
    <col min="5634" max="5634" width="20.7109375" style="96" customWidth="1"/>
    <col min="5635" max="5652" width="5.85546875" style="96" customWidth="1"/>
    <col min="5653" max="5888" width="11.42578125" style="96"/>
    <col min="5889" max="5889" width="5.7109375" style="96" customWidth="1"/>
    <col min="5890" max="5890" width="20.7109375" style="96" customWidth="1"/>
    <col min="5891" max="5908" width="5.85546875" style="96" customWidth="1"/>
    <col min="5909" max="6144" width="11.42578125" style="96"/>
    <col min="6145" max="6145" width="5.7109375" style="96" customWidth="1"/>
    <col min="6146" max="6146" width="20.7109375" style="96" customWidth="1"/>
    <col min="6147" max="6164" width="5.85546875" style="96" customWidth="1"/>
    <col min="6165" max="6400" width="11.42578125" style="96"/>
    <col min="6401" max="6401" width="5.7109375" style="96" customWidth="1"/>
    <col min="6402" max="6402" width="20.7109375" style="96" customWidth="1"/>
    <col min="6403" max="6420" width="5.85546875" style="96" customWidth="1"/>
    <col min="6421" max="6656" width="11.42578125" style="96"/>
    <col min="6657" max="6657" width="5.7109375" style="96" customWidth="1"/>
    <col min="6658" max="6658" width="20.7109375" style="96" customWidth="1"/>
    <col min="6659" max="6676" width="5.85546875" style="96" customWidth="1"/>
    <col min="6677" max="6912" width="11.42578125" style="96"/>
    <col min="6913" max="6913" width="5.7109375" style="96" customWidth="1"/>
    <col min="6914" max="6914" width="20.7109375" style="96" customWidth="1"/>
    <col min="6915" max="6932" width="5.85546875" style="96" customWidth="1"/>
    <col min="6933" max="7168" width="11.42578125" style="96"/>
    <col min="7169" max="7169" width="5.7109375" style="96" customWidth="1"/>
    <col min="7170" max="7170" width="20.7109375" style="96" customWidth="1"/>
    <col min="7171" max="7188" width="5.85546875" style="96" customWidth="1"/>
    <col min="7189" max="7424" width="11.42578125" style="96"/>
    <col min="7425" max="7425" width="5.7109375" style="96" customWidth="1"/>
    <col min="7426" max="7426" width="20.7109375" style="96" customWidth="1"/>
    <col min="7427" max="7444" width="5.85546875" style="96" customWidth="1"/>
    <col min="7445" max="7680" width="11.42578125" style="96"/>
    <col min="7681" max="7681" width="5.7109375" style="96" customWidth="1"/>
    <col min="7682" max="7682" width="20.7109375" style="96" customWidth="1"/>
    <col min="7683" max="7700" width="5.85546875" style="96" customWidth="1"/>
    <col min="7701" max="7936" width="11.42578125" style="96"/>
    <col min="7937" max="7937" width="5.7109375" style="96" customWidth="1"/>
    <col min="7938" max="7938" width="20.7109375" style="96" customWidth="1"/>
    <col min="7939" max="7956" width="5.85546875" style="96" customWidth="1"/>
    <col min="7957" max="8192" width="11.42578125" style="96"/>
    <col min="8193" max="8193" width="5.7109375" style="96" customWidth="1"/>
    <col min="8194" max="8194" width="20.7109375" style="96" customWidth="1"/>
    <col min="8195" max="8212" width="5.85546875" style="96" customWidth="1"/>
    <col min="8213" max="8448" width="11.42578125" style="96"/>
    <col min="8449" max="8449" width="5.7109375" style="96" customWidth="1"/>
    <col min="8450" max="8450" width="20.7109375" style="96" customWidth="1"/>
    <col min="8451" max="8468" width="5.85546875" style="96" customWidth="1"/>
    <col min="8469" max="8704" width="11.42578125" style="96"/>
    <col min="8705" max="8705" width="5.7109375" style="96" customWidth="1"/>
    <col min="8706" max="8706" width="20.7109375" style="96" customWidth="1"/>
    <col min="8707" max="8724" width="5.85546875" style="96" customWidth="1"/>
    <col min="8725" max="8960" width="11.42578125" style="96"/>
    <col min="8961" max="8961" width="5.7109375" style="96" customWidth="1"/>
    <col min="8962" max="8962" width="20.7109375" style="96" customWidth="1"/>
    <col min="8963" max="8980" width="5.85546875" style="96" customWidth="1"/>
    <col min="8981" max="9216" width="11.42578125" style="96"/>
    <col min="9217" max="9217" width="5.7109375" style="96" customWidth="1"/>
    <col min="9218" max="9218" width="20.7109375" style="96" customWidth="1"/>
    <col min="9219" max="9236" width="5.85546875" style="96" customWidth="1"/>
    <col min="9237" max="9472" width="11.42578125" style="96"/>
    <col min="9473" max="9473" width="5.7109375" style="96" customWidth="1"/>
    <col min="9474" max="9474" width="20.7109375" style="96" customWidth="1"/>
    <col min="9475" max="9492" width="5.85546875" style="96" customWidth="1"/>
    <col min="9493" max="9728" width="11.42578125" style="96"/>
    <col min="9729" max="9729" width="5.7109375" style="96" customWidth="1"/>
    <col min="9730" max="9730" width="20.7109375" style="96" customWidth="1"/>
    <col min="9731" max="9748" width="5.85546875" style="96" customWidth="1"/>
    <col min="9749" max="9984" width="11.42578125" style="96"/>
    <col min="9985" max="9985" width="5.7109375" style="96" customWidth="1"/>
    <col min="9986" max="9986" width="20.7109375" style="96" customWidth="1"/>
    <col min="9987" max="10004" width="5.85546875" style="96" customWidth="1"/>
    <col min="10005" max="10240" width="11.42578125" style="96"/>
    <col min="10241" max="10241" width="5.7109375" style="96" customWidth="1"/>
    <col min="10242" max="10242" width="20.7109375" style="96" customWidth="1"/>
    <col min="10243" max="10260" width="5.85546875" style="96" customWidth="1"/>
    <col min="10261" max="10496" width="11.42578125" style="96"/>
    <col min="10497" max="10497" width="5.7109375" style="96" customWidth="1"/>
    <col min="10498" max="10498" width="20.7109375" style="96" customWidth="1"/>
    <col min="10499" max="10516" width="5.85546875" style="96" customWidth="1"/>
    <col min="10517" max="10752" width="11.42578125" style="96"/>
    <col min="10753" max="10753" width="5.7109375" style="96" customWidth="1"/>
    <col min="10754" max="10754" width="20.7109375" style="96" customWidth="1"/>
    <col min="10755" max="10772" width="5.85546875" style="96" customWidth="1"/>
    <col min="10773" max="11008" width="11.42578125" style="96"/>
    <col min="11009" max="11009" width="5.7109375" style="96" customWidth="1"/>
    <col min="11010" max="11010" width="20.7109375" style="96" customWidth="1"/>
    <col min="11011" max="11028" width="5.85546875" style="96" customWidth="1"/>
    <col min="11029" max="11264" width="11.42578125" style="96"/>
    <col min="11265" max="11265" width="5.7109375" style="96" customWidth="1"/>
    <col min="11266" max="11266" width="20.7109375" style="96" customWidth="1"/>
    <col min="11267" max="11284" width="5.85546875" style="96" customWidth="1"/>
    <col min="11285" max="11520" width="11.42578125" style="96"/>
    <col min="11521" max="11521" width="5.7109375" style="96" customWidth="1"/>
    <col min="11522" max="11522" width="20.7109375" style="96" customWidth="1"/>
    <col min="11523" max="11540" width="5.85546875" style="96" customWidth="1"/>
    <col min="11541" max="11776" width="11.42578125" style="96"/>
    <col min="11777" max="11777" width="5.7109375" style="96" customWidth="1"/>
    <col min="11778" max="11778" width="20.7109375" style="96" customWidth="1"/>
    <col min="11779" max="11796" width="5.85546875" style="96" customWidth="1"/>
    <col min="11797" max="12032" width="11.42578125" style="96"/>
    <col min="12033" max="12033" width="5.7109375" style="96" customWidth="1"/>
    <col min="12034" max="12034" width="20.7109375" style="96" customWidth="1"/>
    <col min="12035" max="12052" width="5.85546875" style="96" customWidth="1"/>
    <col min="12053" max="12288" width="11.42578125" style="96"/>
    <col min="12289" max="12289" width="5.7109375" style="96" customWidth="1"/>
    <col min="12290" max="12290" width="20.7109375" style="96" customWidth="1"/>
    <col min="12291" max="12308" width="5.85546875" style="96" customWidth="1"/>
    <col min="12309" max="12544" width="11.42578125" style="96"/>
    <col min="12545" max="12545" width="5.7109375" style="96" customWidth="1"/>
    <col min="12546" max="12546" width="20.7109375" style="96" customWidth="1"/>
    <col min="12547" max="12564" width="5.85546875" style="96" customWidth="1"/>
    <col min="12565" max="12800" width="11.42578125" style="96"/>
    <col min="12801" max="12801" width="5.7109375" style="96" customWidth="1"/>
    <col min="12802" max="12802" width="20.7109375" style="96" customWidth="1"/>
    <col min="12803" max="12820" width="5.85546875" style="96" customWidth="1"/>
    <col min="12821" max="13056" width="11.42578125" style="96"/>
    <col min="13057" max="13057" width="5.7109375" style="96" customWidth="1"/>
    <col min="13058" max="13058" width="20.7109375" style="96" customWidth="1"/>
    <col min="13059" max="13076" width="5.85546875" style="96" customWidth="1"/>
    <col min="13077" max="13312" width="11.42578125" style="96"/>
    <col min="13313" max="13313" width="5.7109375" style="96" customWidth="1"/>
    <col min="13314" max="13314" width="20.7109375" style="96" customWidth="1"/>
    <col min="13315" max="13332" width="5.85546875" style="96" customWidth="1"/>
    <col min="13333" max="13568" width="11.42578125" style="96"/>
    <col min="13569" max="13569" width="5.7109375" style="96" customWidth="1"/>
    <col min="13570" max="13570" width="20.7109375" style="96" customWidth="1"/>
    <col min="13571" max="13588" width="5.85546875" style="96" customWidth="1"/>
    <col min="13589" max="13824" width="11.42578125" style="96"/>
    <col min="13825" max="13825" width="5.7109375" style="96" customWidth="1"/>
    <col min="13826" max="13826" width="20.7109375" style="96" customWidth="1"/>
    <col min="13827" max="13844" width="5.85546875" style="96" customWidth="1"/>
    <col min="13845" max="14080" width="11.42578125" style="96"/>
    <col min="14081" max="14081" width="5.7109375" style="96" customWidth="1"/>
    <col min="14082" max="14082" width="20.7109375" style="96" customWidth="1"/>
    <col min="14083" max="14100" width="5.85546875" style="96" customWidth="1"/>
    <col min="14101" max="14336" width="11.42578125" style="96"/>
    <col min="14337" max="14337" width="5.7109375" style="96" customWidth="1"/>
    <col min="14338" max="14338" width="20.7109375" style="96" customWidth="1"/>
    <col min="14339" max="14356" width="5.85546875" style="96" customWidth="1"/>
    <col min="14357" max="14592" width="11.42578125" style="96"/>
    <col min="14593" max="14593" width="5.7109375" style="96" customWidth="1"/>
    <col min="14594" max="14594" width="20.7109375" style="96" customWidth="1"/>
    <col min="14595" max="14612" width="5.85546875" style="96" customWidth="1"/>
    <col min="14613" max="14848" width="11.42578125" style="96"/>
    <col min="14849" max="14849" width="5.7109375" style="96" customWidth="1"/>
    <col min="14850" max="14850" width="20.7109375" style="96" customWidth="1"/>
    <col min="14851" max="14868" width="5.85546875" style="96" customWidth="1"/>
    <col min="14869" max="15104" width="11.42578125" style="96"/>
    <col min="15105" max="15105" width="5.7109375" style="96" customWidth="1"/>
    <col min="15106" max="15106" width="20.7109375" style="96" customWidth="1"/>
    <col min="15107" max="15124" width="5.85546875" style="96" customWidth="1"/>
    <col min="15125" max="15360" width="11.42578125" style="96"/>
    <col min="15361" max="15361" width="5.7109375" style="96" customWidth="1"/>
    <col min="15362" max="15362" width="20.7109375" style="96" customWidth="1"/>
    <col min="15363" max="15380" width="5.85546875" style="96" customWidth="1"/>
    <col min="15381" max="15616" width="11.42578125" style="96"/>
    <col min="15617" max="15617" width="5.7109375" style="96" customWidth="1"/>
    <col min="15618" max="15618" width="20.7109375" style="96" customWidth="1"/>
    <col min="15619" max="15636" width="5.85546875" style="96" customWidth="1"/>
    <col min="15637" max="15872" width="11.42578125" style="96"/>
    <col min="15873" max="15873" width="5.7109375" style="96" customWidth="1"/>
    <col min="15874" max="15874" width="20.7109375" style="96" customWidth="1"/>
    <col min="15875" max="15892" width="5.85546875" style="96" customWidth="1"/>
    <col min="15893" max="16128" width="11.42578125" style="96"/>
    <col min="16129" max="16129" width="5.7109375" style="96" customWidth="1"/>
    <col min="16130" max="16130" width="20.7109375" style="96" customWidth="1"/>
    <col min="16131" max="16148" width="5.85546875" style="96" customWidth="1"/>
    <col min="16149" max="16384" width="11.42578125" style="96"/>
  </cols>
  <sheetData>
    <row r="1" spans="1:20" ht="15" customHeight="1">
      <c r="A1" s="812" t="s">
        <v>1764</v>
      </c>
    </row>
    <row r="2" spans="1:20" ht="15" customHeight="1">
      <c r="A2" s="1403" t="s">
        <v>133</v>
      </c>
      <c r="B2" s="1403"/>
      <c r="C2" s="1403"/>
      <c r="D2" s="1403"/>
      <c r="E2" s="1403"/>
      <c r="F2" s="1403"/>
      <c r="G2" s="1403"/>
      <c r="H2" s="1403"/>
      <c r="I2" s="1403"/>
      <c r="J2" s="1403"/>
      <c r="K2" s="1403"/>
      <c r="L2" s="1403"/>
      <c r="M2" s="1403"/>
      <c r="N2" s="1403"/>
      <c r="O2" s="1403"/>
      <c r="P2" s="1403"/>
      <c r="Q2" s="1403"/>
      <c r="R2" s="1403"/>
      <c r="S2" s="1403"/>
      <c r="T2" s="1403"/>
    </row>
    <row r="3" spans="1:20" ht="15" customHeight="1">
      <c r="A3" s="1403" t="s">
        <v>538</v>
      </c>
      <c r="B3" s="1403"/>
      <c r="C3" s="1403"/>
      <c r="D3" s="1403"/>
      <c r="E3" s="1403"/>
      <c r="F3" s="1403"/>
      <c r="G3" s="1403"/>
      <c r="H3" s="1403"/>
      <c r="I3" s="1403"/>
      <c r="J3" s="1403"/>
      <c r="K3" s="1403"/>
      <c r="L3" s="1403"/>
      <c r="M3" s="1403"/>
      <c r="N3" s="1403"/>
      <c r="O3" s="1403"/>
      <c r="P3" s="1403"/>
      <c r="Q3" s="1403"/>
      <c r="R3" s="1403"/>
      <c r="S3" s="1403"/>
      <c r="T3" s="1403"/>
    </row>
    <row r="4" spans="1:20" ht="15" customHeight="1">
      <c r="A4" s="1403" t="s">
        <v>1233</v>
      </c>
      <c r="B4" s="1403"/>
      <c r="C4" s="1403"/>
      <c r="D4" s="1403"/>
      <c r="E4" s="1403"/>
      <c r="F4" s="1403"/>
      <c r="G4" s="1403"/>
      <c r="H4" s="1403"/>
      <c r="I4" s="1403"/>
      <c r="J4" s="1403"/>
      <c r="K4" s="1403"/>
      <c r="L4" s="1403"/>
      <c r="M4" s="1403"/>
      <c r="N4" s="1403"/>
      <c r="O4" s="1403"/>
      <c r="P4" s="1403"/>
      <c r="Q4" s="1403"/>
      <c r="R4" s="1403"/>
      <c r="S4" s="1403"/>
      <c r="T4" s="1403"/>
    </row>
    <row r="5" spans="1:20" ht="15" customHeight="1">
      <c r="A5" s="1403" t="s">
        <v>58</v>
      </c>
      <c r="B5" s="1403"/>
      <c r="C5" s="1403"/>
      <c r="D5" s="1403"/>
      <c r="E5" s="1403"/>
      <c r="F5" s="1403"/>
      <c r="G5" s="1403"/>
      <c r="H5" s="1403"/>
      <c r="I5" s="1403"/>
      <c r="J5" s="1403"/>
      <c r="K5" s="1403"/>
      <c r="L5" s="1403"/>
      <c r="M5" s="1403"/>
      <c r="N5" s="1403"/>
      <c r="O5" s="1403"/>
      <c r="P5" s="1403"/>
      <c r="Q5" s="1403"/>
      <c r="R5" s="1403"/>
      <c r="S5" s="1403"/>
      <c r="T5" s="1403"/>
    </row>
    <row r="6" spans="1:20" ht="3" customHeight="1">
      <c r="A6" s="1321" t="s">
        <v>90</v>
      </c>
      <c r="B6" s="1322"/>
      <c r="C6" s="955" t="s">
        <v>91</v>
      </c>
      <c r="D6" s="1312"/>
      <c r="E6" s="1312"/>
      <c r="F6" s="1312"/>
      <c r="G6" s="1312"/>
      <c r="H6" s="952"/>
      <c r="I6" s="955" t="s">
        <v>1236</v>
      </c>
      <c r="J6" s="1312"/>
      <c r="K6" s="1312"/>
      <c r="L6" s="1312"/>
      <c r="M6" s="1312"/>
      <c r="N6" s="952"/>
      <c r="O6" s="955" t="s">
        <v>1237</v>
      </c>
      <c r="P6" s="1312"/>
      <c r="Q6" s="1312"/>
      <c r="R6" s="1312"/>
      <c r="S6" s="1312"/>
      <c r="T6" s="1312"/>
    </row>
    <row r="7" spans="1:20" ht="3" customHeight="1">
      <c r="A7" s="1316"/>
      <c r="B7" s="1317"/>
      <c r="C7" s="956"/>
      <c r="D7" s="1313"/>
      <c r="E7" s="1313"/>
      <c r="F7" s="1313"/>
      <c r="G7" s="1313"/>
      <c r="H7" s="953"/>
      <c r="I7" s="956"/>
      <c r="J7" s="1313"/>
      <c r="K7" s="1313"/>
      <c r="L7" s="1313"/>
      <c r="M7" s="1313"/>
      <c r="N7" s="953"/>
      <c r="O7" s="956"/>
      <c r="P7" s="1313"/>
      <c r="Q7" s="1313"/>
      <c r="R7" s="1313"/>
      <c r="S7" s="1313"/>
      <c r="T7" s="1313"/>
    </row>
    <row r="8" spans="1:20" ht="3" customHeight="1">
      <c r="A8" s="1316"/>
      <c r="B8" s="1317"/>
      <c r="C8" s="956"/>
      <c r="D8" s="1313"/>
      <c r="E8" s="1313"/>
      <c r="F8" s="1313"/>
      <c r="G8" s="1313"/>
      <c r="H8" s="953"/>
      <c r="I8" s="956"/>
      <c r="J8" s="1313"/>
      <c r="K8" s="1313"/>
      <c r="L8" s="1313"/>
      <c r="M8" s="1313"/>
      <c r="N8" s="953"/>
      <c r="O8" s="956"/>
      <c r="P8" s="1313"/>
      <c r="Q8" s="1313"/>
      <c r="R8" s="1313"/>
      <c r="S8" s="1313"/>
      <c r="T8" s="1313"/>
    </row>
    <row r="9" spans="1:20" ht="3" customHeight="1">
      <c r="A9" s="1316"/>
      <c r="B9" s="1317"/>
      <c r="C9" s="957"/>
      <c r="D9" s="1314"/>
      <c r="E9" s="1314"/>
      <c r="F9" s="1314"/>
      <c r="G9" s="1314"/>
      <c r="H9" s="954"/>
      <c r="I9" s="957"/>
      <c r="J9" s="1314"/>
      <c r="K9" s="1314"/>
      <c r="L9" s="1314"/>
      <c r="M9" s="1314"/>
      <c r="N9" s="954"/>
      <c r="O9" s="957"/>
      <c r="P9" s="1314"/>
      <c r="Q9" s="1314"/>
      <c r="R9" s="1314"/>
      <c r="S9" s="1314"/>
      <c r="T9" s="1314"/>
    </row>
    <row r="10" spans="1:20" ht="3" customHeight="1">
      <c r="A10" s="1316"/>
      <c r="B10" s="1317"/>
      <c r="C10" s="1323"/>
      <c r="D10" s="1322"/>
      <c r="E10" s="955" t="s">
        <v>413</v>
      </c>
      <c r="F10" s="1312"/>
      <c r="G10" s="1312"/>
      <c r="H10" s="952"/>
      <c r="I10" s="1323"/>
      <c r="J10" s="1322"/>
      <c r="K10" s="955" t="s">
        <v>413</v>
      </c>
      <c r="L10" s="1312"/>
      <c r="M10" s="1312"/>
      <c r="N10" s="952"/>
      <c r="O10" s="1323"/>
      <c r="P10" s="1322"/>
      <c r="Q10" s="955" t="s">
        <v>413</v>
      </c>
      <c r="R10" s="1312"/>
      <c r="S10" s="1312"/>
      <c r="T10" s="1312"/>
    </row>
    <row r="11" spans="1:20" ht="3" customHeight="1">
      <c r="A11" s="1316"/>
      <c r="B11" s="1317"/>
      <c r="C11" s="1315"/>
      <c r="D11" s="1317"/>
      <c r="E11" s="956"/>
      <c r="F11" s="1313"/>
      <c r="G11" s="1313"/>
      <c r="H11" s="953"/>
      <c r="I11" s="1315"/>
      <c r="J11" s="1317"/>
      <c r="K11" s="956"/>
      <c r="L11" s="1313"/>
      <c r="M11" s="1313"/>
      <c r="N11" s="953"/>
      <c r="O11" s="1315"/>
      <c r="P11" s="1317"/>
      <c r="Q11" s="956"/>
      <c r="R11" s="1313"/>
      <c r="S11" s="1313"/>
      <c r="T11" s="1313"/>
    </row>
    <row r="12" spans="1:20" ht="3" customHeight="1">
      <c r="A12" s="1316"/>
      <c r="B12" s="1317"/>
      <c r="C12" s="1315"/>
      <c r="D12" s="1317"/>
      <c r="E12" s="956"/>
      <c r="F12" s="1313"/>
      <c r="G12" s="1313"/>
      <c r="H12" s="953"/>
      <c r="I12" s="1315"/>
      <c r="J12" s="1317"/>
      <c r="K12" s="956"/>
      <c r="L12" s="1313"/>
      <c r="M12" s="1313"/>
      <c r="N12" s="953"/>
      <c r="O12" s="1315"/>
      <c r="P12" s="1317"/>
      <c r="Q12" s="956"/>
      <c r="R12" s="1313"/>
      <c r="S12" s="1313"/>
      <c r="T12" s="1313"/>
    </row>
    <row r="13" spans="1:20" ht="3" customHeight="1">
      <c r="A13" s="1316"/>
      <c r="B13" s="1317"/>
      <c r="C13" s="1315" t="s">
        <v>92</v>
      </c>
      <c r="D13" s="1317"/>
      <c r="E13" s="957"/>
      <c r="F13" s="1314"/>
      <c r="G13" s="1314"/>
      <c r="H13" s="954"/>
      <c r="I13" s="1315" t="s">
        <v>92</v>
      </c>
      <c r="J13" s="1317"/>
      <c r="K13" s="957"/>
      <c r="L13" s="1314"/>
      <c r="M13" s="1314"/>
      <c r="N13" s="954"/>
      <c r="O13" s="1315" t="s">
        <v>92</v>
      </c>
      <c r="P13" s="1317"/>
      <c r="Q13" s="957"/>
      <c r="R13" s="1314"/>
      <c r="S13" s="1314"/>
      <c r="T13" s="1314"/>
    </row>
    <row r="14" spans="1:20" ht="3" customHeight="1">
      <c r="A14" s="1316"/>
      <c r="B14" s="1317"/>
      <c r="C14" s="1315"/>
      <c r="D14" s="1317"/>
      <c r="E14" s="1368"/>
      <c r="F14" s="1369"/>
      <c r="G14" s="1323"/>
      <c r="H14" s="1322"/>
      <c r="I14" s="1315"/>
      <c r="J14" s="1317"/>
      <c r="K14" s="1368"/>
      <c r="L14" s="1369"/>
      <c r="M14" s="1323"/>
      <c r="N14" s="1322"/>
      <c r="O14" s="1315"/>
      <c r="P14" s="1317"/>
      <c r="Q14" s="1368"/>
      <c r="R14" s="1369"/>
      <c r="S14" s="1323"/>
      <c r="T14" s="1321"/>
    </row>
    <row r="15" spans="1:20" ht="3" customHeight="1">
      <c r="A15" s="1316"/>
      <c r="B15" s="1317"/>
      <c r="C15" s="1315"/>
      <c r="D15" s="1317"/>
      <c r="E15" s="1315" t="s">
        <v>93</v>
      </c>
      <c r="F15" s="1317"/>
      <c r="G15" s="1315"/>
      <c r="H15" s="1317"/>
      <c r="I15" s="1315"/>
      <c r="J15" s="1317"/>
      <c r="K15" s="1315" t="s">
        <v>93</v>
      </c>
      <c r="L15" s="1317"/>
      <c r="M15" s="1315"/>
      <c r="N15" s="1317"/>
      <c r="O15" s="1315"/>
      <c r="P15" s="1317"/>
      <c r="Q15" s="1315" t="s">
        <v>93</v>
      </c>
      <c r="R15" s="1317"/>
      <c r="S15" s="1315"/>
      <c r="T15" s="1316"/>
    </row>
    <row r="16" spans="1:20" ht="3" customHeight="1">
      <c r="A16" s="1316"/>
      <c r="B16" s="1317"/>
      <c r="C16" s="1315"/>
      <c r="D16" s="1317"/>
      <c r="E16" s="1315"/>
      <c r="F16" s="1317"/>
      <c r="G16" s="1315"/>
      <c r="H16" s="1317"/>
      <c r="I16" s="1315"/>
      <c r="J16" s="1317"/>
      <c r="K16" s="1315"/>
      <c r="L16" s="1317"/>
      <c r="M16" s="1315"/>
      <c r="N16" s="1317"/>
      <c r="O16" s="1315"/>
      <c r="P16" s="1317"/>
      <c r="Q16" s="1315"/>
      <c r="R16" s="1317"/>
      <c r="S16" s="1315"/>
      <c r="T16" s="1316"/>
    </row>
    <row r="17" spans="1:20" ht="3" customHeight="1">
      <c r="A17" s="1316"/>
      <c r="B17" s="1317"/>
      <c r="C17" s="1315" t="s">
        <v>94</v>
      </c>
      <c r="D17" s="1317"/>
      <c r="E17" s="1315"/>
      <c r="F17" s="1317"/>
      <c r="G17" s="1315" t="s">
        <v>765</v>
      </c>
      <c r="H17" s="1317"/>
      <c r="I17" s="1315" t="s">
        <v>94</v>
      </c>
      <c r="J17" s="1317"/>
      <c r="K17" s="1315"/>
      <c r="L17" s="1317"/>
      <c r="M17" s="1315" t="s">
        <v>765</v>
      </c>
      <c r="N17" s="1317"/>
      <c r="O17" s="1315" t="s">
        <v>94</v>
      </c>
      <c r="P17" s="1317"/>
      <c r="Q17" s="1315"/>
      <c r="R17" s="1317"/>
      <c r="S17" s="1315" t="s">
        <v>765</v>
      </c>
      <c r="T17" s="1316"/>
    </row>
    <row r="18" spans="1:20" ht="3" customHeight="1">
      <c r="A18" s="1316"/>
      <c r="B18" s="1317"/>
      <c r="C18" s="1315"/>
      <c r="D18" s="1317"/>
      <c r="E18" s="1315"/>
      <c r="F18" s="1317"/>
      <c r="G18" s="1315"/>
      <c r="H18" s="1317"/>
      <c r="I18" s="1315"/>
      <c r="J18" s="1317"/>
      <c r="K18" s="1315"/>
      <c r="L18" s="1317"/>
      <c r="M18" s="1315"/>
      <c r="N18" s="1317"/>
      <c r="O18" s="1315"/>
      <c r="P18" s="1317"/>
      <c r="Q18" s="1315"/>
      <c r="R18" s="1317"/>
      <c r="S18" s="1315"/>
      <c r="T18" s="1316"/>
    </row>
    <row r="19" spans="1:20" ht="3" customHeight="1">
      <c r="A19" s="1316"/>
      <c r="B19" s="1317"/>
      <c r="C19" s="1315"/>
      <c r="D19" s="1317"/>
      <c r="E19" s="1315" t="s">
        <v>95</v>
      </c>
      <c r="F19" s="1317"/>
      <c r="G19" s="1315"/>
      <c r="H19" s="1317"/>
      <c r="I19" s="1315"/>
      <c r="J19" s="1317"/>
      <c r="K19" s="1315" t="s">
        <v>95</v>
      </c>
      <c r="L19" s="1317"/>
      <c r="M19" s="1315"/>
      <c r="N19" s="1317"/>
      <c r="O19" s="1315"/>
      <c r="P19" s="1317"/>
      <c r="Q19" s="1315" t="s">
        <v>95</v>
      </c>
      <c r="R19" s="1317"/>
      <c r="S19" s="1315"/>
      <c r="T19" s="1316"/>
    </row>
    <row r="20" spans="1:20" ht="3" customHeight="1">
      <c r="A20" s="1316"/>
      <c r="B20" s="1317"/>
      <c r="C20" s="1315"/>
      <c r="D20" s="1317"/>
      <c r="E20" s="1315"/>
      <c r="F20" s="1317"/>
      <c r="G20" s="1315"/>
      <c r="H20" s="1317"/>
      <c r="I20" s="1315"/>
      <c r="J20" s="1317"/>
      <c r="K20" s="1315"/>
      <c r="L20" s="1317"/>
      <c r="M20" s="1315"/>
      <c r="N20" s="1317"/>
      <c r="O20" s="1315"/>
      <c r="P20" s="1317"/>
      <c r="Q20" s="1315"/>
      <c r="R20" s="1317"/>
      <c r="S20" s="1315"/>
      <c r="T20" s="1316"/>
    </row>
    <row r="21" spans="1:20" ht="3" customHeight="1">
      <c r="A21" s="1316"/>
      <c r="B21" s="1317"/>
      <c r="C21" s="1315" t="s">
        <v>96</v>
      </c>
      <c r="D21" s="1317"/>
      <c r="E21" s="1315"/>
      <c r="F21" s="1317"/>
      <c r="G21" s="1315" t="s">
        <v>734</v>
      </c>
      <c r="H21" s="1317"/>
      <c r="I21" s="1315" t="s">
        <v>96</v>
      </c>
      <c r="J21" s="1317"/>
      <c r="K21" s="1315"/>
      <c r="L21" s="1317"/>
      <c r="M21" s="1315" t="s">
        <v>734</v>
      </c>
      <c r="N21" s="1317"/>
      <c r="O21" s="1315" t="s">
        <v>96</v>
      </c>
      <c r="P21" s="1317"/>
      <c r="Q21" s="1315"/>
      <c r="R21" s="1317"/>
      <c r="S21" s="1315" t="s">
        <v>734</v>
      </c>
      <c r="T21" s="1316"/>
    </row>
    <row r="22" spans="1:20" ht="3" customHeight="1">
      <c r="A22" s="1316"/>
      <c r="B22" s="1317"/>
      <c r="C22" s="1315"/>
      <c r="D22" s="1317"/>
      <c r="E22" s="1315"/>
      <c r="F22" s="1317"/>
      <c r="G22" s="1315"/>
      <c r="H22" s="1317"/>
      <c r="I22" s="1315"/>
      <c r="J22" s="1317"/>
      <c r="K22" s="1315"/>
      <c r="L22" s="1317"/>
      <c r="M22" s="1315"/>
      <c r="N22" s="1317"/>
      <c r="O22" s="1315"/>
      <c r="P22" s="1317"/>
      <c r="Q22" s="1315"/>
      <c r="R22" s="1317"/>
      <c r="S22" s="1315"/>
      <c r="T22" s="1316"/>
    </row>
    <row r="23" spans="1:20" ht="3" customHeight="1">
      <c r="A23" s="1316"/>
      <c r="B23" s="1317"/>
      <c r="C23" s="1315"/>
      <c r="D23" s="1317"/>
      <c r="E23" s="1315" t="s">
        <v>96</v>
      </c>
      <c r="F23" s="1317"/>
      <c r="G23" s="1315"/>
      <c r="H23" s="1317"/>
      <c r="I23" s="1315"/>
      <c r="J23" s="1317"/>
      <c r="K23" s="1315" t="s">
        <v>96</v>
      </c>
      <c r="L23" s="1317"/>
      <c r="M23" s="1315"/>
      <c r="N23" s="1317"/>
      <c r="O23" s="1315"/>
      <c r="P23" s="1317"/>
      <c r="Q23" s="1315" t="s">
        <v>96</v>
      </c>
      <c r="R23" s="1317"/>
      <c r="S23" s="1315"/>
      <c r="T23" s="1316"/>
    </row>
    <row r="24" spans="1:20" ht="3" customHeight="1">
      <c r="A24" s="1316"/>
      <c r="B24" s="1317"/>
      <c r="C24" s="1315"/>
      <c r="D24" s="1317"/>
      <c r="E24" s="1315"/>
      <c r="F24" s="1317"/>
      <c r="G24" s="1315"/>
      <c r="H24" s="1317"/>
      <c r="I24" s="1315"/>
      <c r="J24" s="1317"/>
      <c r="K24" s="1315"/>
      <c r="L24" s="1317"/>
      <c r="M24" s="1315"/>
      <c r="N24" s="1317"/>
      <c r="O24" s="1315"/>
      <c r="P24" s="1317"/>
      <c r="Q24" s="1315"/>
      <c r="R24" s="1317"/>
      <c r="S24" s="1315"/>
      <c r="T24" s="1316"/>
    </row>
    <row r="25" spans="1:20" ht="3" customHeight="1">
      <c r="A25" s="1316"/>
      <c r="B25" s="1317"/>
      <c r="C25" s="1315"/>
      <c r="D25" s="1317"/>
      <c r="E25" s="1315"/>
      <c r="F25" s="1317"/>
      <c r="G25" s="1315"/>
      <c r="H25" s="1317"/>
      <c r="I25" s="1315"/>
      <c r="J25" s="1317"/>
      <c r="K25" s="1315"/>
      <c r="L25" s="1317"/>
      <c r="M25" s="1315"/>
      <c r="N25" s="1317"/>
      <c r="O25" s="1315"/>
      <c r="P25" s="1317"/>
      <c r="Q25" s="1315"/>
      <c r="R25" s="1317"/>
      <c r="S25" s="1315"/>
      <c r="T25" s="1316"/>
    </row>
    <row r="26" spans="1:20" ht="3" customHeight="1">
      <c r="A26" s="1316"/>
      <c r="B26" s="1317"/>
      <c r="C26" s="1315"/>
      <c r="D26" s="1317"/>
      <c r="E26" s="1315"/>
      <c r="F26" s="1317"/>
      <c r="G26" s="1315"/>
      <c r="H26" s="1317"/>
      <c r="I26" s="1315"/>
      <c r="J26" s="1317"/>
      <c r="K26" s="1315"/>
      <c r="L26" s="1317"/>
      <c r="M26" s="1315"/>
      <c r="N26" s="1317"/>
      <c r="O26" s="1315"/>
      <c r="P26" s="1317"/>
      <c r="Q26" s="1315"/>
      <c r="R26" s="1317"/>
      <c r="S26" s="1315"/>
      <c r="T26" s="1316"/>
    </row>
    <row r="27" spans="1:20" ht="3" customHeight="1">
      <c r="A27" s="1316"/>
      <c r="B27" s="1317"/>
      <c r="C27" s="1318"/>
      <c r="D27" s="1320"/>
      <c r="E27" s="1318"/>
      <c r="F27" s="1320"/>
      <c r="G27" s="1318"/>
      <c r="H27" s="1320"/>
      <c r="I27" s="1318"/>
      <c r="J27" s="1320"/>
      <c r="K27" s="1318"/>
      <c r="L27" s="1320"/>
      <c r="M27" s="1318"/>
      <c r="N27" s="1320"/>
      <c r="O27" s="1318"/>
      <c r="P27" s="1320"/>
      <c r="Q27" s="1318"/>
      <c r="R27" s="1320"/>
      <c r="S27" s="1318"/>
      <c r="T27" s="1319"/>
    </row>
    <row r="28" spans="1:20" ht="3" customHeight="1">
      <c r="A28" s="1316"/>
      <c r="B28" s="1317"/>
      <c r="C28" s="955" t="s">
        <v>97</v>
      </c>
      <c r="D28" s="1312"/>
      <c r="E28" s="1312"/>
      <c r="F28" s="1312"/>
      <c r="G28" s="1312"/>
      <c r="H28" s="952"/>
      <c r="I28" s="955" t="s">
        <v>98</v>
      </c>
      <c r="J28" s="1312"/>
      <c r="K28" s="1312"/>
      <c r="L28" s="1312"/>
      <c r="M28" s="1312"/>
      <c r="N28" s="1312"/>
      <c r="O28" s="1312"/>
      <c r="P28" s="1312"/>
      <c r="Q28" s="1312"/>
      <c r="R28" s="1312"/>
      <c r="S28" s="1312"/>
      <c r="T28" s="1312"/>
    </row>
    <row r="29" spans="1:20" ht="3" customHeight="1">
      <c r="A29" s="1316"/>
      <c r="B29" s="1317"/>
      <c r="C29" s="956"/>
      <c r="D29" s="1313"/>
      <c r="E29" s="1313"/>
      <c r="F29" s="1313"/>
      <c r="G29" s="1313"/>
      <c r="H29" s="953"/>
      <c r="I29" s="956"/>
      <c r="J29" s="1313"/>
      <c r="K29" s="1313"/>
      <c r="L29" s="1313"/>
      <c r="M29" s="1313"/>
      <c r="N29" s="1313"/>
      <c r="O29" s="1313"/>
      <c r="P29" s="1313"/>
      <c r="Q29" s="1313"/>
      <c r="R29" s="1313"/>
      <c r="S29" s="1313"/>
      <c r="T29" s="1313"/>
    </row>
    <row r="30" spans="1:20" ht="3" customHeight="1">
      <c r="A30" s="1316"/>
      <c r="B30" s="1317"/>
      <c r="C30" s="956"/>
      <c r="D30" s="1313"/>
      <c r="E30" s="1313"/>
      <c r="F30" s="1313"/>
      <c r="G30" s="1313"/>
      <c r="H30" s="953"/>
      <c r="I30" s="956"/>
      <c r="J30" s="1313"/>
      <c r="K30" s="1313"/>
      <c r="L30" s="1313"/>
      <c r="M30" s="1313"/>
      <c r="N30" s="1313"/>
      <c r="O30" s="1313"/>
      <c r="P30" s="1313"/>
      <c r="Q30" s="1313"/>
      <c r="R30" s="1313"/>
      <c r="S30" s="1313"/>
      <c r="T30" s="1313"/>
    </row>
    <row r="31" spans="1:20" ht="3" customHeight="1">
      <c r="A31" s="1319"/>
      <c r="B31" s="1320"/>
      <c r="C31" s="957"/>
      <c r="D31" s="1314"/>
      <c r="E31" s="1314"/>
      <c r="F31" s="1314"/>
      <c r="G31" s="1314"/>
      <c r="H31" s="954"/>
      <c r="I31" s="957"/>
      <c r="J31" s="1314"/>
      <c r="K31" s="1314"/>
      <c r="L31" s="1314"/>
      <c r="M31" s="1314"/>
      <c r="N31" s="1314"/>
      <c r="O31" s="1314"/>
      <c r="P31" s="1314"/>
      <c r="Q31" s="1314"/>
      <c r="R31" s="1314"/>
      <c r="S31" s="1314"/>
      <c r="T31" s="1314"/>
    </row>
    <row r="32" spans="1:20" ht="12.75" customHeight="1">
      <c r="A32" s="1405"/>
      <c r="B32" s="1405"/>
      <c r="C32" s="1405"/>
      <c r="D32" s="1405"/>
      <c r="E32" s="1405"/>
      <c r="F32" s="1405"/>
      <c r="G32" s="1405"/>
      <c r="H32" s="1405"/>
      <c r="I32" s="1405"/>
      <c r="J32" s="1405"/>
      <c r="K32" s="1405"/>
      <c r="L32" s="1405"/>
      <c r="M32" s="1405"/>
      <c r="N32" s="1405"/>
      <c r="O32" s="1405"/>
      <c r="P32" s="1405"/>
      <c r="Q32" s="1405"/>
      <c r="R32" s="1405"/>
      <c r="S32" s="1405"/>
      <c r="T32" s="1405"/>
    </row>
    <row r="33" spans="1:20" s="368" customFormat="1" ht="12.75" customHeight="1">
      <c r="A33" s="1403" t="s">
        <v>346</v>
      </c>
      <c r="B33" s="1403"/>
      <c r="C33" s="1403"/>
      <c r="D33" s="1403"/>
      <c r="E33" s="1403"/>
      <c r="F33" s="1403"/>
      <c r="G33" s="1403"/>
      <c r="H33" s="1403"/>
      <c r="I33" s="1403"/>
      <c r="J33" s="1403"/>
      <c r="K33" s="1403"/>
      <c r="L33" s="1403"/>
      <c r="M33" s="1403"/>
      <c r="N33" s="1403"/>
      <c r="O33" s="1403"/>
      <c r="P33" s="1403"/>
      <c r="Q33" s="1403"/>
      <c r="R33" s="1403"/>
      <c r="S33" s="1403"/>
      <c r="T33" s="1403"/>
    </row>
    <row r="34" spans="1:20" s="368" customFormat="1" ht="12.75" customHeight="1">
      <c r="A34" s="97"/>
      <c r="B34" s="98"/>
      <c r="C34" s="1393"/>
      <c r="D34" s="1393"/>
      <c r="E34" s="1393"/>
      <c r="F34" s="1393"/>
      <c r="G34" s="1393"/>
      <c r="H34" s="1393"/>
      <c r="I34" s="1394"/>
      <c r="J34" s="1394"/>
      <c r="K34" s="1394"/>
      <c r="L34" s="1394"/>
      <c r="M34" s="1394"/>
      <c r="N34" s="1394"/>
      <c r="O34" s="1395"/>
      <c r="P34" s="1395"/>
      <c r="Q34" s="1395"/>
      <c r="R34" s="1395"/>
      <c r="S34" s="1395"/>
      <c r="T34" s="1395"/>
    </row>
    <row r="35" spans="1:20" s="368" customFormat="1" ht="12.75" customHeight="1">
      <c r="A35" s="97">
        <v>2016</v>
      </c>
      <c r="B35" s="98" t="s">
        <v>100</v>
      </c>
      <c r="C35" s="1393">
        <v>38.6</v>
      </c>
      <c r="D35" s="1393"/>
      <c r="E35" s="1393">
        <v>38.299999999999997</v>
      </c>
      <c r="F35" s="1393"/>
      <c r="G35" s="1393">
        <v>39.799999999999997</v>
      </c>
      <c r="H35" s="1393"/>
      <c r="I35" s="1394">
        <v>26.84</v>
      </c>
      <c r="J35" s="1394"/>
      <c r="K35" s="1394">
        <v>28.45</v>
      </c>
      <c r="L35" s="1394"/>
      <c r="M35" s="1394">
        <v>19.27</v>
      </c>
      <c r="N35" s="1394"/>
      <c r="O35" s="1395">
        <v>4504</v>
      </c>
      <c r="P35" s="1395"/>
      <c r="Q35" s="1395">
        <v>4735</v>
      </c>
      <c r="R35" s="1395"/>
      <c r="S35" s="1395">
        <v>3330</v>
      </c>
      <c r="T35" s="1395"/>
    </row>
    <row r="36" spans="1:20" s="368" customFormat="1" ht="12.75" customHeight="1">
      <c r="A36" s="97"/>
      <c r="B36" s="98" t="s">
        <v>101</v>
      </c>
      <c r="C36" s="1393">
        <v>38.799999999999997</v>
      </c>
      <c r="D36" s="1393"/>
      <c r="E36" s="1393">
        <v>38.4</v>
      </c>
      <c r="F36" s="1393"/>
      <c r="G36" s="1393">
        <v>40.200000000000003</v>
      </c>
      <c r="H36" s="1393"/>
      <c r="I36" s="1394">
        <v>24.07</v>
      </c>
      <c r="J36" s="1394"/>
      <c r="K36" s="1394">
        <v>25.08</v>
      </c>
      <c r="L36" s="1394"/>
      <c r="M36" s="1394">
        <v>19.2</v>
      </c>
      <c r="N36" s="1394"/>
      <c r="O36" s="1395">
        <v>4056</v>
      </c>
      <c r="P36" s="1395"/>
      <c r="Q36" s="1395">
        <v>4185</v>
      </c>
      <c r="R36" s="1395"/>
      <c r="S36" s="1395">
        <v>3356</v>
      </c>
      <c r="T36" s="1395"/>
    </row>
    <row r="37" spans="1:20" s="368" customFormat="1" ht="12.75" customHeight="1">
      <c r="A37" s="97"/>
      <c r="B37" s="98" t="s">
        <v>102</v>
      </c>
      <c r="C37" s="1393">
        <v>38.6</v>
      </c>
      <c r="D37" s="1393"/>
      <c r="E37" s="1393">
        <v>38.299999999999997</v>
      </c>
      <c r="F37" s="1393"/>
      <c r="G37" s="1393">
        <v>39.5</v>
      </c>
      <c r="H37" s="1393"/>
      <c r="I37" s="1394">
        <v>27.43</v>
      </c>
      <c r="J37" s="1394"/>
      <c r="K37" s="1394">
        <v>28.64</v>
      </c>
      <c r="L37" s="1394"/>
      <c r="M37" s="1394">
        <v>20.71</v>
      </c>
      <c r="N37" s="1394"/>
      <c r="O37" s="1395">
        <v>4601</v>
      </c>
      <c r="P37" s="1395"/>
      <c r="Q37" s="1395">
        <v>4722</v>
      </c>
      <c r="R37" s="1395"/>
      <c r="S37" s="1395">
        <v>3555</v>
      </c>
      <c r="T37" s="1395"/>
    </row>
    <row r="38" spans="1:20" s="368" customFormat="1" ht="12.75" customHeight="1">
      <c r="A38" s="97"/>
      <c r="B38" s="98"/>
      <c r="C38" s="407"/>
      <c r="D38" s="407"/>
      <c r="E38" s="407"/>
      <c r="F38" s="407"/>
      <c r="G38" s="407"/>
      <c r="H38" s="407"/>
      <c r="I38" s="408"/>
      <c r="J38" s="408"/>
      <c r="K38" s="408"/>
      <c r="L38" s="408"/>
      <c r="M38" s="408"/>
      <c r="N38" s="408"/>
      <c r="O38" s="409"/>
      <c r="P38" s="409"/>
      <c r="Q38" s="409"/>
      <c r="R38" s="409"/>
      <c r="S38" s="409"/>
      <c r="T38" s="409"/>
    </row>
    <row r="39" spans="1:20" s="368" customFormat="1" ht="12.75" customHeight="1">
      <c r="A39" s="97">
        <v>2017</v>
      </c>
      <c r="B39" s="98" t="s">
        <v>99</v>
      </c>
      <c r="C39" s="1393">
        <v>38.200000000000003</v>
      </c>
      <c r="D39" s="1393"/>
      <c r="E39" s="1393">
        <v>38.299999999999997</v>
      </c>
      <c r="F39" s="1393"/>
      <c r="G39" s="1393">
        <v>37.5</v>
      </c>
      <c r="H39" s="1393"/>
      <c r="I39" s="1394">
        <v>24.5</v>
      </c>
      <c r="J39" s="1394"/>
      <c r="K39" s="1394">
        <v>25.51</v>
      </c>
      <c r="L39" s="1394"/>
      <c r="M39" s="1394">
        <v>19.579999999999998</v>
      </c>
      <c r="N39" s="1394"/>
      <c r="O39" s="1395">
        <v>4071</v>
      </c>
      <c r="P39" s="1395"/>
      <c r="Q39" s="1395">
        <v>4245</v>
      </c>
      <c r="R39" s="1395"/>
      <c r="S39" s="1395">
        <v>3192</v>
      </c>
      <c r="T39" s="1395"/>
    </row>
    <row r="40" spans="1:20" s="368" customFormat="1" ht="12.75" customHeight="1">
      <c r="A40" s="97"/>
      <c r="B40" s="98" t="s">
        <v>100</v>
      </c>
      <c r="C40" s="1393">
        <v>38.700000000000003</v>
      </c>
      <c r="D40" s="1393"/>
      <c r="E40" s="1393">
        <v>38.4</v>
      </c>
      <c r="F40" s="1393"/>
      <c r="G40" s="1393">
        <v>39.9</v>
      </c>
      <c r="H40" s="1393"/>
      <c r="I40" s="1394">
        <v>27.22</v>
      </c>
      <c r="J40" s="1394"/>
      <c r="K40" s="1394">
        <v>28.91</v>
      </c>
      <c r="L40" s="1394"/>
      <c r="M40" s="1394">
        <v>19.989999999999998</v>
      </c>
      <c r="N40" s="1394"/>
      <c r="O40" s="1395">
        <v>4578</v>
      </c>
      <c r="P40" s="1395"/>
      <c r="Q40" s="1395">
        <v>4822</v>
      </c>
      <c r="R40" s="1395"/>
      <c r="S40" s="1395">
        <v>3467</v>
      </c>
      <c r="T40" s="1395"/>
    </row>
    <row r="41" spans="1:20" s="368" customFormat="1" ht="12.75" customHeight="1">
      <c r="A41" s="97"/>
      <c r="B41" s="98" t="s">
        <v>101</v>
      </c>
      <c r="C41" s="1393">
        <v>38.799999999999997</v>
      </c>
      <c r="D41" s="1393"/>
      <c r="E41" s="1393">
        <v>38.4</v>
      </c>
      <c r="F41" s="1393"/>
      <c r="G41" s="1393">
        <v>40</v>
      </c>
      <c r="H41" s="1393"/>
      <c r="I41" s="1394">
        <v>24.47</v>
      </c>
      <c r="J41" s="1394"/>
      <c r="K41" s="1394">
        <v>25.51</v>
      </c>
      <c r="L41" s="1394"/>
      <c r="M41" s="1394">
        <v>19.87</v>
      </c>
      <c r="N41" s="1394"/>
      <c r="O41" s="1395">
        <v>4122</v>
      </c>
      <c r="P41" s="1395"/>
      <c r="Q41" s="1395">
        <v>4259</v>
      </c>
      <c r="R41" s="1395"/>
      <c r="S41" s="1395">
        <v>3457</v>
      </c>
      <c r="T41" s="1395"/>
    </row>
    <row r="42" spans="1:20" s="368" customFormat="1" ht="12.75" customHeight="1">
      <c r="A42" s="97"/>
      <c r="B42" s="98" t="s">
        <v>102</v>
      </c>
      <c r="C42" s="1393">
        <v>38.700000000000003</v>
      </c>
      <c r="D42" s="1393"/>
      <c r="E42" s="1393">
        <v>38.4</v>
      </c>
      <c r="F42" s="1393"/>
      <c r="G42" s="1393">
        <v>39.5</v>
      </c>
      <c r="H42" s="1393"/>
      <c r="I42" s="1394">
        <v>27.99</v>
      </c>
      <c r="J42" s="1394"/>
      <c r="K42" s="1394">
        <v>29.24</v>
      </c>
      <c r="L42" s="1394"/>
      <c r="M42" s="1394">
        <v>21.63</v>
      </c>
      <c r="N42" s="1394"/>
      <c r="O42" s="1395">
        <v>4704</v>
      </c>
      <c r="P42" s="1395"/>
      <c r="Q42" s="1395">
        <v>4882</v>
      </c>
      <c r="R42" s="1395"/>
      <c r="S42" s="1395">
        <v>3717</v>
      </c>
      <c r="T42" s="1395"/>
    </row>
    <row r="43" spans="1:20" s="525" customFormat="1" ht="12.75" customHeight="1">
      <c r="A43" s="97"/>
      <c r="B43" s="98"/>
      <c r="C43" s="527"/>
      <c r="D43" s="527"/>
      <c r="E43" s="527"/>
      <c r="F43" s="527"/>
      <c r="G43" s="527"/>
      <c r="H43" s="527"/>
      <c r="I43" s="528"/>
      <c r="J43" s="528"/>
      <c r="K43" s="528"/>
      <c r="L43" s="528"/>
      <c r="M43" s="528"/>
      <c r="N43" s="528"/>
      <c r="O43" s="526"/>
      <c r="P43" s="526"/>
      <c r="Q43" s="526"/>
      <c r="R43" s="526"/>
      <c r="S43" s="526"/>
      <c r="T43" s="526"/>
    </row>
    <row r="44" spans="1:20" s="525" customFormat="1" ht="12.75" customHeight="1">
      <c r="A44" s="97">
        <v>2018</v>
      </c>
      <c r="B44" s="98" t="s">
        <v>99</v>
      </c>
      <c r="C44" s="1393">
        <v>38.299999999999997</v>
      </c>
      <c r="D44" s="1393"/>
      <c r="E44" s="1393">
        <v>38.4</v>
      </c>
      <c r="F44" s="1393"/>
      <c r="G44" s="1393">
        <v>37.5</v>
      </c>
      <c r="H44" s="1393"/>
      <c r="I44" s="1394">
        <v>25.03</v>
      </c>
      <c r="J44" s="1394"/>
      <c r="K44" s="1394">
        <v>26.05</v>
      </c>
      <c r="L44" s="1394"/>
      <c r="M44" s="1394">
        <v>20.27</v>
      </c>
      <c r="N44" s="1394"/>
      <c r="O44" s="1395">
        <v>4164</v>
      </c>
      <c r="P44" s="1395"/>
      <c r="Q44" s="1395">
        <v>4343</v>
      </c>
      <c r="R44" s="1395"/>
      <c r="S44" s="1395">
        <v>3298</v>
      </c>
      <c r="T44" s="1395"/>
    </row>
    <row r="45" spans="1:20" s="694" customFormat="1" ht="12.75" customHeight="1">
      <c r="A45" s="97"/>
      <c r="B45" s="98" t="s">
        <v>100</v>
      </c>
      <c r="C45" s="1393">
        <v>38.799999999999997</v>
      </c>
      <c r="D45" s="1393"/>
      <c r="E45" s="1393">
        <v>38.4</v>
      </c>
      <c r="F45" s="1393"/>
      <c r="G45" s="1393">
        <v>39.9</v>
      </c>
      <c r="H45" s="1393"/>
      <c r="I45" s="1394">
        <v>28.17</v>
      </c>
      <c r="J45" s="1394"/>
      <c r="K45" s="1394">
        <v>29.95</v>
      </c>
      <c r="L45" s="1394"/>
      <c r="M45" s="1394">
        <v>20.8</v>
      </c>
      <c r="N45" s="1394"/>
      <c r="O45" s="1395">
        <v>4744</v>
      </c>
      <c r="P45" s="1395"/>
      <c r="Q45" s="1395">
        <v>5000</v>
      </c>
      <c r="R45" s="1395"/>
      <c r="S45" s="1395">
        <v>3610</v>
      </c>
      <c r="T45" s="1395"/>
    </row>
    <row r="46" spans="1:20" s="368" customFormat="1" ht="12.75" customHeight="1">
      <c r="A46" s="97"/>
      <c r="B46" s="98"/>
      <c r="C46" s="1393"/>
      <c r="D46" s="1393"/>
      <c r="E46" s="1393"/>
      <c r="F46" s="1393"/>
      <c r="G46" s="1393"/>
      <c r="H46" s="1393"/>
      <c r="I46" s="1394"/>
      <c r="J46" s="1394"/>
      <c r="K46" s="1394"/>
      <c r="L46" s="1394"/>
      <c r="M46" s="1394"/>
      <c r="N46" s="1394"/>
      <c r="O46" s="1395"/>
      <c r="P46" s="1395"/>
      <c r="Q46" s="1395"/>
      <c r="R46" s="1395"/>
      <c r="S46" s="1395"/>
      <c r="T46" s="1395"/>
    </row>
    <row r="47" spans="1:20" s="368" customFormat="1" ht="12.75" customHeight="1">
      <c r="A47" s="1403" t="s">
        <v>899</v>
      </c>
      <c r="B47" s="1403"/>
      <c r="C47" s="1403"/>
      <c r="D47" s="1403"/>
      <c r="E47" s="1403"/>
      <c r="F47" s="1403"/>
      <c r="G47" s="1403"/>
      <c r="H47" s="1403"/>
      <c r="I47" s="1403"/>
      <c r="J47" s="1403"/>
      <c r="K47" s="1403"/>
      <c r="L47" s="1403"/>
      <c r="M47" s="1403"/>
      <c r="N47" s="1403"/>
      <c r="O47" s="1403"/>
      <c r="P47" s="1403"/>
      <c r="Q47" s="1403"/>
      <c r="R47" s="1403"/>
      <c r="S47" s="1403"/>
      <c r="T47" s="1403"/>
    </row>
    <row r="48" spans="1:20" s="368" customFormat="1" ht="12.75" customHeight="1">
      <c r="A48" s="97"/>
      <c r="B48" s="98"/>
      <c r="C48" s="1393"/>
      <c r="D48" s="1393"/>
      <c r="E48" s="1393"/>
      <c r="F48" s="1393"/>
      <c r="G48" s="1393"/>
      <c r="H48" s="1393"/>
      <c r="I48" s="1394"/>
      <c r="J48" s="1394"/>
      <c r="K48" s="1394"/>
      <c r="L48" s="1394"/>
      <c r="M48" s="1394"/>
      <c r="N48" s="1394"/>
      <c r="O48" s="1395"/>
      <c r="P48" s="1395"/>
      <c r="Q48" s="1395"/>
      <c r="R48" s="1395"/>
      <c r="S48" s="1395"/>
      <c r="T48" s="1395"/>
    </row>
    <row r="49" spans="1:20" s="368" customFormat="1" ht="12.75" customHeight="1">
      <c r="A49" s="97">
        <v>2016</v>
      </c>
      <c r="B49" s="98" t="s">
        <v>100</v>
      </c>
      <c r="C49" s="1393">
        <v>38.5</v>
      </c>
      <c r="D49" s="1393"/>
      <c r="E49" s="1393">
        <v>38.1</v>
      </c>
      <c r="F49" s="1393"/>
      <c r="G49" s="1393">
        <v>39.700000000000003</v>
      </c>
      <c r="H49" s="1393"/>
      <c r="I49" s="1394">
        <v>28.3</v>
      </c>
      <c r="J49" s="1394"/>
      <c r="K49" s="1394">
        <v>29.98</v>
      </c>
      <c r="L49" s="1394"/>
      <c r="M49" s="1394">
        <v>20.100000000000001</v>
      </c>
      <c r="N49" s="1394"/>
      <c r="O49" s="1395">
        <v>4729</v>
      </c>
      <c r="P49" s="1395"/>
      <c r="Q49" s="1395">
        <v>4966</v>
      </c>
      <c r="R49" s="1395"/>
      <c r="S49" s="1395">
        <v>3469</v>
      </c>
      <c r="T49" s="1395"/>
    </row>
    <row r="50" spans="1:20" s="368" customFormat="1" ht="12.75" customHeight="1">
      <c r="A50" s="97"/>
      <c r="B50" s="98" t="s">
        <v>101</v>
      </c>
      <c r="C50" s="1393">
        <v>38.6</v>
      </c>
      <c r="D50" s="1393"/>
      <c r="E50" s="1393">
        <v>38.200000000000003</v>
      </c>
      <c r="F50" s="1393"/>
      <c r="G50" s="1393">
        <v>40.200000000000003</v>
      </c>
      <c r="H50" s="1393"/>
      <c r="I50" s="1394">
        <v>25.24</v>
      </c>
      <c r="J50" s="1394"/>
      <c r="K50" s="1394">
        <v>26.26</v>
      </c>
      <c r="L50" s="1394"/>
      <c r="M50" s="1394">
        <v>20.04</v>
      </c>
      <c r="N50" s="1394"/>
      <c r="O50" s="1395">
        <v>4233</v>
      </c>
      <c r="P50" s="1395"/>
      <c r="Q50" s="1395">
        <v>4362</v>
      </c>
      <c r="R50" s="1395"/>
      <c r="S50" s="1395">
        <v>3496</v>
      </c>
      <c r="T50" s="1395"/>
    </row>
    <row r="51" spans="1:20" s="368" customFormat="1" ht="12.75" customHeight="1">
      <c r="A51" s="97"/>
      <c r="B51" s="98" t="s">
        <v>102</v>
      </c>
      <c r="C51" s="1393">
        <v>38.4</v>
      </c>
      <c r="D51" s="1393"/>
      <c r="E51" s="1393">
        <v>38.200000000000003</v>
      </c>
      <c r="F51" s="1393"/>
      <c r="G51" s="1393">
        <v>39.5</v>
      </c>
      <c r="H51" s="1393"/>
      <c r="I51" s="1394">
        <v>28.81</v>
      </c>
      <c r="J51" s="1394"/>
      <c r="K51" s="1394">
        <v>30.05</v>
      </c>
      <c r="L51" s="1394"/>
      <c r="M51" s="1394">
        <v>21.6</v>
      </c>
      <c r="N51" s="1394"/>
      <c r="O51" s="1395">
        <v>4811</v>
      </c>
      <c r="P51" s="1395"/>
      <c r="Q51" s="1395">
        <v>4983</v>
      </c>
      <c r="R51" s="1395"/>
      <c r="S51" s="1395">
        <v>3706</v>
      </c>
      <c r="T51" s="1395"/>
    </row>
    <row r="52" spans="1:20" s="368" customFormat="1" ht="12.75" customHeight="1">
      <c r="A52" s="97"/>
      <c r="B52" s="98"/>
      <c r="C52" s="407"/>
      <c r="D52" s="407"/>
      <c r="E52" s="407"/>
      <c r="F52" s="407"/>
      <c r="G52" s="407"/>
      <c r="H52" s="407"/>
      <c r="I52" s="408"/>
      <c r="J52" s="408"/>
      <c r="K52" s="408"/>
      <c r="L52" s="408"/>
      <c r="M52" s="408"/>
      <c r="N52" s="408"/>
      <c r="O52" s="409"/>
      <c r="P52" s="409"/>
      <c r="Q52" s="409"/>
      <c r="R52" s="409"/>
      <c r="S52" s="409"/>
      <c r="T52" s="409"/>
    </row>
    <row r="53" spans="1:20" s="368" customFormat="1" ht="12.75" customHeight="1">
      <c r="A53" s="97">
        <v>2017</v>
      </c>
      <c r="B53" s="98" t="s">
        <v>99</v>
      </c>
      <c r="C53" s="1393">
        <v>38.1</v>
      </c>
      <c r="D53" s="1393"/>
      <c r="E53" s="1393">
        <v>38.1</v>
      </c>
      <c r="F53" s="1393"/>
      <c r="G53" s="1393">
        <v>37.700000000000003</v>
      </c>
      <c r="H53" s="1393"/>
      <c r="I53" s="1394">
        <v>25.64</v>
      </c>
      <c r="J53" s="1394"/>
      <c r="K53" s="1394">
        <v>26.69</v>
      </c>
      <c r="L53" s="1394"/>
      <c r="M53" s="1394">
        <v>20.28</v>
      </c>
      <c r="N53" s="1394"/>
      <c r="O53" s="1395">
        <v>4250</v>
      </c>
      <c r="P53" s="1395"/>
      <c r="Q53" s="1395">
        <v>4422</v>
      </c>
      <c r="R53" s="1395"/>
      <c r="S53" s="1395">
        <v>3325</v>
      </c>
      <c r="T53" s="1395"/>
    </row>
    <row r="54" spans="1:20" s="368" customFormat="1" ht="12.75" customHeight="1">
      <c r="A54" s="97"/>
      <c r="B54" s="98" t="s">
        <v>100</v>
      </c>
      <c r="C54" s="1393">
        <v>38.6</v>
      </c>
      <c r="D54" s="1393"/>
      <c r="E54" s="1393">
        <v>38.200000000000003</v>
      </c>
      <c r="F54" s="1393"/>
      <c r="G54" s="1393">
        <v>39.9</v>
      </c>
      <c r="H54" s="1393"/>
      <c r="I54" s="1394">
        <v>28.64</v>
      </c>
      <c r="J54" s="1394"/>
      <c r="K54" s="1394">
        <v>30.39</v>
      </c>
      <c r="L54" s="1394"/>
      <c r="M54" s="1394">
        <v>20.81</v>
      </c>
      <c r="N54" s="1394"/>
      <c r="O54" s="1395">
        <v>4800</v>
      </c>
      <c r="P54" s="1395"/>
      <c r="Q54" s="1395">
        <v>5047</v>
      </c>
      <c r="R54" s="1395"/>
      <c r="S54" s="1395">
        <v>3609</v>
      </c>
      <c r="T54" s="1395"/>
    </row>
    <row r="55" spans="1:20" s="368" customFormat="1" ht="12.75" customHeight="1">
      <c r="A55" s="97"/>
      <c r="B55" s="98" t="s">
        <v>101</v>
      </c>
      <c r="C55" s="1393">
        <v>38.6</v>
      </c>
      <c r="D55" s="1393"/>
      <c r="E55" s="1393">
        <v>38.299999999999997</v>
      </c>
      <c r="F55" s="1393"/>
      <c r="G55" s="1393">
        <v>40</v>
      </c>
      <c r="H55" s="1393"/>
      <c r="I55" s="1394">
        <v>25.59</v>
      </c>
      <c r="J55" s="1394"/>
      <c r="K55" s="1394">
        <v>26.66</v>
      </c>
      <c r="L55" s="1394"/>
      <c r="M55" s="1394">
        <v>20.66</v>
      </c>
      <c r="N55" s="1394"/>
      <c r="O55" s="1395">
        <v>4295</v>
      </c>
      <c r="P55" s="1395"/>
      <c r="Q55" s="1395">
        <v>4432</v>
      </c>
      <c r="R55" s="1395"/>
      <c r="S55" s="1395">
        <v>3593</v>
      </c>
      <c r="T55" s="1395"/>
    </row>
    <row r="56" spans="1:20" s="368" customFormat="1" ht="12.75" customHeight="1">
      <c r="A56" s="97"/>
      <c r="B56" s="98" t="s">
        <v>102</v>
      </c>
      <c r="C56" s="1393">
        <v>38.6</v>
      </c>
      <c r="D56" s="1393"/>
      <c r="E56" s="1393">
        <v>38.299999999999997</v>
      </c>
      <c r="F56" s="1393"/>
      <c r="G56" s="1393">
        <v>39.5</v>
      </c>
      <c r="H56" s="1393"/>
      <c r="I56" s="1394">
        <v>29.32</v>
      </c>
      <c r="J56" s="1394"/>
      <c r="K56" s="1394">
        <v>30.6</v>
      </c>
      <c r="L56" s="1394"/>
      <c r="M56" s="1394">
        <v>22.53</v>
      </c>
      <c r="N56" s="1394"/>
      <c r="O56" s="1395">
        <v>4911</v>
      </c>
      <c r="P56" s="1395"/>
      <c r="Q56" s="1395">
        <v>5090</v>
      </c>
      <c r="R56" s="1395"/>
      <c r="S56" s="1395">
        <v>3869</v>
      </c>
      <c r="T56" s="1395"/>
    </row>
    <row r="57" spans="1:20" s="525" customFormat="1" ht="12.75" customHeight="1">
      <c r="A57" s="97"/>
      <c r="B57" s="98"/>
      <c r="C57" s="527"/>
      <c r="D57" s="527"/>
      <c r="E57" s="527"/>
      <c r="F57" s="527"/>
      <c r="G57" s="527"/>
      <c r="H57" s="527"/>
      <c r="I57" s="528"/>
      <c r="J57" s="528"/>
      <c r="K57" s="528"/>
      <c r="L57" s="528"/>
      <c r="M57" s="528"/>
      <c r="N57" s="528"/>
      <c r="O57" s="526"/>
      <c r="P57" s="526"/>
      <c r="Q57" s="526"/>
      <c r="R57" s="526"/>
      <c r="S57" s="526"/>
      <c r="T57" s="526"/>
    </row>
    <row r="58" spans="1:20" s="525" customFormat="1" ht="12.75" customHeight="1">
      <c r="A58" s="97">
        <v>2018</v>
      </c>
      <c r="B58" s="98" t="s">
        <v>99</v>
      </c>
      <c r="C58" s="1393">
        <v>38.200000000000003</v>
      </c>
      <c r="D58" s="1393"/>
      <c r="E58" s="1393">
        <v>38.200000000000003</v>
      </c>
      <c r="F58" s="1393"/>
      <c r="G58" s="1393">
        <v>37.700000000000003</v>
      </c>
      <c r="H58" s="1393"/>
      <c r="I58" s="1394">
        <v>26.14</v>
      </c>
      <c r="J58" s="1394"/>
      <c r="K58" s="1394">
        <v>27.2</v>
      </c>
      <c r="L58" s="1394"/>
      <c r="M58" s="1394">
        <v>21.03</v>
      </c>
      <c r="N58" s="1394"/>
      <c r="O58" s="1395">
        <v>4340</v>
      </c>
      <c r="P58" s="1395"/>
      <c r="Q58" s="1395">
        <v>4516</v>
      </c>
      <c r="R58" s="1395"/>
      <c r="S58" s="1395">
        <v>3442</v>
      </c>
      <c r="T58" s="1395"/>
    </row>
    <row r="59" spans="1:20" s="694" customFormat="1" ht="12.75" customHeight="1">
      <c r="A59" s="97"/>
      <c r="B59" s="98" t="s">
        <v>100</v>
      </c>
      <c r="C59" s="1393">
        <v>38.6</v>
      </c>
      <c r="D59" s="1393"/>
      <c r="E59" s="1393">
        <v>38.299999999999997</v>
      </c>
      <c r="F59" s="1393"/>
      <c r="G59" s="1393">
        <v>39.9</v>
      </c>
      <c r="H59" s="1393"/>
      <c r="I59" s="1394">
        <v>29.62</v>
      </c>
      <c r="J59" s="1394"/>
      <c r="K59" s="1394">
        <v>31.44</v>
      </c>
      <c r="L59" s="1394"/>
      <c r="M59" s="1394">
        <v>21.68</v>
      </c>
      <c r="N59" s="1394"/>
      <c r="O59" s="1395">
        <v>4970</v>
      </c>
      <c r="P59" s="1395"/>
      <c r="Q59" s="1395">
        <v>5228</v>
      </c>
      <c r="R59" s="1395"/>
      <c r="S59" s="1395">
        <v>3761</v>
      </c>
      <c r="T59" s="1395"/>
    </row>
    <row r="60" spans="1:20" s="368" customFormat="1" ht="12.75" customHeight="1">
      <c r="A60" s="97"/>
      <c r="B60" s="99"/>
      <c r="C60" s="1393"/>
      <c r="D60" s="1393"/>
      <c r="E60" s="1393"/>
      <c r="F60" s="1393"/>
      <c r="G60" s="1393"/>
      <c r="H60" s="1393"/>
      <c r="I60" s="1394"/>
      <c r="J60" s="1394"/>
      <c r="K60" s="1394"/>
      <c r="L60" s="1394"/>
      <c r="M60" s="1394"/>
      <c r="N60" s="1394"/>
      <c r="O60" s="1404"/>
      <c r="P60" s="1404"/>
      <c r="Q60" s="1404"/>
      <c r="R60" s="1404"/>
      <c r="S60" s="1404"/>
      <c r="T60" s="1404"/>
    </row>
    <row r="61" spans="1:20" s="368" customFormat="1" ht="12.75" customHeight="1">
      <c r="A61" s="1403" t="s">
        <v>900</v>
      </c>
      <c r="B61" s="1403"/>
      <c r="C61" s="1403"/>
      <c r="D61" s="1403"/>
      <c r="E61" s="1403"/>
      <c r="F61" s="1403"/>
      <c r="G61" s="1403"/>
      <c r="H61" s="1403"/>
      <c r="I61" s="1403"/>
      <c r="J61" s="1403"/>
      <c r="K61" s="1403"/>
      <c r="L61" s="1403"/>
      <c r="M61" s="1403"/>
      <c r="N61" s="1403"/>
      <c r="O61" s="1403"/>
      <c r="P61" s="1403"/>
      <c r="Q61" s="1403"/>
      <c r="R61" s="1403"/>
      <c r="S61" s="1403"/>
      <c r="T61" s="1403"/>
    </row>
    <row r="62" spans="1:20" s="368" customFormat="1" ht="12.75" customHeight="1">
      <c r="A62" s="97"/>
      <c r="B62" s="98"/>
      <c r="C62" s="1393"/>
      <c r="D62" s="1393"/>
      <c r="E62" s="1393"/>
      <c r="F62" s="1393"/>
      <c r="G62" s="1393"/>
      <c r="H62" s="1393"/>
      <c r="I62" s="1394"/>
      <c r="J62" s="1394"/>
      <c r="K62" s="1394"/>
      <c r="L62" s="1394"/>
      <c r="M62" s="1394"/>
      <c r="N62" s="1394"/>
      <c r="O62" s="1395"/>
      <c r="P62" s="1395"/>
      <c r="Q62" s="1395"/>
      <c r="R62" s="1395"/>
      <c r="S62" s="1395"/>
      <c r="T62" s="1395"/>
    </row>
    <row r="63" spans="1:20" s="368" customFormat="1" ht="12.75" customHeight="1">
      <c r="A63" s="97">
        <v>2016</v>
      </c>
      <c r="B63" s="98" t="s">
        <v>100</v>
      </c>
      <c r="C63" s="1393">
        <v>39.6</v>
      </c>
      <c r="D63" s="1393"/>
      <c r="E63" s="1393">
        <v>39.5</v>
      </c>
      <c r="F63" s="1393"/>
      <c r="G63" s="1393">
        <v>40</v>
      </c>
      <c r="H63" s="1393"/>
      <c r="I63" s="1394">
        <v>18.190000000000001</v>
      </c>
      <c r="J63" s="1394"/>
      <c r="K63" s="1394">
        <v>18.440000000000001</v>
      </c>
      <c r="L63" s="1394"/>
      <c r="M63" s="1394">
        <v>15.63</v>
      </c>
      <c r="N63" s="1394"/>
      <c r="O63" s="1395">
        <v>3129</v>
      </c>
      <c r="P63" s="1395"/>
      <c r="Q63" s="1395">
        <v>3166</v>
      </c>
      <c r="R63" s="1395"/>
      <c r="S63" s="1395">
        <v>2714</v>
      </c>
      <c r="T63" s="1395"/>
    </row>
    <row r="64" spans="1:20" s="368" customFormat="1" ht="12.75" customHeight="1">
      <c r="A64" s="97"/>
      <c r="B64" s="98" t="s">
        <v>101</v>
      </c>
      <c r="C64" s="1393">
        <v>39.9</v>
      </c>
      <c r="D64" s="1393"/>
      <c r="E64" s="1393">
        <v>39.700000000000003</v>
      </c>
      <c r="F64" s="1393"/>
      <c r="G64" s="1393">
        <v>40.5</v>
      </c>
      <c r="H64" s="1393"/>
      <c r="I64" s="1394">
        <v>17.14</v>
      </c>
      <c r="J64" s="1394"/>
      <c r="K64" s="1394">
        <v>17.239999999999998</v>
      </c>
      <c r="L64" s="1394"/>
      <c r="M64" s="1394">
        <v>15.57</v>
      </c>
      <c r="N64" s="1394"/>
      <c r="O64" s="1395">
        <v>2969</v>
      </c>
      <c r="P64" s="1395"/>
      <c r="Q64" s="1395">
        <v>2974</v>
      </c>
      <c r="R64" s="1395"/>
      <c r="S64" s="1395">
        <v>2742</v>
      </c>
      <c r="T64" s="1395"/>
    </row>
    <row r="65" spans="1:20" s="368" customFormat="1" ht="12.75" customHeight="1">
      <c r="A65" s="97"/>
      <c r="B65" s="98" t="s">
        <v>102</v>
      </c>
      <c r="C65" s="1393">
        <v>39.5</v>
      </c>
      <c r="D65" s="1393"/>
      <c r="E65" s="1393">
        <v>39.5</v>
      </c>
      <c r="F65" s="1393"/>
      <c r="G65" s="1393">
        <v>39.6</v>
      </c>
      <c r="H65" s="1393"/>
      <c r="I65" s="1394">
        <v>19.260000000000002</v>
      </c>
      <c r="J65" s="1394"/>
      <c r="K65" s="1394">
        <v>19.329999999999998</v>
      </c>
      <c r="L65" s="1394"/>
      <c r="M65" s="1394">
        <v>16.809999999999999</v>
      </c>
      <c r="N65" s="1394"/>
      <c r="O65" s="1395">
        <v>3309</v>
      </c>
      <c r="P65" s="1395"/>
      <c r="Q65" s="1395">
        <v>3321</v>
      </c>
      <c r="R65" s="1395"/>
      <c r="S65" s="1395">
        <v>2894</v>
      </c>
      <c r="T65" s="1395"/>
    </row>
    <row r="66" spans="1:20" s="368" customFormat="1" ht="12.75" customHeight="1">
      <c r="A66" s="97"/>
      <c r="B66" s="98"/>
      <c r="C66" s="407"/>
      <c r="D66" s="407"/>
      <c r="E66" s="407"/>
      <c r="F66" s="407"/>
      <c r="G66" s="407"/>
      <c r="H66" s="407"/>
      <c r="I66" s="408"/>
      <c r="J66" s="408"/>
      <c r="K66" s="408"/>
      <c r="L66" s="408"/>
      <c r="M66" s="408"/>
      <c r="N66" s="408"/>
      <c r="O66" s="409"/>
      <c r="P66" s="409"/>
      <c r="Q66" s="409"/>
      <c r="R66" s="409"/>
      <c r="S66" s="409"/>
      <c r="T66" s="409"/>
    </row>
    <row r="67" spans="1:20" s="368" customFormat="1" ht="12.75" customHeight="1">
      <c r="A67" s="97">
        <v>2017</v>
      </c>
      <c r="B67" s="98" t="s">
        <v>99</v>
      </c>
      <c r="C67" s="1393">
        <v>38.799999999999997</v>
      </c>
      <c r="D67" s="1393"/>
      <c r="E67" s="1393">
        <v>39.5</v>
      </c>
      <c r="F67" s="1393"/>
      <c r="G67" s="1393">
        <v>36.5</v>
      </c>
      <c r="H67" s="1393"/>
      <c r="I67" s="1394">
        <v>17.690000000000001</v>
      </c>
      <c r="J67" s="1394"/>
      <c r="K67" s="1394">
        <v>17.71</v>
      </c>
      <c r="L67" s="1394"/>
      <c r="M67" s="1394">
        <v>16.43</v>
      </c>
      <c r="N67" s="1394"/>
      <c r="O67" s="1395">
        <v>2983</v>
      </c>
      <c r="P67" s="1395"/>
      <c r="Q67" s="1395">
        <v>3038</v>
      </c>
      <c r="R67" s="1395"/>
      <c r="S67" s="1395">
        <v>2607</v>
      </c>
      <c r="T67" s="1395"/>
    </row>
    <row r="68" spans="1:20" s="368" customFormat="1" ht="12.75" customHeight="1">
      <c r="A68" s="97"/>
      <c r="B68" s="98" t="s">
        <v>100</v>
      </c>
      <c r="C68" s="1393">
        <v>39.6</v>
      </c>
      <c r="D68" s="1393"/>
      <c r="E68" s="1393">
        <v>39.5</v>
      </c>
      <c r="F68" s="1393"/>
      <c r="G68" s="1393">
        <v>39.9</v>
      </c>
      <c r="H68" s="1393"/>
      <c r="I68" s="1394">
        <v>18.760000000000002</v>
      </c>
      <c r="J68" s="1394"/>
      <c r="K68" s="1394">
        <v>19.079999999999998</v>
      </c>
      <c r="L68" s="1394"/>
      <c r="M68" s="1394">
        <v>16.440000000000001</v>
      </c>
      <c r="N68" s="1394"/>
      <c r="O68" s="1395">
        <v>3225</v>
      </c>
      <c r="P68" s="1395"/>
      <c r="Q68" s="1395">
        <v>3273</v>
      </c>
      <c r="R68" s="1395"/>
      <c r="S68" s="1395">
        <v>2853</v>
      </c>
      <c r="T68" s="1395"/>
    </row>
    <row r="69" spans="1:20" s="368" customFormat="1" ht="12.75" customHeight="1">
      <c r="A69" s="97"/>
      <c r="B69" s="98" t="s">
        <v>101</v>
      </c>
      <c r="C69" s="1393">
        <v>39.700000000000003</v>
      </c>
      <c r="D69" s="1393"/>
      <c r="E69" s="1393">
        <v>39.5</v>
      </c>
      <c r="F69" s="1393"/>
      <c r="G69" s="1393">
        <v>40.1</v>
      </c>
      <c r="H69" s="1393"/>
      <c r="I69" s="1394">
        <v>17.809999999999999</v>
      </c>
      <c r="J69" s="1394"/>
      <c r="K69" s="1394">
        <v>17.91</v>
      </c>
      <c r="L69" s="1394"/>
      <c r="M69" s="1394">
        <v>16.489999999999998</v>
      </c>
      <c r="N69" s="1394"/>
      <c r="O69" s="1395">
        <v>3070</v>
      </c>
      <c r="P69" s="1395"/>
      <c r="Q69" s="1395">
        <v>3078</v>
      </c>
      <c r="R69" s="1395"/>
      <c r="S69" s="1395">
        <v>2876</v>
      </c>
      <c r="T69" s="1395"/>
    </row>
    <row r="70" spans="1:20" s="368" customFormat="1" ht="12.75" customHeight="1">
      <c r="A70" s="97"/>
      <c r="B70" s="98" t="s">
        <v>102</v>
      </c>
      <c r="C70" s="1393">
        <v>39.5</v>
      </c>
      <c r="D70" s="1393"/>
      <c r="E70" s="1393">
        <v>39.4</v>
      </c>
      <c r="F70" s="1393"/>
      <c r="G70" s="1393">
        <v>39.6</v>
      </c>
      <c r="H70" s="1393"/>
      <c r="I70" s="1394">
        <v>20.07</v>
      </c>
      <c r="J70" s="1394"/>
      <c r="K70" s="1394">
        <v>20.18</v>
      </c>
      <c r="L70" s="1394"/>
      <c r="M70" s="1394">
        <v>17.739999999999998</v>
      </c>
      <c r="N70" s="1394"/>
      <c r="O70" s="1395">
        <v>3442</v>
      </c>
      <c r="P70" s="1395"/>
      <c r="Q70" s="1395">
        <v>3459</v>
      </c>
      <c r="R70" s="1395"/>
      <c r="S70" s="1395">
        <v>3054</v>
      </c>
      <c r="T70" s="1395"/>
    </row>
    <row r="71" spans="1:20" s="525" customFormat="1" ht="12.75" customHeight="1">
      <c r="A71" s="97"/>
      <c r="B71" s="98"/>
      <c r="C71" s="527"/>
      <c r="D71" s="527"/>
      <c r="E71" s="527"/>
      <c r="F71" s="527"/>
      <c r="G71" s="527"/>
      <c r="H71" s="527"/>
      <c r="I71" s="528"/>
      <c r="J71" s="528"/>
      <c r="K71" s="528"/>
      <c r="L71" s="528"/>
      <c r="M71" s="528"/>
      <c r="N71" s="528"/>
      <c r="O71" s="526"/>
      <c r="P71" s="526"/>
      <c r="Q71" s="526"/>
      <c r="R71" s="526"/>
      <c r="S71" s="526"/>
      <c r="T71" s="526"/>
    </row>
    <row r="72" spans="1:20" s="525" customFormat="1" ht="12.75" customHeight="1">
      <c r="A72" s="97">
        <v>2018</v>
      </c>
      <c r="B72" s="98" t="s">
        <v>99</v>
      </c>
      <c r="C72" s="1393">
        <v>38.700000000000003</v>
      </c>
      <c r="D72" s="1393"/>
      <c r="E72" s="1393">
        <v>39.4</v>
      </c>
      <c r="F72" s="1393"/>
      <c r="G72" s="1393">
        <v>36.5</v>
      </c>
      <c r="H72" s="1393"/>
      <c r="I72" s="1394">
        <v>18.27</v>
      </c>
      <c r="J72" s="1394"/>
      <c r="K72" s="1394">
        <v>18.38</v>
      </c>
      <c r="L72" s="1394"/>
      <c r="M72" s="1394">
        <v>16.72</v>
      </c>
      <c r="N72" s="1394"/>
      <c r="O72" s="1395">
        <v>3074</v>
      </c>
      <c r="P72" s="1395"/>
      <c r="Q72" s="1395">
        <v>3144</v>
      </c>
      <c r="R72" s="1395"/>
      <c r="S72" s="1395">
        <v>2653</v>
      </c>
      <c r="T72" s="1395"/>
    </row>
    <row r="73" spans="1:20" s="694" customFormat="1" ht="12.75" customHeight="1">
      <c r="A73" s="97"/>
      <c r="B73" s="98" t="s">
        <v>100</v>
      </c>
      <c r="C73" s="1393">
        <v>39.6</v>
      </c>
      <c r="D73" s="1393"/>
      <c r="E73" s="1393">
        <v>39.4</v>
      </c>
      <c r="F73" s="1393"/>
      <c r="G73" s="1393">
        <v>40</v>
      </c>
      <c r="H73" s="1393"/>
      <c r="I73" s="1394">
        <v>19.52</v>
      </c>
      <c r="J73" s="1394"/>
      <c r="K73" s="1394">
        <v>19.95</v>
      </c>
      <c r="L73" s="1394"/>
      <c r="M73" s="1394">
        <v>16.96</v>
      </c>
      <c r="N73" s="1394"/>
      <c r="O73" s="1395">
        <v>3356</v>
      </c>
      <c r="P73" s="1395"/>
      <c r="Q73" s="1395">
        <v>3419</v>
      </c>
      <c r="R73" s="1395"/>
      <c r="S73" s="1395">
        <v>2951</v>
      </c>
      <c r="T73" s="1395"/>
    </row>
    <row r="74" spans="1:20" s="368" customFormat="1" ht="12.75" customHeight="1">
      <c r="A74" s="368" t="s">
        <v>752</v>
      </c>
      <c r="B74" s="231"/>
      <c r="C74" s="1326"/>
      <c r="D74" s="1326"/>
      <c r="E74" s="1326"/>
      <c r="F74" s="1326"/>
      <c r="G74" s="1326"/>
      <c r="H74" s="1326"/>
      <c r="I74" s="1326"/>
      <c r="J74" s="1326"/>
      <c r="K74" s="1326"/>
      <c r="L74" s="1326"/>
      <c r="M74" s="1326"/>
      <c r="N74" s="1326"/>
      <c r="O74" s="1326"/>
      <c r="P74" s="1326"/>
      <c r="Q74" s="1326"/>
      <c r="R74" s="1326"/>
      <c r="S74" s="1326"/>
      <c r="T74" s="1326"/>
    </row>
    <row r="75" spans="1:20" s="368" customFormat="1" ht="15" customHeight="1">
      <c r="A75" s="1402" t="s">
        <v>611</v>
      </c>
      <c r="B75" s="1402"/>
      <c r="C75" s="1402"/>
      <c r="D75" s="1402"/>
      <c r="E75" s="1402"/>
      <c r="F75" s="1402"/>
      <c r="G75" s="1402"/>
      <c r="H75" s="1402"/>
      <c r="I75" s="1402"/>
      <c r="J75" s="1402"/>
      <c r="K75" s="1402"/>
      <c r="L75" s="1402"/>
      <c r="M75" s="1402"/>
      <c r="N75" s="1402"/>
      <c r="O75" s="1402"/>
      <c r="P75" s="1402"/>
      <c r="Q75" s="1402"/>
      <c r="R75" s="1402"/>
      <c r="S75" s="1402"/>
      <c r="T75" s="1402"/>
    </row>
    <row r="76" spans="1:20" s="368" customFormat="1" ht="12.95" customHeight="1">
      <c r="A76" s="410" t="s">
        <v>1234</v>
      </c>
      <c r="B76" s="410"/>
      <c r="C76" s="410"/>
      <c r="D76" s="410"/>
      <c r="E76" s="410"/>
      <c r="F76" s="410"/>
      <c r="G76" s="410"/>
      <c r="H76" s="410"/>
      <c r="I76" s="410"/>
      <c r="J76" s="410"/>
      <c r="K76" s="410"/>
      <c r="L76" s="410"/>
      <c r="M76" s="410"/>
      <c r="N76" s="410"/>
      <c r="O76" s="410"/>
      <c r="P76" s="410"/>
      <c r="Q76" s="410"/>
      <c r="R76" s="410"/>
      <c r="S76" s="410"/>
      <c r="T76" s="410"/>
    </row>
    <row r="77" spans="1:20" s="368" customFormat="1" ht="12.95" customHeight="1">
      <c r="A77" s="410" t="s">
        <v>1235</v>
      </c>
      <c r="B77" s="410"/>
      <c r="C77" s="410"/>
      <c r="D77" s="410"/>
      <c r="E77" s="410"/>
      <c r="F77" s="410"/>
      <c r="G77" s="410"/>
      <c r="H77" s="410"/>
      <c r="I77" s="410"/>
      <c r="J77" s="410"/>
      <c r="K77" s="410"/>
      <c r="L77" s="410"/>
      <c r="M77" s="410"/>
      <c r="N77" s="410"/>
      <c r="O77" s="410"/>
      <c r="P77" s="410"/>
      <c r="Q77" s="410"/>
      <c r="R77" s="410"/>
      <c r="S77" s="410"/>
      <c r="T77" s="410"/>
    </row>
    <row r="78" spans="1:20" s="368" customFormat="1" ht="12.95" customHeight="1">
      <c r="K78" s="1402"/>
      <c r="L78" s="1402"/>
      <c r="M78" s="1402"/>
      <c r="N78" s="1402"/>
      <c r="O78" s="1402"/>
      <c r="P78" s="1402"/>
      <c r="Q78" s="1402"/>
      <c r="R78" s="1402"/>
      <c r="S78" s="1402"/>
      <c r="T78" s="1402"/>
    </row>
    <row r="79" spans="1:20" s="368" customFormat="1" ht="14.1" customHeight="1">
      <c r="A79" s="1403" t="s">
        <v>1221</v>
      </c>
      <c r="B79" s="1403"/>
      <c r="C79" s="1403"/>
      <c r="D79" s="1403"/>
      <c r="E79" s="1403"/>
      <c r="F79" s="1403"/>
      <c r="G79" s="1403"/>
      <c r="H79" s="1403"/>
      <c r="I79" s="1403"/>
      <c r="J79" s="1403"/>
      <c r="K79" s="1403"/>
      <c r="L79" s="1403"/>
      <c r="M79" s="1403"/>
      <c r="N79" s="1403"/>
      <c r="O79" s="1403"/>
      <c r="P79" s="1403"/>
      <c r="Q79" s="1403"/>
      <c r="R79" s="1403"/>
      <c r="S79" s="1403"/>
      <c r="T79" s="1403"/>
    </row>
    <row r="80" spans="1:20" s="368" customFormat="1" ht="14.1" customHeight="1">
      <c r="A80" s="1403" t="s">
        <v>1645</v>
      </c>
      <c r="B80" s="1403"/>
      <c r="C80" s="1403"/>
      <c r="D80" s="1403"/>
      <c r="E80" s="1403"/>
      <c r="F80" s="1403"/>
      <c r="G80" s="1403"/>
      <c r="H80" s="1403"/>
      <c r="I80" s="1403"/>
      <c r="J80" s="1403"/>
      <c r="K80" s="1403"/>
      <c r="L80" s="1403"/>
      <c r="M80" s="1403"/>
      <c r="N80" s="1403"/>
      <c r="O80" s="1403"/>
      <c r="P80" s="1403"/>
      <c r="Q80" s="1403"/>
      <c r="R80" s="1403"/>
      <c r="S80" s="1403"/>
      <c r="T80" s="1403"/>
    </row>
    <row r="81" spans="1:20" s="368" customFormat="1" ht="14.1" customHeight="1">
      <c r="A81" s="1403" t="s">
        <v>346</v>
      </c>
      <c r="B81" s="1403"/>
      <c r="C81" s="1403"/>
      <c r="D81" s="1403"/>
      <c r="E81" s="1403"/>
      <c r="F81" s="1403"/>
      <c r="G81" s="1403"/>
      <c r="H81" s="1403"/>
      <c r="I81" s="1403"/>
      <c r="J81" s="1403"/>
      <c r="K81" s="1403"/>
      <c r="L81" s="1403"/>
      <c r="M81" s="1403"/>
      <c r="N81" s="1403"/>
      <c r="O81" s="1403"/>
      <c r="P81" s="1403"/>
      <c r="Q81" s="1403"/>
      <c r="R81" s="1403"/>
      <c r="S81" s="1403"/>
      <c r="T81" s="1403"/>
    </row>
    <row r="82" spans="1:20" s="368" customFormat="1" ht="8.1" customHeight="1">
      <c r="A82" s="1400"/>
      <c r="B82" s="1400"/>
      <c r="C82" s="1400"/>
      <c r="D82" s="1400"/>
      <c r="E82" s="1400"/>
      <c r="F82" s="1400"/>
      <c r="G82" s="1400"/>
      <c r="H82" s="1400"/>
      <c r="I82" s="1400"/>
      <c r="J82" s="1400"/>
      <c r="K82" s="1400"/>
      <c r="L82" s="1400"/>
      <c r="M82" s="1400"/>
      <c r="N82" s="1400"/>
      <c r="O82" s="1400"/>
      <c r="P82" s="1400"/>
      <c r="Q82" s="1400"/>
      <c r="R82" s="1400"/>
      <c r="S82" s="1400"/>
      <c r="T82" s="1400"/>
    </row>
    <row r="83" spans="1:20" s="368" customFormat="1" ht="11.1" customHeight="1">
      <c r="A83" s="1321" t="s">
        <v>438</v>
      </c>
      <c r="B83" s="1322"/>
      <c r="C83" s="955" t="s">
        <v>842</v>
      </c>
      <c r="D83" s="1312"/>
      <c r="E83" s="1312"/>
      <c r="F83" s="952"/>
      <c r="G83" s="1346" t="s">
        <v>764</v>
      </c>
      <c r="H83" s="1347"/>
      <c r="I83" s="1347"/>
      <c r="J83" s="1347"/>
      <c r="K83" s="1347"/>
      <c r="L83" s="1347"/>
      <c r="M83" s="1347"/>
      <c r="N83" s="1347"/>
      <c r="O83" s="1347"/>
      <c r="P83" s="1347"/>
      <c r="Q83" s="1347"/>
      <c r="R83" s="1347"/>
      <c r="S83" s="1347"/>
      <c r="T83" s="1347"/>
    </row>
    <row r="84" spans="1:20" s="368" customFormat="1" ht="12" customHeight="1">
      <c r="A84" s="1316"/>
      <c r="B84" s="1317"/>
      <c r="C84" s="956"/>
      <c r="D84" s="1313"/>
      <c r="E84" s="1313"/>
      <c r="F84" s="953"/>
      <c r="G84" s="1346" t="s">
        <v>664</v>
      </c>
      <c r="H84" s="1347"/>
      <c r="I84" s="1347"/>
      <c r="J84" s="1347"/>
      <c r="K84" s="1347"/>
      <c r="L84" s="1347"/>
      <c r="M84" s="1347"/>
      <c r="N84" s="1401"/>
      <c r="O84" s="1346" t="s">
        <v>796</v>
      </c>
      <c r="P84" s="1347"/>
      <c r="Q84" s="1347"/>
      <c r="R84" s="1347"/>
      <c r="S84" s="1347"/>
      <c r="T84" s="1347"/>
    </row>
    <row r="85" spans="1:20" s="368" customFormat="1" ht="3" customHeight="1">
      <c r="A85" s="1316"/>
      <c r="B85" s="1317"/>
      <c r="C85" s="956"/>
      <c r="D85" s="1313"/>
      <c r="E85" s="1313"/>
      <c r="F85" s="953"/>
      <c r="G85" s="955" t="s">
        <v>665</v>
      </c>
      <c r="H85" s="1312"/>
      <c r="I85" s="1312"/>
      <c r="J85" s="952"/>
      <c r="K85" s="379"/>
      <c r="L85" s="376"/>
      <c r="M85" s="376"/>
      <c r="N85" s="355"/>
      <c r="O85" s="955" t="s">
        <v>665</v>
      </c>
      <c r="P85" s="1312"/>
      <c r="Q85" s="952"/>
      <c r="R85" s="1323" t="s">
        <v>1654</v>
      </c>
      <c r="S85" s="1321"/>
      <c r="T85" s="1321"/>
    </row>
    <row r="86" spans="1:20" s="368" customFormat="1" ht="3" customHeight="1">
      <c r="A86" s="1316"/>
      <c r="B86" s="1317"/>
      <c r="C86" s="956"/>
      <c r="D86" s="1313"/>
      <c r="E86" s="1313"/>
      <c r="F86" s="953"/>
      <c r="G86" s="956"/>
      <c r="H86" s="1313"/>
      <c r="I86" s="1313"/>
      <c r="J86" s="953"/>
      <c r="K86" s="956" t="s">
        <v>221</v>
      </c>
      <c r="L86" s="1313"/>
      <c r="M86" s="1313"/>
      <c r="N86" s="953"/>
      <c r="O86" s="956"/>
      <c r="P86" s="1313"/>
      <c r="Q86" s="953"/>
      <c r="R86" s="1315"/>
      <c r="S86" s="1316"/>
      <c r="T86" s="1316"/>
    </row>
    <row r="87" spans="1:20" s="368" customFormat="1" ht="3" customHeight="1">
      <c r="A87" s="1316"/>
      <c r="B87" s="1317"/>
      <c r="C87" s="956"/>
      <c r="D87" s="1313"/>
      <c r="E87" s="1313"/>
      <c r="F87" s="953"/>
      <c r="G87" s="956"/>
      <c r="H87" s="1313"/>
      <c r="I87" s="1313"/>
      <c r="J87" s="953"/>
      <c r="K87" s="956"/>
      <c r="L87" s="1313"/>
      <c r="M87" s="1313"/>
      <c r="N87" s="953"/>
      <c r="O87" s="956"/>
      <c r="P87" s="1313"/>
      <c r="Q87" s="953"/>
      <c r="R87" s="1315"/>
      <c r="S87" s="1316"/>
      <c r="T87" s="1316"/>
    </row>
    <row r="88" spans="1:20" s="368" customFormat="1" ht="3" customHeight="1">
      <c r="A88" s="1316"/>
      <c r="B88" s="1317"/>
      <c r="C88" s="956"/>
      <c r="D88" s="1313"/>
      <c r="E88" s="1313"/>
      <c r="F88" s="953"/>
      <c r="G88" s="956"/>
      <c r="H88" s="1313"/>
      <c r="I88" s="1313"/>
      <c r="J88" s="953"/>
      <c r="K88" s="956"/>
      <c r="L88" s="1313"/>
      <c r="M88" s="1313"/>
      <c r="N88" s="953"/>
      <c r="O88" s="956"/>
      <c r="P88" s="1313"/>
      <c r="Q88" s="953"/>
      <c r="R88" s="1315"/>
      <c r="S88" s="1316"/>
      <c r="T88" s="1316"/>
    </row>
    <row r="89" spans="1:20" s="368" customFormat="1" ht="3" customHeight="1">
      <c r="A89" s="1316"/>
      <c r="B89" s="1317"/>
      <c r="C89" s="956"/>
      <c r="D89" s="1313"/>
      <c r="E89" s="1313"/>
      <c r="F89" s="953"/>
      <c r="G89" s="956"/>
      <c r="H89" s="1313"/>
      <c r="I89" s="1313"/>
      <c r="J89" s="953"/>
      <c r="K89" s="956"/>
      <c r="L89" s="1313"/>
      <c r="M89" s="1313"/>
      <c r="N89" s="953"/>
      <c r="O89" s="956"/>
      <c r="P89" s="1313"/>
      <c r="Q89" s="953"/>
      <c r="R89" s="1315"/>
      <c r="S89" s="1316"/>
      <c r="T89" s="1316"/>
    </row>
    <row r="90" spans="1:20" s="368" customFormat="1" ht="3" customHeight="1">
      <c r="A90" s="1316"/>
      <c r="B90" s="1317"/>
      <c r="C90" s="956"/>
      <c r="D90" s="1313"/>
      <c r="E90" s="1313"/>
      <c r="F90" s="953"/>
      <c r="G90" s="956"/>
      <c r="H90" s="1313"/>
      <c r="I90" s="1313"/>
      <c r="J90" s="953"/>
      <c r="K90" s="956"/>
      <c r="L90" s="1313"/>
      <c r="M90" s="1313"/>
      <c r="N90" s="953"/>
      <c r="O90" s="956"/>
      <c r="P90" s="1313"/>
      <c r="Q90" s="953"/>
      <c r="R90" s="1315"/>
      <c r="S90" s="1316"/>
      <c r="T90" s="1316"/>
    </row>
    <row r="91" spans="1:20" s="368" customFormat="1" ht="3" customHeight="1">
      <c r="A91" s="1316"/>
      <c r="B91" s="1317"/>
      <c r="C91" s="956"/>
      <c r="D91" s="1313"/>
      <c r="E91" s="1313"/>
      <c r="F91" s="953"/>
      <c r="G91" s="956"/>
      <c r="H91" s="1313"/>
      <c r="I91" s="1313"/>
      <c r="J91" s="953"/>
      <c r="K91" s="956" t="s">
        <v>222</v>
      </c>
      <c r="L91" s="1313"/>
      <c r="M91" s="1313"/>
      <c r="N91" s="953"/>
      <c r="O91" s="956"/>
      <c r="P91" s="1313"/>
      <c r="Q91" s="953"/>
      <c r="R91" s="1315"/>
      <c r="S91" s="1316"/>
      <c r="T91" s="1316"/>
    </row>
    <row r="92" spans="1:20" s="368" customFormat="1" ht="3" customHeight="1">
      <c r="A92" s="1316"/>
      <c r="B92" s="1317"/>
      <c r="C92" s="956"/>
      <c r="D92" s="1313"/>
      <c r="E92" s="1313"/>
      <c r="F92" s="953"/>
      <c r="G92" s="956"/>
      <c r="H92" s="1313"/>
      <c r="I92" s="1313"/>
      <c r="J92" s="953"/>
      <c r="K92" s="956"/>
      <c r="L92" s="1313"/>
      <c r="M92" s="1313"/>
      <c r="N92" s="953"/>
      <c r="O92" s="956"/>
      <c r="P92" s="1313"/>
      <c r="Q92" s="953"/>
      <c r="R92" s="1315"/>
      <c r="S92" s="1316"/>
      <c r="T92" s="1316"/>
    </row>
    <row r="93" spans="1:20" s="368" customFormat="1" ht="3" customHeight="1">
      <c r="A93" s="1316"/>
      <c r="B93" s="1317"/>
      <c r="C93" s="956"/>
      <c r="D93" s="1313"/>
      <c r="E93" s="1313"/>
      <c r="F93" s="953"/>
      <c r="G93" s="956"/>
      <c r="H93" s="1313"/>
      <c r="I93" s="1313"/>
      <c r="J93" s="953"/>
      <c r="K93" s="956"/>
      <c r="L93" s="1313"/>
      <c r="M93" s="1313"/>
      <c r="N93" s="953"/>
      <c r="O93" s="956"/>
      <c r="P93" s="1313"/>
      <c r="Q93" s="953"/>
      <c r="R93" s="1315"/>
      <c r="S93" s="1316"/>
      <c r="T93" s="1316"/>
    </row>
    <row r="94" spans="1:20" s="368" customFormat="1" ht="3" customHeight="1">
      <c r="A94" s="1316"/>
      <c r="B94" s="1317"/>
      <c r="C94" s="956"/>
      <c r="D94" s="1313"/>
      <c r="E94" s="1313"/>
      <c r="F94" s="953"/>
      <c r="G94" s="956"/>
      <c r="H94" s="1313"/>
      <c r="I94" s="1313"/>
      <c r="J94" s="953"/>
      <c r="K94" s="956"/>
      <c r="L94" s="1313"/>
      <c r="M94" s="1313"/>
      <c r="N94" s="953"/>
      <c r="O94" s="956"/>
      <c r="P94" s="1313"/>
      <c r="Q94" s="953"/>
      <c r="R94" s="1315"/>
      <c r="S94" s="1316"/>
      <c r="T94" s="1316"/>
    </row>
    <row r="95" spans="1:20" s="368" customFormat="1" ht="3" customHeight="1">
      <c r="A95" s="1316"/>
      <c r="B95" s="1317"/>
      <c r="C95" s="956"/>
      <c r="D95" s="1313"/>
      <c r="E95" s="1313"/>
      <c r="F95" s="953"/>
      <c r="G95" s="956"/>
      <c r="H95" s="1313"/>
      <c r="I95" s="1313"/>
      <c r="J95" s="953"/>
      <c r="K95" s="956"/>
      <c r="L95" s="1313"/>
      <c r="M95" s="1313"/>
      <c r="N95" s="953"/>
      <c r="O95" s="956"/>
      <c r="P95" s="1313"/>
      <c r="Q95" s="953"/>
      <c r="R95" s="1315"/>
      <c r="S95" s="1316"/>
      <c r="T95" s="1316"/>
    </row>
    <row r="96" spans="1:20" s="368" customFormat="1" ht="3" customHeight="1">
      <c r="A96" s="1316"/>
      <c r="B96" s="1317"/>
      <c r="C96" s="956"/>
      <c r="D96" s="1313"/>
      <c r="E96" s="1313"/>
      <c r="F96" s="953"/>
      <c r="G96" s="956"/>
      <c r="H96" s="1313"/>
      <c r="I96" s="1313"/>
      <c r="J96" s="953"/>
      <c r="K96" s="956" t="s">
        <v>230</v>
      </c>
      <c r="L96" s="1313"/>
      <c r="M96" s="1313"/>
      <c r="N96" s="953"/>
      <c r="O96" s="956"/>
      <c r="P96" s="1313"/>
      <c r="Q96" s="953"/>
      <c r="R96" s="1315"/>
      <c r="S96" s="1316"/>
      <c r="T96" s="1316"/>
    </row>
    <row r="97" spans="1:20" s="368" customFormat="1" ht="3" customHeight="1">
      <c r="A97" s="1316"/>
      <c r="B97" s="1317"/>
      <c r="C97" s="956"/>
      <c r="D97" s="1313"/>
      <c r="E97" s="1313"/>
      <c r="F97" s="953"/>
      <c r="G97" s="956"/>
      <c r="H97" s="1313"/>
      <c r="I97" s="1313"/>
      <c r="J97" s="953"/>
      <c r="K97" s="956"/>
      <c r="L97" s="1313"/>
      <c r="M97" s="1313"/>
      <c r="N97" s="953"/>
      <c r="O97" s="956"/>
      <c r="P97" s="1313"/>
      <c r="Q97" s="953"/>
      <c r="R97" s="1315"/>
      <c r="S97" s="1316"/>
      <c r="T97" s="1316"/>
    </row>
    <row r="98" spans="1:20" s="368" customFormat="1" ht="3" customHeight="1">
      <c r="A98" s="1316"/>
      <c r="B98" s="1317"/>
      <c r="C98" s="956"/>
      <c r="D98" s="1313"/>
      <c r="E98" s="1313"/>
      <c r="F98" s="953"/>
      <c r="G98" s="956"/>
      <c r="H98" s="1313"/>
      <c r="I98" s="1313"/>
      <c r="J98" s="953"/>
      <c r="K98" s="956"/>
      <c r="L98" s="1313"/>
      <c r="M98" s="1313"/>
      <c r="N98" s="953"/>
      <c r="O98" s="956"/>
      <c r="P98" s="1313"/>
      <c r="Q98" s="953"/>
      <c r="R98" s="1315"/>
      <c r="S98" s="1316"/>
      <c r="T98" s="1316"/>
    </row>
    <row r="99" spans="1:20" s="368" customFormat="1" ht="3" customHeight="1">
      <c r="A99" s="1316"/>
      <c r="B99" s="1317"/>
      <c r="C99" s="956"/>
      <c r="D99" s="1313"/>
      <c r="E99" s="1313"/>
      <c r="F99" s="953"/>
      <c r="G99" s="956"/>
      <c r="H99" s="1313"/>
      <c r="I99" s="1313"/>
      <c r="J99" s="953"/>
      <c r="K99" s="956"/>
      <c r="L99" s="1313"/>
      <c r="M99" s="1313"/>
      <c r="N99" s="953"/>
      <c r="O99" s="956"/>
      <c r="P99" s="1313"/>
      <c r="Q99" s="953"/>
      <c r="R99" s="1315"/>
      <c r="S99" s="1316"/>
      <c r="T99" s="1316"/>
    </row>
    <row r="100" spans="1:20" s="368" customFormat="1" ht="3" customHeight="1">
      <c r="A100" s="1316"/>
      <c r="B100" s="1317"/>
      <c r="C100" s="956"/>
      <c r="D100" s="1313"/>
      <c r="E100" s="1313"/>
      <c r="F100" s="953"/>
      <c r="G100" s="956"/>
      <c r="H100" s="1313"/>
      <c r="I100" s="1313"/>
      <c r="J100" s="953"/>
      <c r="K100" s="956"/>
      <c r="L100" s="1313"/>
      <c r="M100" s="1313"/>
      <c r="N100" s="953"/>
      <c r="O100" s="956"/>
      <c r="P100" s="1313"/>
      <c r="Q100" s="953"/>
      <c r="R100" s="1315"/>
      <c r="S100" s="1316"/>
      <c r="T100" s="1316"/>
    </row>
    <row r="101" spans="1:20" s="368" customFormat="1" ht="3" customHeight="1">
      <c r="A101" s="1316"/>
      <c r="B101" s="1317"/>
      <c r="C101" s="956"/>
      <c r="D101" s="1313"/>
      <c r="E101" s="1313"/>
      <c r="F101" s="953"/>
      <c r="G101" s="956"/>
      <c r="H101" s="1313"/>
      <c r="I101" s="1313"/>
      <c r="J101" s="953"/>
      <c r="K101" s="956" t="s">
        <v>247</v>
      </c>
      <c r="L101" s="1313"/>
      <c r="M101" s="1313"/>
      <c r="N101" s="953"/>
      <c r="O101" s="956"/>
      <c r="P101" s="1313"/>
      <c r="Q101" s="953"/>
      <c r="R101" s="1315"/>
      <c r="S101" s="1316"/>
      <c r="T101" s="1316"/>
    </row>
    <row r="102" spans="1:20" s="368" customFormat="1" ht="3" customHeight="1">
      <c r="A102" s="1316"/>
      <c r="B102" s="1317"/>
      <c r="C102" s="956"/>
      <c r="D102" s="1313"/>
      <c r="E102" s="1313"/>
      <c r="F102" s="953"/>
      <c r="G102" s="956"/>
      <c r="H102" s="1313"/>
      <c r="I102" s="1313"/>
      <c r="J102" s="953"/>
      <c r="K102" s="956"/>
      <c r="L102" s="1313"/>
      <c r="M102" s="1313"/>
      <c r="N102" s="953"/>
      <c r="O102" s="956"/>
      <c r="P102" s="1313"/>
      <c r="Q102" s="953"/>
      <c r="R102" s="1315"/>
      <c r="S102" s="1316"/>
      <c r="T102" s="1316"/>
    </row>
    <row r="103" spans="1:20" s="368" customFormat="1" ht="3" customHeight="1">
      <c r="A103" s="1316"/>
      <c r="B103" s="1317"/>
      <c r="C103" s="956"/>
      <c r="D103" s="1313"/>
      <c r="E103" s="1313"/>
      <c r="F103" s="953"/>
      <c r="G103" s="956"/>
      <c r="H103" s="1313"/>
      <c r="I103" s="1313"/>
      <c r="J103" s="953"/>
      <c r="K103" s="956"/>
      <c r="L103" s="1313"/>
      <c r="M103" s="1313"/>
      <c r="N103" s="953"/>
      <c r="O103" s="956"/>
      <c r="P103" s="1313"/>
      <c r="Q103" s="953"/>
      <c r="R103" s="1315"/>
      <c r="S103" s="1316"/>
      <c r="T103" s="1316"/>
    </row>
    <row r="104" spans="1:20" s="368" customFormat="1" ht="3" customHeight="1">
      <c r="A104" s="1316"/>
      <c r="B104" s="1317"/>
      <c r="C104" s="956"/>
      <c r="D104" s="1313"/>
      <c r="E104" s="1313"/>
      <c r="F104" s="953"/>
      <c r="G104" s="956"/>
      <c r="H104" s="1313"/>
      <c r="I104" s="1313"/>
      <c r="J104" s="953"/>
      <c r="K104" s="956"/>
      <c r="L104" s="1313"/>
      <c r="M104" s="1313"/>
      <c r="N104" s="953"/>
      <c r="O104" s="956"/>
      <c r="P104" s="1313"/>
      <c r="Q104" s="953"/>
      <c r="R104" s="1315"/>
      <c r="S104" s="1316"/>
      <c r="T104" s="1316"/>
    </row>
    <row r="105" spans="1:20" s="368" customFormat="1" ht="3" customHeight="1">
      <c r="A105" s="1316"/>
      <c r="B105" s="1317"/>
      <c r="C105" s="956"/>
      <c r="D105" s="1313"/>
      <c r="E105" s="1313"/>
      <c r="F105" s="953"/>
      <c r="G105" s="956"/>
      <c r="H105" s="1313"/>
      <c r="I105" s="1313"/>
      <c r="J105" s="953"/>
      <c r="K105" s="956"/>
      <c r="L105" s="1313"/>
      <c r="M105" s="1313"/>
      <c r="N105" s="953"/>
      <c r="O105" s="956"/>
      <c r="P105" s="1313"/>
      <c r="Q105" s="953"/>
      <c r="R105" s="1315"/>
      <c r="S105" s="1316"/>
      <c r="T105" s="1316"/>
    </row>
    <row r="106" spans="1:20" s="368" customFormat="1" ht="3" customHeight="1">
      <c r="A106" s="1319"/>
      <c r="B106" s="1320"/>
      <c r="C106" s="957"/>
      <c r="D106" s="1314"/>
      <c r="E106" s="1314"/>
      <c r="F106" s="954"/>
      <c r="G106" s="957"/>
      <c r="H106" s="1314"/>
      <c r="I106" s="1314"/>
      <c r="J106" s="954"/>
      <c r="K106" s="360"/>
      <c r="L106" s="378"/>
      <c r="M106" s="378"/>
      <c r="N106" s="357"/>
      <c r="O106" s="957"/>
      <c r="P106" s="1314"/>
      <c r="Q106" s="954"/>
      <c r="R106" s="1318"/>
      <c r="S106" s="1319"/>
      <c r="T106" s="1319"/>
    </row>
    <row r="107" spans="1:20" s="368" customFormat="1" ht="12.75" customHeight="1">
      <c r="C107" s="1398"/>
      <c r="D107" s="1398"/>
      <c r="E107" s="1398"/>
      <c r="F107" s="1398"/>
      <c r="G107" s="1398"/>
      <c r="H107" s="1398"/>
      <c r="I107" s="1398"/>
      <c r="J107" s="1398"/>
      <c r="K107" s="1399"/>
      <c r="L107" s="1399"/>
      <c r="M107" s="1399"/>
      <c r="N107" s="1399"/>
      <c r="O107" s="1398"/>
      <c r="P107" s="1398"/>
      <c r="Q107" s="1398"/>
      <c r="R107" s="1398"/>
      <c r="S107" s="1398"/>
      <c r="T107" s="1398"/>
    </row>
    <row r="108" spans="1:20" s="368" customFormat="1" ht="12.75" customHeight="1">
      <c r="A108" s="183">
        <v>2016</v>
      </c>
      <c r="B108" s="178" t="s">
        <v>587</v>
      </c>
      <c r="C108" s="1396">
        <v>102.1</v>
      </c>
      <c r="D108" s="1397"/>
      <c r="E108" s="1397"/>
      <c r="F108" s="232"/>
      <c r="G108" s="1396">
        <v>102.2</v>
      </c>
      <c r="H108" s="1397"/>
      <c r="I108" s="1397"/>
      <c r="J108" s="232"/>
      <c r="K108" s="1396">
        <v>102.1</v>
      </c>
      <c r="L108" s="1397"/>
      <c r="M108" s="1397"/>
      <c r="N108" s="232"/>
      <c r="O108" s="1396">
        <v>102.4</v>
      </c>
      <c r="P108" s="1397"/>
      <c r="Q108" s="232"/>
      <c r="R108" s="1396">
        <v>102.5</v>
      </c>
      <c r="S108" s="1397"/>
      <c r="T108" s="232"/>
    </row>
    <row r="109" spans="1:20" s="368" customFormat="1" ht="12.75" customHeight="1">
      <c r="A109" s="183">
        <v>2017</v>
      </c>
      <c r="B109" s="178" t="s">
        <v>587</v>
      </c>
      <c r="C109" s="1396">
        <v>104.9</v>
      </c>
      <c r="D109" s="1397"/>
      <c r="E109" s="1397"/>
      <c r="F109" s="232"/>
      <c r="G109" s="1396">
        <v>104.9</v>
      </c>
      <c r="H109" s="1397"/>
      <c r="I109" s="1397"/>
      <c r="J109" s="232"/>
      <c r="K109" s="1396">
        <v>104.4</v>
      </c>
      <c r="L109" s="1397"/>
      <c r="M109" s="1397"/>
      <c r="N109" s="232"/>
      <c r="O109" s="1396">
        <v>104.9</v>
      </c>
      <c r="P109" s="1397"/>
      <c r="Q109" s="232"/>
      <c r="R109" s="1396">
        <v>105.1</v>
      </c>
      <c r="S109" s="1397"/>
      <c r="T109" s="232"/>
    </row>
    <row r="110" spans="1:20" s="368" customFormat="1" ht="12.75" customHeight="1">
      <c r="A110" s="97"/>
      <c r="B110" s="99"/>
      <c r="C110" s="1396"/>
      <c r="D110" s="1397"/>
      <c r="E110" s="1397"/>
      <c r="F110" s="232"/>
      <c r="G110" s="1396"/>
      <c r="H110" s="1397"/>
      <c r="I110" s="1397"/>
      <c r="J110" s="232"/>
      <c r="K110" s="1396"/>
      <c r="L110" s="1397"/>
      <c r="M110" s="1397"/>
      <c r="N110" s="232"/>
      <c r="O110" s="1396"/>
      <c r="P110" s="1397"/>
      <c r="Q110" s="232"/>
      <c r="R110" s="1396"/>
      <c r="S110" s="1397"/>
      <c r="T110" s="232"/>
    </row>
    <row r="111" spans="1:20" s="368" customFormat="1" ht="12.75" customHeight="1">
      <c r="A111" s="177">
        <v>2016</v>
      </c>
      <c r="B111" s="178" t="s">
        <v>873</v>
      </c>
      <c r="C111" s="1396">
        <v>100.9</v>
      </c>
      <c r="D111" s="1396"/>
      <c r="E111" s="1396"/>
      <c r="F111" s="232"/>
      <c r="G111" s="1396">
        <v>100.9</v>
      </c>
      <c r="H111" s="1397"/>
      <c r="I111" s="1397"/>
      <c r="J111" s="232"/>
      <c r="K111" s="1396">
        <v>101.2</v>
      </c>
      <c r="L111" s="1397"/>
      <c r="M111" s="1397"/>
      <c r="N111" s="232"/>
      <c r="O111" s="1396">
        <v>101.2</v>
      </c>
      <c r="P111" s="1397"/>
      <c r="Q111" s="232"/>
      <c r="R111" s="1396">
        <v>101.1</v>
      </c>
      <c r="S111" s="1397"/>
      <c r="T111" s="232"/>
    </row>
    <row r="112" spans="1:20" s="368" customFormat="1" ht="12.75" customHeight="1">
      <c r="A112" s="177"/>
      <c r="B112" s="178" t="s">
        <v>874</v>
      </c>
      <c r="C112" s="1396">
        <v>101.1</v>
      </c>
      <c r="D112" s="1396"/>
      <c r="E112" s="1396"/>
      <c r="F112" s="232"/>
      <c r="G112" s="1396">
        <v>101.1</v>
      </c>
      <c r="H112" s="1397"/>
      <c r="I112" s="1397"/>
      <c r="J112" s="232"/>
      <c r="K112" s="1396">
        <v>101.3</v>
      </c>
      <c r="L112" s="1397"/>
      <c r="M112" s="1397"/>
      <c r="N112" s="232"/>
      <c r="O112" s="1396">
        <v>101.9</v>
      </c>
      <c r="P112" s="1397"/>
      <c r="Q112" s="232"/>
      <c r="R112" s="1396">
        <v>102</v>
      </c>
      <c r="S112" s="1397"/>
      <c r="T112" s="232"/>
    </row>
    <row r="113" spans="1:20" s="368" customFormat="1" ht="12.75" customHeight="1">
      <c r="A113" s="177"/>
      <c r="B113" s="178" t="s">
        <v>1437</v>
      </c>
      <c r="C113" s="1396">
        <v>103</v>
      </c>
      <c r="D113" s="1396"/>
      <c r="E113" s="1396"/>
      <c r="F113" s="232"/>
      <c r="G113" s="1396">
        <v>103.1</v>
      </c>
      <c r="H113" s="1397"/>
      <c r="I113" s="1397"/>
      <c r="J113" s="232"/>
      <c r="K113" s="1396">
        <v>102.7</v>
      </c>
      <c r="L113" s="1397"/>
      <c r="M113" s="1397"/>
      <c r="N113" s="232"/>
      <c r="O113" s="1396">
        <v>103.2</v>
      </c>
      <c r="P113" s="1397"/>
      <c r="Q113" s="232"/>
      <c r="R113" s="1396">
        <v>103.5</v>
      </c>
      <c r="S113" s="1397"/>
      <c r="T113" s="232"/>
    </row>
    <row r="114" spans="1:20" s="368" customFormat="1" ht="12.75" customHeight="1">
      <c r="A114" s="177"/>
      <c r="B114" s="178" t="s">
        <v>1438</v>
      </c>
      <c r="C114" s="1396">
        <v>103.4</v>
      </c>
      <c r="D114" s="1396"/>
      <c r="E114" s="1396"/>
      <c r="F114" s="232"/>
      <c r="G114" s="1396">
        <v>103.6</v>
      </c>
      <c r="H114" s="1397"/>
      <c r="I114" s="1397"/>
      <c r="J114" s="232"/>
      <c r="K114" s="1396">
        <v>103.1</v>
      </c>
      <c r="L114" s="1397"/>
      <c r="M114" s="1397"/>
      <c r="N114" s="232"/>
      <c r="O114" s="1396">
        <v>103.3</v>
      </c>
      <c r="P114" s="1397"/>
      <c r="Q114" s="232"/>
      <c r="R114" s="1396">
        <v>103.5</v>
      </c>
      <c r="S114" s="1397"/>
      <c r="T114" s="232"/>
    </row>
    <row r="115" spans="1:20" s="368" customFormat="1" ht="12.75" customHeight="1">
      <c r="A115" s="177"/>
      <c r="B115" s="178"/>
      <c r="C115" s="1396"/>
      <c r="D115" s="1396"/>
      <c r="E115" s="1396"/>
      <c r="F115" s="232"/>
      <c r="G115" s="1396"/>
      <c r="H115" s="1397"/>
      <c r="I115" s="1397"/>
      <c r="J115" s="232"/>
      <c r="K115" s="1396"/>
      <c r="L115" s="1397"/>
      <c r="M115" s="1397"/>
      <c r="N115" s="232"/>
      <c r="O115" s="1396"/>
      <c r="P115" s="1397"/>
      <c r="Q115" s="232"/>
      <c r="R115" s="1396"/>
      <c r="S115" s="1397"/>
      <c r="T115" s="232"/>
    </row>
    <row r="116" spans="1:20" s="368" customFormat="1" ht="12.75" customHeight="1">
      <c r="A116" s="177">
        <v>2017</v>
      </c>
      <c r="B116" s="178" t="s">
        <v>873</v>
      </c>
      <c r="C116" s="1396">
        <v>103.6</v>
      </c>
      <c r="D116" s="1396"/>
      <c r="E116" s="1396"/>
      <c r="F116" s="232"/>
      <c r="G116" s="1396">
        <v>103.6</v>
      </c>
      <c r="H116" s="1397"/>
      <c r="I116" s="1397"/>
      <c r="J116" s="232"/>
      <c r="K116" s="1396">
        <v>103.3</v>
      </c>
      <c r="L116" s="1397"/>
      <c r="M116" s="1397"/>
      <c r="N116" s="232"/>
      <c r="O116" s="1396">
        <v>103.5</v>
      </c>
      <c r="P116" s="1397"/>
      <c r="Q116" s="232"/>
      <c r="R116" s="1396">
        <v>103.6</v>
      </c>
      <c r="S116" s="1397"/>
      <c r="T116" s="232"/>
    </row>
    <row r="117" spans="1:20" s="368" customFormat="1" ht="12.75" customHeight="1">
      <c r="A117" s="177"/>
      <c r="B117" s="178" t="s">
        <v>874</v>
      </c>
      <c r="C117" s="1396">
        <v>104.9</v>
      </c>
      <c r="D117" s="1396"/>
      <c r="E117" s="1396"/>
      <c r="F117" s="232"/>
      <c r="G117" s="1396">
        <v>105</v>
      </c>
      <c r="H117" s="1397"/>
      <c r="I117" s="1397"/>
      <c r="J117" s="232"/>
      <c r="K117" s="1396">
        <v>104.2</v>
      </c>
      <c r="L117" s="1397"/>
      <c r="M117" s="1397"/>
      <c r="N117" s="232"/>
      <c r="O117" s="1396">
        <v>104.8</v>
      </c>
      <c r="P117" s="1397"/>
      <c r="Q117" s="232"/>
      <c r="R117" s="1396">
        <v>105.1</v>
      </c>
      <c r="S117" s="1397"/>
      <c r="T117" s="232"/>
    </row>
    <row r="118" spans="1:20" s="368" customFormat="1" ht="12.75" customHeight="1">
      <c r="A118" s="177"/>
      <c r="B118" s="178" t="s">
        <v>1437</v>
      </c>
      <c r="C118" s="1396">
        <v>105.3</v>
      </c>
      <c r="D118" s="1396"/>
      <c r="E118" s="1396"/>
      <c r="F118" s="232"/>
      <c r="G118" s="1396">
        <v>105.3</v>
      </c>
      <c r="H118" s="1397"/>
      <c r="I118" s="1397"/>
      <c r="J118" s="232"/>
      <c r="K118" s="1396">
        <v>104.8</v>
      </c>
      <c r="L118" s="1397"/>
      <c r="M118" s="1397"/>
      <c r="N118" s="232"/>
      <c r="O118" s="1396">
        <v>105.6</v>
      </c>
      <c r="P118" s="1397"/>
      <c r="Q118" s="232"/>
      <c r="R118" s="1396">
        <v>105.8</v>
      </c>
      <c r="S118" s="1397"/>
      <c r="T118" s="232"/>
    </row>
    <row r="119" spans="1:20" s="368" customFormat="1" ht="12.75" customHeight="1">
      <c r="A119" s="177"/>
      <c r="B119" s="178" t="s">
        <v>1438</v>
      </c>
      <c r="C119" s="1396">
        <v>105.6</v>
      </c>
      <c r="D119" s="1396"/>
      <c r="E119" s="1396"/>
      <c r="F119" s="232"/>
      <c r="G119" s="1396">
        <v>105.7</v>
      </c>
      <c r="H119" s="1397"/>
      <c r="I119" s="1397"/>
      <c r="J119" s="232"/>
      <c r="K119" s="1396">
        <v>105.3</v>
      </c>
      <c r="L119" s="1397"/>
      <c r="M119" s="1397"/>
      <c r="N119" s="232"/>
      <c r="O119" s="1396">
        <v>105.6</v>
      </c>
      <c r="P119" s="1397"/>
      <c r="Q119" s="232"/>
      <c r="R119" s="1396">
        <v>105.8</v>
      </c>
      <c r="S119" s="1397"/>
      <c r="T119" s="232"/>
    </row>
    <row r="120" spans="1:20" s="568" customFormat="1" ht="12.75" customHeight="1">
      <c r="A120" s="177"/>
      <c r="B120" s="178"/>
      <c r="C120" s="1396"/>
      <c r="D120" s="1396"/>
      <c r="E120" s="1396"/>
      <c r="F120" s="232"/>
      <c r="G120" s="1396"/>
      <c r="H120" s="1397"/>
      <c r="I120" s="1397"/>
      <c r="J120" s="232"/>
      <c r="K120" s="1396"/>
      <c r="L120" s="1397"/>
      <c r="M120" s="1397"/>
      <c r="N120" s="232"/>
      <c r="O120" s="1396"/>
      <c r="P120" s="1397"/>
      <c r="Q120" s="232"/>
      <c r="R120" s="1396"/>
      <c r="S120" s="1397"/>
      <c r="T120" s="232"/>
    </row>
    <row r="121" spans="1:20" s="568" customFormat="1" ht="12.75" customHeight="1">
      <c r="A121" s="177">
        <v>2018</v>
      </c>
      <c r="B121" s="178" t="s">
        <v>873</v>
      </c>
      <c r="C121" s="1396">
        <v>105.7</v>
      </c>
      <c r="D121" s="1396"/>
      <c r="E121" s="1396"/>
      <c r="F121" s="232"/>
      <c r="G121" s="1396">
        <v>105.8</v>
      </c>
      <c r="H121" s="1397"/>
      <c r="I121" s="1397"/>
      <c r="J121" s="232"/>
      <c r="K121" s="1396">
        <v>106</v>
      </c>
      <c r="L121" s="1397"/>
      <c r="M121" s="1397"/>
      <c r="N121" s="232"/>
      <c r="O121" s="1396">
        <v>105.9</v>
      </c>
      <c r="P121" s="1397"/>
      <c r="Q121" s="232"/>
      <c r="R121" s="1396">
        <v>105.9</v>
      </c>
      <c r="S121" s="1397"/>
      <c r="T121" s="232"/>
    </row>
    <row r="122" spans="1:20" s="649" customFormat="1" ht="12.75" customHeight="1">
      <c r="A122" s="177"/>
      <c r="B122" s="178" t="s">
        <v>874</v>
      </c>
      <c r="C122" s="1396">
        <v>108.2</v>
      </c>
      <c r="D122" s="1396"/>
      <c r="E122" s="1396"/>
      <c r="F122" s="232"/>
      <c r="G122" s="1396">
        <v>108.8</v>
      </c>
      <c r="H122" s="1397"/>
      <c r="I122" s="1397"/>
      <c r="J122" s="232"/>
      <c r="K122" s="1396">
        <v>106.7</v>
      </c>
      <c r="L122" s="1397"/>
      <c r="M122" s="1397"/>
      <c r="N122" s="232"/>
      <c r="O122" s="1396">
        <v>107.4</v>
      </c>
      <c r="P122" s="1397"/>
      <c r="Q122" s="232"/>
      <c r="R122" s="1396">
        <v>107.9</v>
      </c>
      <c r="S122" s="1397"/>
      <c r="T122" s="232"/>
    </row>
    <row r="123" spans="1:20" s="368" customFormat="1" ht="12.75" customHeight="1">
      <c r="A123" s="368" t="s">
        <v>752</v>
      </c>
      <c r="C123" s="1396"/>
      <c r="D123" s="1397"/>
      <c r="E123" s="1397"/>
      <c r="F123" s="232"/>
      <c r="G123" s="1396"/>
      <c r="H123" s="1397"/>
      <c r="I123" s="1397"/>
      <c r="J123" s="232"/>
      <c r="K123" s="1396"/>
      <c r="L123" s="1397"/>
      <c r="M123" s="1397"/>
      <c r="N123" s="232"/>
      <c r="O123" s="1396"/>
      <c r="P123" s="1397"/>
      <c r="Q123" s="232"/>
      <c r="R123" s="1396"/>
      <c r="S123" s="1397"/>
      <c r="T123" s="232"/>
    </row>
    <row r="124" spans="1:20" s="368" customFormat="1" ht="12.95" customHeight="1">
      <c r="A124" s="410" t="s">
        <v>264</v>
      </c>
    </row>
    <row r="125" spans="1:20" s="368" customFormat="1" ht="12" customHeight="1">
      <c r="A125" s="410"/>
    </row>
    <row r="126" spans="1:20" s="368" customFormat="1" ht="12" customHeight="1">
      <c r="A126" s="1327" t="s">
        <v>1743</v>
      </c>
      <c r="B126" s="1327"/>
      <c r="C126" s="1327"/>
      <c r="D126" s="1327"/>
      <c r="E126" s="1327"/>
      <c r="F126" s="1327"/>
      <c r="G126" s="1327"/>
      <c r="H126" s="1327"/>
      <c r="I126" s="1327"/>
      <c r="J126" s="1327"/>
      <c r="K126" s="390"/>
      <c r="L126" s="390"/>
      <c r="M126" s="390"/>
      <c r="N126" s="390"/>
      <c r="O126" s="390"/>
      <c r="P126" s="390"/>
      <c r="Q126" s="390"/>
      <c r="R126" s="390"/>
      <c r="S126" s="390"/>
      <c r="T126" s="390"/>
    </row>
  </sheetData>
  <mergeCells count="484">
    <mergeCell ref="C111:E111"/>
    <mergeCell ref="G111:I111"/>
    <mergeCell ref="K111:M111"/>
    <mergeCell ref="O111:P111"/>
    <mergeCell ref="R111:S111"/>
    <mergeCell ref="C112:E112"/>
    <mergeCell ref="G112:I112"/>
    <mergeCell ref="C109:E109"/>
    <mergeCell ref="G109:I109"/>
    <mergeCell ref="K109:M109"/>
    <mergeCell ref="O109:P109"/>
    <mergeCell ref="R109:S109"/>
    <mergeCell ref="C110:E110"/>
    <mergeCell ref="G110:I110"/>
    <mergeCell ref="K110:M110"/>
    <mergeCell ref="O110:P110"/>
    <mergeCell ref="R110:S110"/>
    <mergeCell ref="K112:M112"/>
    <mergeCell ref="O112:P112"/>
    <mergeCell ref="R112:S112"/>
    <mergeCell ref="C11:D11"/>
    <mergeCell ref="I11:J11"/>
    <mergeCell ref="O11:P11"/>
    <mergeCell ref="C12:D12"/>
    <mergeCell ref="I12:J12"/>
    <mergeCell ref="A2:T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O10:P10"/>
    <mergeCell ref="Q14:R14"/>
    <mergeCell ref="S14:T14"/>
    <mergeCell ref="E15:F18"/>
    <mergeCell ref="G15:H15"/>
    <mergeCell ref="K15:L18"/>
    <mergeCell ref="M15:N15"/>
    <mergeCell ref="Q15:R18"/>
    <mergeCell ref="S15:T15"/>
    <mergeCell ref="G16:H16"/>
    <mergeCell ref="M16:N16"/>
    <mergeCell ref="S16:T16"/>
    <mergeCell ref="Q10:T13"/>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28:H31"/>
    <mergeCell ref="I28:T31"/>
    <mergeCell ref="A32:T32"/>
    <mergeCell ref="A33:T33"/>
    <mergeCell ref="C34:D34"/>
    <mergeCell ref="E34:F34"/>
    <mergeCell ref="G34:H34"/>
    <mergeCell ref="I34:J34"/>
    <mergeCell ref="K34:L34"/>
    <mergeCell ref="M34:N34"/>
    <mergeCell ref="O34:P34"/>
    <mergeCell ref="Q34:R34"/>
    <mergeCell ref="S34:T34"/>
    <mergeCell ref="C35:D35"/>
    <mergeCell ref="E35:F35"/>
    <mergeCell ref="G35:H35"/>
    <mergeCell ref="I35:J35"/>
    <mergeCell ref="K35:L35"/>
    <mergeCell ref="M35:N35"/>
    <mergeCell ref="O35:P35"/>
    <mergeCell ref="Q35:R35"/>
    <mergeCell ref="S35:T35"/>
    <mergeCell ref="O36:P36"/>
    <mergeCell ref="Q36:R36"/>
    <mergeCell ref="S36:T36"/>
    <mergeCell ref="C37:D37"/>
    <mergeCell ref="E37:F37"/>
    <mergeCell ref="G37:H37"/>
    <mergeCell ref="I37:J37"/>
    <mergeCell ref="K37:L37"/>
    <mergeCell ref="M37:N37"/>
    <mergeCell ref="O37:P37"/>
    <mergeCell ref="C36:D36"/>
    <mergeCell ref="E36:F36"/>
    <mergeCell ref="G36:H36"/>
    <mergeCell ref="I36:J36"/>
    <mergeCell ref="K36:L36"/>
    <mergeCell ref="M36:N36"/>
    <mergeCell ref="Q37:R37"/>
    <mergeCell ref="S37:T37"/>
    <mergeCell ref="C39:D39"/>
    <mergeCell ref="E39:F39"/>
    <mergeCell ref="G39:H39"/>
    <mergeCell ref="I39:J39"/>
    <mergeCell ref="K39:L39"/>
    <mergeCell ref="M39:N39"/>
    <mergeCell ref="O39:P39"/>
    <mergeCell ref="Q39:R39"/>
    <mergeCell ref="S39:T39"/>
    <mergeCell ref="C40:D40"/>
    <mergeCell ref="E40:F40"/>
    <mergeCell ref="G40:H40"/>
    <mergeCell ref="I40:J40"/>
    <mergeCell ref="K40:L40"/>
    <mergeCell ref="M40:N40"/>
    <mergeCell ref="O40:P40"/>
    <mergeCell ref="Q40:R40"/>
    <mergeCell ref="S40:T40"/>
    <mergeCell ref="O41:P41"/>
    <mergeCell ref="Q41:R41"/>
    <mergeCell ref="S41:T41"/>
    <mergeCell ref="C42:D42"/>
    <mergeCell ref="E42:F42"/>
    <mergeCell ref="G42:H42"/>
    <mergeCell ref="I42:J42"/>
    <mergeCell ref="K42:L42"/>
    <mergeCell ref="M42:N42"/>
    <mergeCell ref="O42:P42"/>
    <mergeCell ref="C41:D41"/>
    <mergeCell ref="E41:F41"/>
    <mergeCell ref="G41:H41"/>
    <mergeCell ref="I41:J41"/>
    <mergeCell ref="K41:L41"/>
    <mergeCell ref="M41:N41"/>
    <mergeCell ref="Q42:R42"/>
    <mergeCell ref="S42:T42"/>
    <mergeCell ref="C46:D46"/>
    <mergeCell ref="E46:F46"/>
    <mergeCell ref="G46:H46"/>
    <mergeCell ref="I46:J46"/>
    <mergeCell ref="K46:L46"/>
    <mergeCell ref="M46:N46"/>
    <mergeCell ref="O46:P46"/>
    <mergeCell ref="Q46:R46"/>
    <mergeCell ref="S46:T46"/>
    <mergeCell ref="A47:T47"/>
    <mergeCell ref="C48:D48"/>
    <mergeCell ref="E48:F48"/>
    <mergeCell ref="G48:H48"/>
    <mergeCell ref="I48:J48"/>
    <mergeCell ref="K48:L48"/>
    <mergeCell ref="M48:N48"/>
    <mergeCell ref="O48:P48"/>
    <mergeCell ref="Q48:R48"/>
    <mergeCell ref="S48:T48"/>
    <mergeCell ref="C49:D49"/>
    <mergeCell ref="E49:F49"/>
    <mergeCell ref="G49:H49"/>
    <mergeCell ref="I49:J49"/>
    <mergeCell ref="K49:L49"/>
    <mergeCell ref="M49:N49"/>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5:D55"/>
    <mergeCell ref="E55:F55"/>
    <mergeCell ref="G55:H55"/>
    <mergeCell ref="I55:J55"/>
    <mergeCell ref="K55:L55"/>
    <mergeCell ref="M55:N55"/>
    <mergeCell ref="O55:P55"/>
    <mergeCell ref="Q55:R55"/>
    <mergeCell ref="S55:T55"/>
    <mergeCell ref="C56:D56"/>
    <mergeCell ref="E56:F56"/>
    <mergeCell ref="G56:H56"/>
    <mergeCell ref="I56:J56"/>
    <mergeCell ref="K56:L56"/>
    <mergeCell ref="M56:N56"/>
    <mergeCell ref="O56:P56"/>
    <mergeCell ref="Q56:R56"/>
    <mergeCell ref="S56:T56"/>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C58:D58"/>
    <mergeCell ref="E58:F58"/>
    <mergeCell ref="G58:H58"/>
    <mergeCell ref="I58:J58"/>
    <mergeCell ref="K58:L58"/>
    <mergeCell ref="M58:N58"/>
    <mergeCell ref="O58:P58"/>
    <mergeCell ref="Q58:R58"/>
    <mergeCell ref="S58:T58"/>
    <mergeCell ref="C63:D63"/>
    <mergeCell ref="E63:F63"/>
    <mergeCell ref="G63:H63"/>
    <mergeCell ref="I63:J63"/>
    <mergeCell ref="K63:L63"/>
    <mergeCell ref="M63:N63"/>
    <mergeCell ref="O63:P63"/>
    <mergeCell ref="Q63:R63"/>
    <mergeCell ref="S63:T63"/>
    <mergeCell ref="O64:P64"/>
    <mergeCell ref="Q64:R64"/>
    <mergeCell ref="S64:T64"/>
    <mergeCell ref="C65:D65"/>
    <mergeCell ref="E65:F65"/>
    <mergeCell ref="G65:H65"/>
    <mergeCell ref="I65:J65"/>
    <mergeCell ref="K65:L65"/>
    <mergeCell ref="M65:N65"/>
    <mergeCell ref="O65:P65"/>
    <mergeCell ref="C64:D64"/>
    <mergeCell ref="E64:F64"/>
    <mergeCell ref="G64:H64"/>
    <mergeCell ref="I64:J64"/>
    <mergeCell ref="K64:L64"/>
    <mergeCell ref="M64:N64"/>
    <mergeCell ref="Q65:R65"/>
    <mergeCell ref="S65:T65"/>
    <mergeCell ref="Q68:R68"/>
    <mergeCell ref="S68:T68"/>
    <mergeCell ref="C67:D67"/>
    <mergeCell ref="E67:F67"/>
    <mergeCell ref="G67:H67"/>
    <mergeCell ref="I67:J67"/>
    <mergeCell ref="K67:L67"/>
    <mergeCell ref="M67:N67"/>
    <mergeCell ref="O67:P67"/>
    <mergeCell ref="Q67:R67"/>
    <mergeCell ref="S67:T67"/>
    <mergeCell ref="K69:L69"/>
    <mergeCell ref="M69:N69"/>
    <mergeCell ref="C68:D68"/>
    <mergeCell ref="E68:F68"/>
    <mergeCell ref="G68:H68"/>
    <mergeCell ref="I68:J68"/>
    <mergeCell ref="K68:L68"/>
    <mergeCell ref="M68:N68"/>
    <mergeCell ref="O68:P68"/>
    <mergeCell ref="S74:T74"/>
    <mergeCell ref="A75:T75"/>
    <mergeCell ref="K78:T78"/>
    <mergeCell ref="A79:T79"/>
    <mergeCell ref="A80:T80"/>
    <mergeCell ref="A81:T81"/>
    <mergeCell ref="Q70:R70"/>
    <mergeCell ref="S70:T70"/>
    <mergeCell ref="C74:D74"/>
    <mergeCell ref="E74:F74"/>
    <mergeCell ref="G74:H74"/>
    <mergeCell ref="I74:J74"/>
    <mergeCell ref="K74:L74"/>
    <mergeCell ref="M74:N74"/>
    <mergeCell ref="O74:P74"/>
    <mergeCell ref="Q74:R74"/>
    <mergeCell ref="C72:D72"/>
    <mergeCell ref="E72:F72"/>
    <mergeCell ref="G72:H72"/>
    <mergeCell ref="I72:J72"/>
    <mergeCell ref="K72:L72"/>
    <mergeCell ref="M72:N72"/>
    <mergeCell ref="O72:P72"/>
    <mergeCell ref="Q72:R72"/>
    <mergeCell ref="A82:T82"/>
    <mergeCell ref="A83:B106"/>
    <mergeCell ref="C83:F106"/>
    <mergeCell ref="G83:T83"/>
    <mergeCell ref="G84:N84"/>
    <mergeCell ref="O84:T84"/>
    <mergeCell ref="G85:J106"/>
    <mergeCell ref="O85:Q106"/>
    <mergeCell ref="R85:T106"/>
    <mergeCell ref="K86:N90"/>
    <mergeCell ref="O107:Q107"/>
    <mergeCell ref="R107:T107"/>
    <mergeCell ref="C108:E108"/>
    <mergeCell ref="G108:I108"/>
    <mergeCell ref="K108:M108"/>
    <mergeCell ref="O108:P108"/>
    <mergeCell ref="R108:S108"/>
    <mergeCell ref="K91:N95"/>
    <mergeCell ref="K96:N100"/>
    <mergeCell ref="K101:N105"/>
    <mergeCell ref="C107:F107"/>
    <mergeCell ref="G107:J107"/>
    <mergeCell ref="K107:N107"/>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23:E123"/>
    <mergeCell ref="G123:I123"/>
    <mergeCell ref="K123:M123"/>
    <mergeCell ref="O123:P123"/>
    <mergeCell ref="R123:S123"/>
    <mergeCell ref="O121:P121"/>
    <mergeCell ref="R121:S121"/>
    <mergeCell ref="C122:E122"/>
    <mergeCell ref="G122:I122"/>
    <mergeCell ref="K122:M122"/>
    <mergeCell ref="O122:P122"/>
    <mergeCell ref="R122:S122"/>
    <mergeCell ref="A126:J126"/>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S72:T72"/>
    <mergeCell ref="C44:D44"/>
    <mergeCell ref="E44:F44"/>
    <mergeCell ref="G44:H44"/>
    <mergeCell ref="I44:J44"/>
    <mergeCell ref="K44:L44"/>
    <mergeCell ref="M44:N44"/>
    <mergeCell ref="O44:P44"/>
    <mergeCell ref="Q44:R44"/>
    <mergeCell ref="S44:T44"/>
    <mergeCell ref="O69:P69"/>
    <mergeCell ref="Q69:R69"/>
    <mergeCell ref="S69:T69"/>
    <mergeCell ref="C70:D70"/>
    <mergeCell ref="E70:F70"/>
    <mergeCell ref="G70:H70"/>
    <mergeCell ref="I70:J70"/>
    <mergeCell ref="K70:L70"/>
    <mergeCell ref="M70:N70"/>
    <mergeCell ref="O70:P70"/>
    <mergeCell ref="C69:D69"/>
    <mergeCell ref="E69:F69"/>
    <mergeCell ref="G69:H69"/>
    <mergeCell ref="I69:J69"/>
    <mergeCell ref="C73:D73"/>
    <mergeCell ref="E73:F73"/>
    <mergeCell ref="G73:H73"/>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C45:D45"/>
    <mergeCell ref="E45:F45"/>
    <mergeCell ref="G45:H45"/>
    <mergeCell ref="I45:J45"/>
    <mergeCell ref="K45:L45"/>
    <mergeCell ref="M45:N45"/>
    <mergeCell ref="O45:P45"/>
    <mergeCell ref="Q45:R45"/>
    <mergeCell ref="S45:T4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68" customWidth="1"/>
    <col min="5" max="5" width="1.5703125" style="368" customWidth="1"/>
    <col min="6" max="17" width="1.42578125" style="368" customWidth="1"/>
    <col min="18" max="88" width="1.5703125" style="368" customWidth="1"/>
    <col min="89" max="256" width="11.42578125" style="368"/>
    <col min="257" max="260" width="1.42578125" style="368" customWidth="1"/>
    <col min="261" max="261" width="1.5703125" style="368" customWidth="1"/>
    <col min="262" max="273" width="1.42578125" style="368" customWidth="1"/>
    <col min="274" max="344" width="1.5703125" style="368" customWidth="1"/>
    <col min="345" max="512" width="11.42578125" style="368"/>
    <col min="513" max="516" width="1.42578125" style="368" customWidth="1"/>
    <col min="517" max="517" width="1.5703125" style="368" customWidth="1"/>
    <col min="518" max="529" width="1.42578125" style="368" customWidth="1"/>
    <col min="530" max="600" width="1.5703125" style="368" customWidth="1"/>
    <col min="601" max="768" width="11.42578125" style="368"/>
    <col min="769" max="772" width="1.42578125" style="368" customWidth="1"/>
    <col min="773" max="773" width="1.5703125" style="368" customWidth="1"/>
    <col min="774" max="785" width="1.42578125" style="368" customWidth="1"/>
    <col min="786" max="856" width="1.5703125" style="368" customWidth="1"/>
    <col min="857" max="1024" width="11.42578125" style="368"/>
    <col min="1025" max="1028" width="1.42578125" style="368" customWidth="1"/>
    <col min="1029" max="1029" width="1.5703125" style="368" customWidth="1"/>
    <col min="1030" max="1041" width="1.42578125" style="368" customWidth="1"/>
    <col min="1042" max="1112" width="1.5703125" style="368" customWidth="1"/>
    <col min="1113" max="1280" width="11.42578125" style="368"/>
    <col min="1281" max="1284" width="1.42578125" style="368" customWidth="1"/>
    <col min="1285" max="1285" width="1.5703125" style="368" customWidth="1"/>
    <col min="1286" max="1297" width="1.42578125" style="368" customWidth="1"/>
    <col min="1298" max="1368" width="1.5703125" style="368" customWidth="1"/>
    <col min="1369" max="1536" width="11.42578125" style="368"/>
    <col min="1537" max="1540" width="1.42578125" style="368" customWidth="1"/>
    <col min="1541" max="1541" width="1.5703125" style="368" customWidth="1"/>
    <col min="1542" max="1553" width="1.42578125" style="368" customWidth="1"/>
    <col min="1554" max="1624" width="1.5703125" style="368" customWidth="1"/>
    <col min="1625" max="1792" width="11.42578125" style="368"/>
    <col min="1793" max="1796" width="1.42578125" style="368" customWidth="1"/>
    <col min="1797" max="1797" width="1.5703125" style="368" customWidth="1"/>
    <col min="1798" max="1809" width="1.42578125" style="368" customWidth="1"/>
    <col min="1810" max="1880" width="1.5703125" style="368" customWidth="1"/>
    <col min="1881" max="2048" width="11.42578125" style="368"/>
    <col min="2049" max="2052" width="1.42578125" style="368" customWidth="1"/>
    <col min="2053" max="2053" width="1.5703125" style="368" customWidth="1"/>
    <col min="2054" max="2065" width="1.42578125" style="368" customWidth="1"/>
    <col min="2066" max="2136" width="1.5703125" style="368" customWidth="1"/>
    <col min="2137" max="2304" width="11.42578125" style="368"/>
    <col min="2305" max="2308" width="1.42578125" style="368" customWidth="1"/>
    <col min="2309" max="2309" width="1.5703125" style="368" customWidth="1"/>
    <col min="2310" max="2321" width="1.42578125" style="368" customWidth="1"/>
    <col min="2322" max="2392" width="1.5703125" style="368" customWidth="1"/>
    <col min="2393" max="2560" width="11.42578125" style="368"/>
    <col min="2561" max="2564" width="1.42578125" style="368" customWidth="1"/>
    <col min="2565" max="2565" width="1.5703125" style="368" customWidth="1"/>
    <col min="2566" max="2577" width="1.42578125" style="368" customWidth="1"/>
    <col min="2578" max="2648" width="1.5703125" style="368" customWidth="1"/>
    <col min="2649" max="2816" width="11.42578125" style="368"/>
    <col min="2817" max="2820" width="1.42578125" style="368" customWidth="1"/>
    <col min="2821" max="2821" width="1.5703125" style="368" customWidth="1"/>
    <col min="2822" max="2833" width="1.42578125" style="368" customWidth="1"/>
    <col min="2834" max="2904" width="1.5703125" style="368" customWidth="1"/>
    <col min="2905" max="3072" width="11.42578125" style="368"/>
    <col min="3073" max="3076" width="1.42578125" style="368" customWidth="1"/>
    <col min="3077" max="3077" width="1.5703125" style="368" customWidth="1"/>
    <col min="3078" max="3089" width="1.42578125" style="368" customWidth="1"/>
    <col min="3090" max="3160" width="1.5703125" style="368" customWidth="1"/>
    <col min="3161" max="3328" width="11.42578125" style="368"/>
    <col min="3329" max="3332" width="1.42578125" style="368" customWidth="1"/>
    <col min="3333" max="3333" width="1.5703125" style="368" customWidth="1"/>
    <col min="3334" max="3345" width="1.42578125" style="368" customWidth="1"/>
    <col min="3346" max="3416" width="1.5703125" style="368" customWidth="1"/>
    <col min="3417" max="3584" width="11.42578125" style="368"/>
    <col min="3585" max="3588" width="1.42578125" style="368" customWidth="1"/>
    <col min="3589" max="3589" width="1.5703125" style="368" customWidth="1"/>
    <col min="3590" max="3601" width="1.42578125" style="368" customWidth="1"/>
    <col min="3602" max="3672" width="1.5703125" style="368" customWidth="1"/>
    <col min="3673" max="3840" width="11.42578125" style="368"/>
    <col min="3841" max="3844" width="1.42578125" style="368" customWidth="1"/>
    <col min="3845" max="3845" width="1.5703125" style="368" customWidth="1"/>
    <col min="3846" max="3857" width="1.42578125" style="368" customWidth="1"/>
    <col min="3858" max="3928" width="1.5703125" style="368" customWidth="1"/>
    <col min="3929" max="4096" width="11.42578125" style="368"/>
    <col min="4097" max="4100" width="1.42578125" style="368" customWidth="1"/>
    <col min="4101" max="4101" width="1.5703125" style="368" customWidth="1"/>
    <col min="4102" max="4113" width="1.42578125" style="368" customWidth="1"/>
    <col min="4114" max="4184" width="1.5703125" style="368" customWidth="1"/>
    <col min="4185" max="4352" width="11.42578125" style="368"/>
    <col min="4353" max="4356" width="1.42578125" style="368" customWidth="1"/>
    <col min="4357" max="4357" width="1.5703125" style="368" customWidth="1"/>
    <col min="4358" max="4369" width="1.42578125" style="368" customWidth="1"/>
    <col min="4370" max="4440" width="1.5703125" style="368" customWidth="1"/>
    <col min="4441" max="4608" width="11.42578125" style="368"/>
    <col min="4609" max="4612" width="1.42578125" style="368" customWidth="1"/>
    <col min="4613" max="4613" width="1.5703125" style="368" customWidth="1"/>
    <col min="4614" max="4625" width="1.42578125" style="368" customWidth="1"/>
    <col min="4626" max="4696" width="1.5703125" style="368" customWidth="1"/>
    <col min="4697" max="4864" width="11.42578125" style="368"/>
    <col min="4865" max="4868" width="1.42578125" style="368" customWidth="1"/>
    <col min="4869" max="4869" width="1.5703125" style="368" customWidth="1"/>
    <col min="4870" max="4881" width="1.42578125" style="368" customWidth="1"/>
    <col min="4882" max="4952" width="1.5703125" style="368" customWidth="1"/>
    <col min="4953" max="5120" width="11.42578125" style="368"/>
    <col min="5121" max="5124" width="1.42578125" style="368" customWidth="1"/>
    <col min="5125" max="5125" width="1.5703125" style="368" customWidth="1"/>
    <col min="5126" max="5137" width="1.42578125" style="368" customWidth="1"/>
    <col min="5138" max="5208" width="1.5703125" style="368" customWidth="1"/>
    <col min="5209" max="5376" width="11.42578125" style="368"/>
    <col min="5377" max="5380" width="1.42578125" style="368" customWidth="1"/>
    <col min="5381" max="5381" width="1.5703125" style="368" customWidth="1"/>
    <col min="5382" max="5393" width="1.42578125" style="368" customWidth="1"/>
    <col min="5394" max="5464" width="1.5703125" style="368" customWidth="1"/>
    <col min="5465" max="5632" width="11.42578125" style="368"/>
    <col min="5633" max="5636" width="1.42578125" style="368" customWidth="1"/>
    <col min="5637" max="5637" width="1.5703125" style="368" customWidth="1"/>
    <col min="5638" max="5649" width="1.42578125" style="368" customWidth="1"/>
    <col min="5650" max="5720" width="1.5703125" style="368" customWidth="1"/>
    <col min="5721" max="5888" width="11.42578125" style="368"/>
    <col min="5889" max="5892" width="1.42578125" style="368" customWidth="1"/>
    <col min="5893" max="5893" width="1.5703125" style="368" customWidth="1"/>
    <col min="5894" max="5905" width="1.42578125" style="368" customWidth="1"/>
    <col min="5906" max="5976" width="1.5703125" style="368" customWidth="1"/>
    <col min="5977" max="6144" width="11.42578125" style="368"/>
    <col min="6145" max="6148" width="1.42578125" style="368" customWidth="1"/>
    <col min="6149" max="6149" width="1.5703125" style="368" customWidth="1"/>
    <col min="6150" max="6161" width="1.42578125" style="368" customWidth="1"/>
    <col min="6162" max="6232" width="1.5703125" style="368" customWidth="1"/>
    <col min="6233" max="6400" width="11.42578125" style="368"/>
    <col min="6401" max="6404" width="1.42578125" style="368" customWidth="1"/>
    <col min="6405" max="6405" width="1.5703125" style="368" customWidth="1"/>
    <col min="6406" max="6417" width="1.42578125" style="368" customWidth="1"/>
    <col min="6418" max="6488" width="1.5703125" style="368" customWidth="1"/>
    <col min="6489" max="6656" width="11.42578125" style="368"/>
    <col min="6657" max="6660" width="1.42578125" style="368" customWidth="1"/>
    <col min="6661" max="6661" width="1.5703125" style="368" customWidth="1"/>
    <col min="6662" max="6673" width="1.42578125" style="368" customWidth="1"/>
    <col min="6674" max="6744" width="1.5703125" style="368" customWidth="1"/>
    <col min="6745" max="6912" width="11.42578125" style="368"/>
    <col min="6913" max="6916" width="1.42578125" style="368" customWidth="1"/>
    <col min="6917" max="6917" width="1.5703125" style="368" customWidth="1"/>
    <col min="6918" max="6929" width="1.42578125" style="368" customWidth="1"/>
    <col min="6930" max="7000" width="1.5703125" style="368" customWidth="1"/>
    <col min="7001" max="7168" width="11.42578125" style="368"/>
    <col min="7169" max="7172" width="1.42578125" style="368" customWidth="1"/>
    <col min="7173" max="7173" width="1.5703125" style="368" customWidth="1"/>
    <col min="7174" max="7185" width="1.42578125" style="368" customWidth="1"/>
    <col min="7186" max="7256" width="1.5703125" style="368" customWidth="1"/>
    <col min="7257" max="7424" width="11.42578125" style="368"/>
    <col min="7425" max="7428" width="1.42578125" style="368" customWidth="1"/>
    <col min="7429" max="7429" width="1.5703125" style="368" customWidth="1"/>
    <col min="7430" max="7441" width="1.42578125" style="368" customWidth="1"/>
    <col min="7442" max="7512" width="1.5703125" style="368" customWidth="1"/>
    <col min="7513" max="7680" width="11.42578125" style="368"/>
    <col min="7681" max="7684" width="1.42578125" style="368" customWidth="1"/>
    <col min="7685" max="7685" width="1.5703125" style="368" customWidth="1"/>
    <col min="7686" max="7697" width="1.42578125" style="368" customWidth="1"/>
    <col min="7698" max="7768" width="1.5703125" style="368" customWidth="1"/>
    <col min="7769" max="7936" width="11.42578125" style="368"/>
    <col min="7937" max="7940" width="1.42578125" style="368" customWidth="1"/>
    <col min="7941" max="7941" width="1.5703125" style="368" customWidth="1"/>
    <col min="7942" max="7953" width="1.42578125" style="368" customWidth="1"/>
    <col min="7954" max="8024" width="1.5703125" style="368" customWidth="1"/>
    <col min="8025" max="8192" width="11.42578125" style="368"/>
    <col min="8193" max="8196" width="1.42578125" style="368" customWidth="1"/>
    <col min="8197" max="8197" width="1.5703125" style="368" customWidth="1"/>
    <col min="8198" max="8209" width="1.42578125" style="368" customWidth="1"/>
    <col min="8210" max="8280" width="1.5703125" style="368" customWidth="1"/>
    <col min="8281" max="8448" width="11.42578125" style="368"/>
    <col min="8449" max="8452" width="1.42578125" style="368" customWidth="1"/>
    <col min="8453" max="8453" width="1.5703125" style="368" customWidth="1"/>
    <col min="8454" max="8465" width="1.42578125" style="368" customWidth="1"/>
    <col min="8466" max="8536" width="1.5703125" style="368" customWidth="1"/>
    <col min="8537" max="8704" width="11.42578125" style="368"/>
    <col min="8705" max="8708" width="1.42578125" style="368" customWidth="1"/>
    <col min="8709" max="8709" width="1.5703125" style="368" customWidth="1"/>
    <col min="8710" max="8721" width="1.42578125" style="368" customWidth="1"/>
    <col min="8722" max="8792" width="1.5703125" style="368" customWidth="1"/>
    <col min="8793" max="8960" width="11.42578125" style="368"/>
    <col min="8961" max="8964" width="1.42578125" style="368" customWidth="1"/>
    <col min="8965" max="8965" width="1.5703125" style="368" customWidth="1"/>
    <col min="8966" max="8977" width="1.42578125" style="368" customWidth="1"/>
    <col min="8978" max="9048" width="1.5703125" style="368" customWidth="1"/>
    <col min="9049" max="9216" width="11.42578125" style="368"/>
    <col min="9217" max="9220" width="1.42578125" style="368" customWidth="1"/>
    <col min="9221" max="9221" width="1.5703125" style="368" customWidth="1"/>
    <col min="9222" max="9233" width="1.42578125" style="368" customWidth="1"/>
    <col min="9234" max="9304" width="1.5703125" style="368" customWidth="1"/>
    <col min="9305" max="9472" width="11.42578125" style="368"/>
    <col min="9473" max="9476" width="1.42578125" style="368" customWidth="1"/>
    <col min="9477" max="9477" width="1.5703125" style="368" customWidth="1"/>
    <col min="9478" max="9489" width="1.42578125" style="368" customWidth="1"/>
    <col min="9490" max="9560" width="1.5703125" style="368" customWidth="1"/>
    <col min="9561" max="9728" width="11.42578125" style="368"/>
    <col min="9729" max="9732" width="1.42578125" style="368" customWidth="1"/>
    <col min="9733" max="9733" width="1.5703125" style="368" customWidth="1"/>
    <col min="9734" max="9745" width="1.42578125" style="368" customWidth="1"/>
    <col min="9746" max="9816" width="1.5703125" style="368" customWidth="1"/>
    <col min="9817" max="9984" width="11.42578125" style="368"/>
    <col min="9985" max="9988" width="1.42578125" style="368" customWidth="1"/>
    <col min="9989" max="9989" width="1.5703125" style="368" customWidth="1"/>
    <col min="9990" max="10001" width="1.42578125" style="368" customWidth="1"/>
    <col min="10002" max="10072" width="1.5703125" style="368" customWidth="1"/>
    <col min="10073" max="10240" width="11.42578125" style="368"/>
    <col min="10241" max="10244" width="1.42578125" style="368" customWidth="1"/>
    <col min="10245" max="10245" width="1.5703125" style="368" customWidth="1"/>
    <col min="10246" max="10257" width="1.42578125" style="368" customWidth="1"/>
    <col min="10258" max="10328" width="1.5703125" style="368" customWidth="1"/>
    <col min="10329" max="10496" width="11.42578125" style="368"/>
    <col min="10497" max="10500" width="1.42578125" style="368" customWidth="1"/>
    <col min="10501" max="10501" width="1.5703125" style="368" customWidth="1"/>
    <col min="10502" max="10513" width="1.42578125" style="368" customWidth="1"/>
    <col min="10514" max="10584" width="1.5703125" style="368" customWidth="1"/>
    <col min="10585" max="10752" width="11.42578125" style="368"/>
    <col min="10753" max="10756" width="1.42578125" style="368" customWidth="1"/>
    <col min="10757" max="10757" width="1.5703125" style="368" customWidth="1"/>
    <col min="10758" max="10769" width="1.42578125" style="368" customWidth="1"/>
    <col min="10770" max="10840" width="1.5703125" style="368" customWidth="1"/>
    <col min="10841" max="11008" width="11.42578125" style="368"/>
    <col min="11009" max="11012" width="1.42578125" style="368" customWidth="1"/>
    <col min="11013" max="11013" width="1.5703125" style="368" customWidth="1"/>
    <col min="11014" max="11025" width="1.42578125" style="368" customWidth="1"/>
    <col min="11026" max="11096" width="1.5703125" style="368" customWidth="1"/>
    <col min="11097" max="11264" width="11.42578125" style="368"/>
    <col min="11265" max="11268" width="1.42578125" style="368" customWidth="1"/>
    <col min="11269" max="11269" width="1.5703125" style="368" customWidth="1"/>
    <col min="11270" max="11281" width="1.42578125" style="368" customWidth="1"/>
    <col min="11282" max="11352" width="1.5703125" style="368" customWidth="1"/>
    <col min="11353" max="11520" width="11.42578125" style="368"/>
    <col min="11521" max="11524" width="1.42578125" style="368" customWidth="1"/>
    <col min="11525" max="11525" width="1.5703125" style="368" customWidth="1"/>
    <col min="11526" max="11537" width="1.42578125" style="368" customWidth="1"/>
    <col min="11538" max="11608" width="1.5703125" style="368" customWidth="1"/>
    <col min="11609" max="11776" width="11.42578125" style="368"/>
    <col min="11777" max="11780" width="1.42578125" style="368" customWidth="1"/>
    <col min="11781" max="11781" width="1.5703125" style="368" customWidth="1"/>
    <col min="11782" max="11793" width="1.42578125" style="368" customWidth="1"/>
    <col min="11794" max="11864" width="1.5703125" style="368" customWidth="1"/>
    <col min="11865" max="12032" width="11.42578125" style="368"/>
    <col min="12033" max="12036" width="1.42578125" style="368" customWidth="1"/>
    <col min="12037" max="12037" width="1.5703125" style="368" customWidth="1"/>
    <col min="12038" max="12049" width="1.42578125" style="368" customWidth="1"/>
    <col min="12050" max="12120" width="1.5703125" style="368" customWidth="1"/>
    <col min="12121" max="12288" width="11.42578125" style="368"/>
    <col min="12289" max="12292" width="1.42578125" style="368" customWidth="1"/>
    <col min="12293" max="12293" width="1.5703125" style="368" customWidth="1"/>
    <col min="12294" max="12305" width="1.42578125" style="368" customWidth="1"/>
    <col min="12306" max="12376" width="1.5703125" style="368" customWidth="1"/>
    <col min="12377" max="12544" width="11.42578125" style="368"/>
    <col min="12545" max="12548" width="1.42578125" style="368" customWidth="1"/>
    <col min="12549" max="12549" width="1.5703125" style="368" customWidth="1"/>
    <col min="12550" max="12561" width="1.42578125" style="368" customWidth="1"/>
    <col min="12562" max="12632" width="1.5703125" style="368" customWidth="1"/>
    <col min="12633" max="12800" width="11.42578125" style="368"/>
    <col min="12801" max="12804" width="1.42578125" style="368" customWidth="1"/>
    <col min="12805" max="12805" width="1.5703125" style="368" customWidth="1"/>
    <col min="12806" max="12817" width="1.42578125" style="368" customWidth="1"/>
    <col min="12818" max="12888" width="1.5703125" style="368" customWidth="1"/>
    <col min="12889" max="13056" width="11.42578125" style="368"/>
    <col min="13057" max="13060" width="1.42578125" style="368" customWidth="1"/>
    <col min="13061" max="13061" width="1.5703125" style="368" customWidth="1"/>
    <col min="13062" max="13073" width="1.42578125" style="368" customWidth="1"/>
    <col min="13074" max="13144" width="1.5703125" style="368" customWidth="1"/>
    <col min="13145" max="13312" width="11.42578125" style="368"/>
    <col min="13313" max="13316" width="1.42578125" style="368" customWidth="1"/>
    <col min="13317" max="13317" width="1.5703125" style="368" customWidth="1"/>
    <col min="13318" max="13329" width="1.42578125" style="368" customWidth="1"/>
    <col min="13330" max="13400" width="1.5703125" style="368" customWidth="1"/>
    <col min="13401" max="13568" width="11.42578125" style="368"/>
    <col min="13569" max="13572" width="1.42578125" style="368" customWidth="1"/>
    <col min="13573" max="13573" width="1.5703125" style="368" customWidth="1"/>
    <col min="13574" max="13585" width="1.42578125" style="368" customWidth="1"/>
    <col min="13586" max="13656" width="1.5703125" style="368" customWidth="1"/>
    <col min="13657" max="13824" width="11.42578125" style="368"/>
    <col min="13825" max="13828" width="1.42578125" style="368" customWidth="1"/>
    <col min="13829" max="13829" width="1.5703125" style="368" customWidth="1"/>
    <col min="13830" max="13841" width="1.42578125" style="368" customWidth="1"/>
    <col min="13842" max="13912" width="1.5703125" style="368" customWidth="1"/>
    <col min="13913" max="14080" width="11.42578125" style="368"/>
    <col min="14081" max="14084" width="1.42578125" style="368" customWidth="1"/>
    <col min="14085" max="14085" width="1.5703125" style="368" customWidth="1"/>
    <col min="14086" max="14097" width="1.42578125" style="368" customWidth="1"/>
    <col min="14098" max="14168" width="1.5703125" style="368" customWidth="1"/>
    <col min="14169" max="14336" width="11.42578125" style="368"/>
    <col min="14337" max="14340" width="1.42578125" style="368" customWidth="1"/>
    <col min="14341" max="14341" width="1.5703125" style="368" customWidth="1"/>
    <col min="14342" max="14353" width="1.42578125" style="368" customWidth="1"/>
    <col min="14354" max="14424" width="1.5703125" style="368" customWidth="1"/>
    <col min="14425" max="14592" width="11.42578125" style="368"/>
    <col min="14593" max="14596" width="1.42578125" style="368" customWidth="1"/>
    <col min="14597" max="14597" width="1.5703125" style="368" customWidth="1"/>
    <col min="14598" max="14609" width="1.42578125" style="368" customWidth="1"/>
    <col min="14610" max="14680" width="1.5703125" style="368" customWidth="1"/>
    <col min="14681" max="14848" width="11.42578125" style="368"/>
    <col min="14849" max="14852" width="1.42578125" style="368" customWidth="1"/>
    <col min="14853" max="14853" width="1.5703125" style="368" customWidth="1"/>
    <col min="14854" max="14865" width="1.42578125" style="368" customWidth="1"/>
    <col min="14866" max="14936" width="1.5703125" style="368" customWidth="1"/>
    <col min="14937" max="15104" width="11.42578125" style="368"/>
    <col min="15105" max="15108" width="1.42578125" style="368" customWidth="1"/>
    <col min="15109" max="15109" width="1.5703125" style="368" customWidth="1"/>
    <col min="15110" max="15121" width="1.42578125" style="368" customWidth="1"/>
    <col min="15122" max="15192" width="1.5703125" style="368" customWidth="1"/>
    <col min="15193" max="15360" width="11.42578125" style="368"/>
    <col min="15361" max="15364" width="1.42578125" style="368" customWidth="1"/>
    <col min="15365" max="15365" width="1.5703125" style="368" customWidth="1"/>
    <col min="15366" max="15377" width="1.42578125" style="368" customWidth="1"/>
    <col min="15378" max="15448" width="1.5703125" style="368" customWidth="1"/>
    <col min="15449" max="15616" width="11.42578125" style="368"/>
    <col min="15617" max="15620" width="1.42578125" style="368" customWidth="1"/>
    <col min="15621" max="15621" width="1.5703125" style="368" customWidth="1"/>
    <col min="15622" max="15633" width="1.42578125" style="368" customWidth="1"/>
    <col min="15634" max="15704" width="1.5703125" style="368" customWidth="1"/>
    <col min="15705" max="15872" width="11.42578125" style="368"/>
    <col min="15873" max="15876" width="1.42578125" style="368" customWidth="1"/>
    <col min="15877" max="15877" width="1.5703125" style="368" customWidth="1"/>
    <col min="15878" max="15889" width="1.42578125" style="368" customWidth="1"/>
    <col min="15890" max="15960" width="1.5703125" style="368" customWidth="1"/>
    <col min="15961" max="16128" width="11.42578125" style="368"/>
    <col min="16129" max="16132" width="1.42578125" style="368" customWidth="1"/>
    <col min="16133" max="16133" width="1.5703125" style="368" customWidth="1"/>
    <col min="16134" max="16145" width="1.42578125" style="368" customWidth="1"/>
    <col min="16146" max="16216" width="1.5703125" style="368" customWidth="1"/>
    <col min="16217" max="16384" width="11.42578125" style="368"/>
  </cols>
  <sheetData>
    <row r="1" spans="1:88" s="810" customFormat="1" ht="15" customHeight="1">
      <c r="A1" s="812" t="s">
        <v>1764</v>
      </c>
    </row>
    <row r="2" spans="1:88" ht="15" customHeight="1">
      <c r="A2" s="1327" t="s">
        <v>133</v>
      </c>
      <c r="B2" s="1327"/>
      <c r="C2" s="1327"/>
      <c r="D2" s="1327"/>
      <c r="E2" s="1327"/>
      <c r="F2" s="1327"/>
      <c r="G2" s="1327"/>
      <c r="H2" s="1327"/>
      <c r="I2" s="1327"/>
      <c r="J2" s="1327"/>
      <c r="K2" s="1327"/>
      <c r="L2" s="1327"/>
      <c r="M2" s="1327"/>
      <c r="N2" s="1327"/>
      <c r="O2" s="1327"/>
      <c r="P2" s="1327"/>
      <c r="Q2" s="1327"/>
      <c r="R2" s="1327"/>
      <c r="S2" s="1327"/>
      <c r="T2" s="1327"/>
      <c r="U2" s="1327"/>
      <c r="V2" s="1327"/>
      <c r="W2" s="1327"/>
      <c r="X2" s="1327"/>
      <c r="Y2" s="1327"/>
      <c r="Z2" s="1327"/>
      <c r="AA2" s="1327"/>
      <c r="AB2" s="1327"/>
      <c r="AC2" s="1327"/>
      <c r="AD2" s="1327"/>
      <c r="AE2" s="1327"/>
      <c r="AF2" s="1327"/>
      <c r="AG2" s="1327"/>
      <c r="AH2" s="1327"/>
      <c r="AI2" s="1327"/>
      <c r="AJ2" s="1327"/>
      <c r="AK2" s="1327"/>
      <c r="AL2" s="1327"/>
      <c r="AM2" s="1327"/>
      <c r="AN2" s="1327"/>
      <c r="AO2" s="1327"/>
      <c r="AP2" s="1327"/>
      <c r="AQ2" s="1327"/>
      <c r="AR2" s="1327"/>
      <c r="AS2" s="1327"/>
      <c r="AT2" s="1327"/>
      <c r="AU2" s="1327"/>
      <c r="AV2" s="1327"/>
      <c r="AW2" s="1327"/>
      <c r="AX2" s="1327"/>
      <c r="AY2" s="1327"/>
      <c r="AZ2" s="1327"/>
      <c r="BA2" s="1327"/>
      <c r="BB2" s="1327"/>
      <c r="BC2" s="1327"/>
      <c r="BD2" s="1327"/>
      <c r="BE2" s="1327"/>
      <c r="BF2" s="1327"/>
      <c r="BG2" s="1327"/>
      <c r="BH2" s="1327"/>
      <c r="BI2" s="1327"/>
      <c r="BJ2" s="1327"/>
      <c r="BK2" s="1327"/>
      <c r="BL2" s="1327"/>
      <c r="BM2" s="1327"/>
      <c r="BN2" s="1327"/>
      <c r="BO2" s="1327"/>
      <c r="BP2" s="1327"/>
      <c r="BQ2" s="1327"/>
      <c r="BR2" s="1327"/>
      <c r="BS2" s="1327"/>
      <c r="BT2" s="1327"/>
      <c r="BU2" s="1327"/>
      <c r="BV2" s="1327"/>
      <c r="BW2" s="1327"/>
      <c r="BX2" s="1327"/>
      <c r="BY2" s="1327"/>
      <c r="BZ2" s="1327"/>
      <c r="CA2" s="1327"/>
      <c r="CB2" s="1327"/>
      <c r="CC2" s="1327"/>
      <c r="CD2" s="1327"/>
      <c r="CE2" s="1327"/>
      <c r="CF2" s="1327"/>
      <c r="CG2" s="1327"/>
      <c r="CH2" s="1327"/>
      <c r="CI2" s="1327"/>
      <c r="CJ2" s="1327"/>
    </row>
    <row r="3" spans="1:88" ht="15" customHeight="1">
      <c r="A3" s="1327" t="s">
        <v>539</v>
      </c>
      <c r="B3" s="1327"/>
      <c r="C3" s="1327"/>
      <c r="D3" s="1327"/>
      <c r="E3" s="1327"/>
      <c r="F3" s="1327"/>
      <c r="G3" s="1327"/>
      <c r="H3" s="1327"/>
      <c r="I3" s="1327"/>
      <c r="J3" s="1327"/>
      <c r="K3" s="1327"/>
      <c r="L3" s="1327"/>
      <c r="M3" s="1327"/>
      <c r="N3" s="1327"/>
      <c r="O3" s="1327"/>
      <c r="P3" s="1327"/>
      <c r="Q3" s="1327"/>
      <c r="R3" s="1327"/>
      <c r="S3" s="1327"/>
      <c r="T3" s="1327"/>
      <c r="U3" s="1327"/>
      <c r="V3" s="1327"/>
      <c r="W3" s="1327"/>
      <c r="X3" s="1327"/>
      <c r="Y3" s="1327"/>
      <c r="Z3" s="1327"/>
      <c r="AA3" s="1327"/>
      <c r="AB3" s="1327"/>
      <c r="AC3" s="1327"/>
      <c r="AD3" s="1327"/>
      <c r="AE3" s="1327"/>
      <c r="AF3" s="1327"/>
      <c r="AG3" s="1327"/>
      <c r="AH3" s="1327"/>
      <c r="AI3" s="1327"/>
      <c r="AJ3" s="1327"/>
      <c r="AK3" s="1327"/>
      <c r="AL3" s="1327"/>
      <c r="AM3" s="1327"/>
      <c r="AN3" s="1327"/>
      <c r="AO3" s="1327"/>
      <c r="AP3" s="1327"/>
      <c r="AQ3" s="1327"/>
      <c r="AR3" s="1327"/>
      <c r="AS3" s="1327"/>
      <c r="AT3" s="1327"/>
      <c r="AU3" s="1327"/>
      <c r="AV3" s="1327"/>
      <c r="AW3" s="1327"/>
      <c r="AX3" s="1327"/>
      <c r="AY3" s="1327"/>
      <c r="AZ3" s="1327"/>
      <c r="BA3" s="1327"/>
      <c r="BB3" s="1327"/>
      <c r="BC3" s="1327"/>
      <c r="BD3" s="1327"/>
      <c r="BE3" s="1327"/>
      <c r="BF3" s="1327"/>
      <c r="BG3" s="1327"/>
      <c r="BH3" s="1327"/>
      <c r="BI3" s="1327"/>
      <c r="BJ3" s="1327"/>
      <c r="BK3" s="1327"/>
      <c r="BL3" s="1327"/>
      <c r="BM3" s="1327"/>
      <c r="BN3" s="1327"/>
      <c r="BO3" s="1327"/>
      <c r="BP3" s="1327"/>
      <c r="BQ3" s="1327"/>
      <c r="BR3" s="1327"/>
      <c r="BS3" s="1327"/>
      <c r="BT3" s="1327"/>
      <c r="BU3" s="1327"/>
      <c r="BV3" s="1327"/>
      <c r="BW3" s="1327"/>
      <c r="BX3" s="1327"/>
      <c r="BY3" s="1327"/>
      <c r="BZ3" s="1327"/>
      <c r="CA3" s="1327"/>
      <c r="CB3" s="1327"/>
      <c r="CC3" s="1327"/>
      <c r="CD3" s="1327"/>
      <c r="CE3" s="1327"/>
      <c r="CF3" s="1327"/>
      <c r="CG3" s="1327"/>
      <c r="CH3" s="1327"/>
      <c r="CI3" s="1327"/>
      <c r="CJ3" s="1327"/>
    </row>
    <row r="4" spans="1:88" ht="15" customHeight="1">
      <c r="A4" s="1421" t="s">
        <v>320</v>
      </c>
      <c r="B4" s="1422"/>
      <c r="C4" s="1422"/>
      <c r="D4" s="1422"/>
      <c r="E4" s="1422"/>
      <c r="F4" s="1422"/>
      <c r="G4" s="1422"/>
      <c r="H4" s="1422"/>
      <c r="I4" s="1422"/>
      <c r="J4" s="1422"/>
      <c r="K4" s="1422"/>
      <c r="L4" s="1422"/>
      <c r="M4" s="1422"/>
      <c r="N4" s="1422"/>
      <c r="O4" s="1422"/>
      <c r="P4" s="1422"/>
      <c r="Q4" s="1422"/>
      <c r="R4" s="1422"/>
      <c r="S4" s="1422"/>
      <c r="T4" s="1422"/>
      <c r="U4" s="1422"/>
      <c r="V4" s="1422"/>
      <c r="W4" s="1422"/>
      <c r="X4" s="1422"/>
      <c r="Y4" s="1422"/>
      <c r="Z4" s="1422"/>
      <c r="AA4" s="1422"/>
      <c r="AB4" s="1422"/>
      <c r="AC4" s="1422"/>
      <c r="AD4" s="1422"/>
      <c r="AE4" s="1422"/>
      <c r="AF4" s="1422"/>
      <c r="AG4" s="1422"/>
      <c r="AH4" s="1422"/>
      <c r="AI4" s="1422"/>
      <c r="AJ4" s="1422"/>
      <c r="AK4" s="1422"/>
      <c r="AL4" s="1422"/>
      <c r="AM4" s="1422"/>
      <c r="AN4" s="1422"/>
      <c r="AO4" s="1422"/>
      <c r="AP4" s="1422"/>
      <c r="AQ4" s="1422"/>
      <c r="AR4" s="1422"/>
      <c r="AS4" s="1422"/>
      <c r="AT4" s="1422"/>
      <c r="AU4" s="1422"/>
      <c r="AV4" s="1422"/>
      <c r="AW4" s="1422"/>
      <c r="AX4" s="1422"/>
      <c r="AY4" s="1422"/>
      <c r="AZ4" s="1422"/>
      <c r="BA4" s="1422"/>
      <c r="BB4" s="1422"/>
      <c r="BC4" s="1422"/>
      <c r="BD4" s="1422"/>
      <c r="BE4" s="1422"/>
      <c r="BF4" s="1422"/>
      <c r="BG4" s="1422"/>
      <c r="BH4" s="1422"/>
      <c r="BI4" s="1422"/>
      <c r="BJ4" s="1422"/>
      <c r="BK4" s="1422"/>
      <c r="BL4" s="1422"/>
      <c r="BM4" s="1422"/>
      <c r="BN4" s="1422"/>
      <c r="BO4" s="1422"/>
      <c r="BP4" s="1422"/>
      <c r="BQ4" s="1422"/>
      <c r="BR4" s="1422"/>
      <c r="BS4" s="1422"/>
      <c r="BT4" s="1422"/>
      <c r="BU4" s="1422"/>
      <c r="BV4" s="1422"/>
      <c r="BW4" s="1422"/>
      <c r="BX4" s="1422"/>
      <c r="BY4" s="1422"/>
      <c r="BZ4" s="1422"/>
      <c r="CA4" s="1422"/>
      <c r="CB4" s="1422"/>
      <c r="CC4" s="1422"/>
      <c r="CD4" s="1422"/>
      <c r="CE4" s="1422"/>
      <c r="CF4" s="1422"/>
      <c r="CG4" s="1422"/>
      <c r="CH4" s="1422"/>
      <c r="CI4" s="1422"/>
      <c r="CJ4" s="1422"/>
    </row>
    <row r="5" spans="1:88" ht="15" customHeight="1">
      <c r="A5" s="1422" t="s">
        <v>346</v>
      </c>
      <c r="B5" s="1422"/>
      <c r="C5" s="1422"/>
      <c r="D5" s="1422"/>
      <c r="E5" s="1422"/>
      <c r="F5" s="1422"/>
      <c r="G5" s="1422"/>
      <c r="H5" s="1422"/>
      <c r="I5" s="1422"/>
      <c r="J5" s="1422"/>
      <c r="K5" s="1422"/>
      <c r="L5" s="1422"/>
      <c r="M5" s="1422"/>
      <c r="N5" s="1422"/>
      <c r="O5" s="1422"/>
      <c r="P5" s="1422"/>
      <c r="Q5" s="1422"/>
      <c r="R5" s="1422"/>
      <c r="S5" s="1422"/>
      <c r="T5" s="1422"/>
      <c r="U5" s="1422"/>
      <c r="V5" s="1422"/>
      <c r="W5" s="1422"/>
      <c r="X5" s="1422"/>
      <c r="Y5" s="1422"/>
      <c r="Z5" s="1422"/>
      <c r="AA5" s="1422"/>
      <c r="AB5" s="1422"/>
      <c r="AC5" s="1422"/>
      <c r="AD5" s="1422"/>
      <c r="AE5" s="1422"/>
      <c r="AF5" s="1422"/>
      <c r="AG5" s="1422"/>
      <c r="AH5" s="1422"/>
      <c r="AI5" s="1422"/>
      <c r="AJ5" s="1422"/>
      <c r="AK5" s="1422"/>
      <c r="AL5" s="1422"/>
      <c r="AM5" s="1422"/>
      <c r="AN5" s="1422"/>
      <c r="AO5" s="1422"/>
      <c r="AP5" s="1422"/>
      <c r="AQ5" s="1422"/>
      <c r="AR5" s="1422"/>
      <c r="AS5" s="1422"/>
      <c r="AT5" s="1422"/>
      <c r="AU5" s="1422"/>
      <c r="AV5" s="1422"/>
      <c r="AW5" s="1422"/>
      <c r="AX5" s="1422"/>
      <c r="AY5" s="1422"/>
      <c r="AZ5" s="1422"/>
      <c r="BA5" s="1422"/>
      <c r="BB5" s="1422"/>
      <c r="BC5" s="1422"/>
      <c r="BD5" s="1422"/>
      <c r="BE5" s="1422"/>
      <c r="BF5" s="1422"/>
      <c r="BG5" s="1422"/>
      <c r="BH5" s="1422"/>
      <c r="BI5" s="1422"/>
      <c r="BJ5" s="1422"/>
      <c r="BK5" s="1422"/>
      <c r="BL5" s="1422"/>
      <c r="BM5" s="1422"/>
      <c r="BN5" s="1422"/>
      <c r="BO5" s="1422"/>
      <c r="BP5" s="1422"/>
      <c r="BQ5" s="1422"/>
      <c r="BR5" s="1422"/>
      <c r="BS5" s="1422"/>
      <c r="BT5" s="1422"/>
      <c r="BU5" s="1422"/>
      <c r="BV5" s="1422"/>
      <c r="BW5" s="1422"/>
      <c r="BX5" s="1422"/>
      <c r="BY5" s="1422"/>
      <c r="BZ5" s="1422"/>
      <c r="CA5" s="1422"/>
      <c r="CB5" s="1422"/>
      <c r="CC5" s="1422"/>
      <c r="CD5" s="1422"/>
      <c r="CE5" s="1422"/>
      <c r="CF5" s="1422"/>
      <c r="CG5" s="1422"/>
      <c r="CH5" s="1422"/>
      <c r="CI5" s="1422"/>
      <c r="CJ5" s="1422"/>
    </row>
    <row r="6" spans="1:88" ht="8.1" customHeight="1">
      <c r="A6" s="1423"/>
      <c r="B6" s="1423"/>
      <c r="C6" s="1423"/>
      <c r="D6" s="1423"/>
      <c r="E6" s="1423"/>
      <c r="F6" s="1423"/>
      <c r="G6" s="1423"/>
      <c r="H6" s="1423"/>
      <c r="I6" s="1423"/>
      <c r="J6" s="1423"/>
      <c r="K6" s="1423"/>
      <c r="L6" s="1423"/>
      <c r="M6" s="1423"/>
      <c r="N6" s="1424"/>
      <c r="O6" s="1424"/>
      <c r="P6" s="1424"/>
      <c r="Q6" s="1424"/>
      <c r="R6" s="1424"/>
      <c r="S6" s="1424"/>
      <c r="T6" s="1424"/>
      <c r="U6" s="1424"/>
      <c r="V6" s="1424"/>
      <c r="W6" s="1424"/>
      <c r="X6" s="1424"/>
      <c r="Y6" s="1424"/>
      <c r="Z6" s="1424"/>
      <c r="AA6" s="1424"/>
      <c r="AB6" s="1424"/>
      <c r="AC6" s="1424"/>
      <c r="AD6" s="1424"/>
      <c r="AE6" s="1424"/>
      <c r="AF6" s="1424"/>
      <c r="AG6" s="1424"/>
      <c r="AH6" s="1424"/>
      <c r="AI6" s="1424"/>
      <c r="AJ6" s="1424"/>
      <c r="AK6" s="1424"/>
      <c r="AL6" s="1424"/>
      <c r="AM6" s="1424"/>
      <c r="AN6" s="1424"/>
      <c r="AO6" s="1424"/>
      <c r="AP6" s="1424"/>
      <c r="AQ6" s="1424"/>
      <c r="AR6" s="1424"/>
      <c r="AS6" s="1424"/>
      <c r="AT6" s="1424"/>
      <c r="AU6" s="1424"/>
      <c r="AV6" s="1424"/>
      <c r="AW6" s="1424"/>
      <c r="AX6" s="1424"/>
      <c r="AY6" s="1424"/>
      <c r="AZ6" s="1424"/>
      <c r="BA6" s="1424"/>
      <c r="BB6" s="1424"/>
      <c r="BC6" s="1424"/>
      <c r="BD6" s="1424"/>
      <c r="BE6" s="1424"/>
      <c r="BF6" s="1424"/>
      <c r="BG6" s="1424"/>
      <c r="BH6" s="1424"/>
      <c r="BI6" s="1424"/>
      <c r="BJ6" s="1424"/>
      <c r="BK6" s="1424"/>
      <c r="BL6" s="1424"/>
      <c r="BM6" s="1424"/>
      <c r="BN6" s="1424"/>
      <c r="BO6" s="1424"/>
      <c r="BP6" s="1424"/>
      <c r="BQ6" s="1424"/>
      <c r="BR6" s="1424"/>
      <c r="BS6" s="1424"/>
      <c r="BT6" s="1424"/>
      <c r="BU6" s="1424"/>
      <c r="BV6" s="1424"/>
      <c r="BW6" s="1424"/>
      <c r="BX6" s="1424"/>
      <c r="BY6" s="1424"/>
      <c r="BZ6" s="1424"/>
      <c r="CA6" s="1423"/>
      <c r="CB6" s="1423"/>
      <c r="CC6" s="1423"/>
      <c r="CD6" s="1423"/>
      <c r="CE6" s="1423"/>
      <c r="CF6" s="1423"/>
      <c r="CG6" s="1423"/>
      <c r="CH6" s="1423"/>
      <c r="CI6" s="1423"/>
      <c r="CJ6" s="1423"/>
    </row>
    <row r="7" spans="1:88" ht="3.95" customHeight="1">
      <c r="A7" s="370"/>
      <c r="B7" s="419"/>
      <c r="C7" s="419"/>
      <c r="D7" s="419"/>
      <c r="E7" s="419"/>
      <c r="F7" s="419"/>
      <c r="G7" s="419"/>
      <c r="H7" s="419"/>
      <c r="I7" s="419"/>
      <c r="J7" s="419"/>
      <c r="K7" s="419"/>
      <c r="L7" s="419"/>
      <c r="M7" s="419"/>
      <c r="N7" s="370"/>
      <c r="O7" s="371"/>
      <c r="P7" s="370"/>
      <c r="Q7" s="370"/>
      <c r="R7" s="370"/>
      <c r="S7" s="370"/>
      <c r="T7" s="370"/>
      <c r="U7" s="370"/>
      <c r="V7" s="370"/>
      <c r="W7" s="370"/>
      <c r="X7" s="370"/>
      <c r="Y7" s="370"/>
      <c r="Z7" s="370"/>
      <c r="AA7" s="370"/>
      <c r="AB7" s="370"/>
      <c r="AC7" s="370"/>
      <c r="AD7" s="370"/>
      <c r="AE7" s="370"/>
      <c r="AF7" s="370"/>
      <c r="AG7" s="370"/>
      <c r="AH7" s="370"/>
      <c r="AI7" s="370"/>
      <c r="AJ7" s="370"/>
      <c r="AK7" s="370"/>
      <c r="AL7" s="370"/>
      <c r="AM7" s="370"/>
      <c r="AN7" s="370"/>
      <c r="AO7" s="370"/>
      <c r="AP7" s="370"/>
      <c r="AQ7" s="370"/>
      <c r="AR7" s="370"/>
      <c r="AS7" s="370"/>
      <c r="AT7" s="370"/>
      <c r="AU7" s="370"/>
      <c r="AV7" s="370"/>
      <c r="AW7" s="370"/>
      <c r="AX7" s="370"/>
      <c r="AY7" s="370"/>
      <c r="AZ7" s="370"/>
      <c r="BA7" s="370"/>
      <c r="BB7" s="370"/>
      <c r="BC7" s="370"/>
      <c r="BD7" s="370"/>
      <c r="BE7" s="370"/>
      <c r="BF7" s="370"/>
      <c r="BG7" s="370"/>
      <c r="BH7" s="370"/>
      <c r="BI7" s="370"/>
      <c r="BJ7" s="370"/>
      <c r="BK7" s="370"/>
      <c r="BL7" s="370"/>
      <c r="BM7" s="370"/>
      <c r="BN7" s="370"/>
      <c r="BO7" s="370"/>
      <c r="BP7" s="370"/>
      <c r="BQ7" s="370"/>
      <c r="BR7" s="370"/>
      <c r="BS7" s="370"/>
      <c r="BT7" s="370"/>
      <c r="BU7" s="370"/>
      <c r="BV7" s="370"/>
      <c r="BW7" s="370"/>
      <c r="BX7" s="370"/>
      <c r="BY7" s="370"/>
      <c r="BZ7" s="370"/>
      <c r="CA7" s="379"/>
      <c r="CB7" s="370"/>
      <c r="CC7" s="370"/>
      <c r="CD7" s="370"/>
      <c r="CE7" s="370"/>
      <c r="CF7" s="370"/>
      <c r="CG7" s="370"/>
      <c r="CH7" s="370"/>
      <c r="CI7" s="370"/>
      <c r="CJ7" s="370"/>
    </row>
    <row r="8" spans="1:88" ht="3.95" customHeight="1">
      <c r="A8" s="372"/>
      <c r="B8" s="411"/>
      <c r="C8" s="411"/>
      <c r="D8" s="411"/>
      <c r="E8" s="411"/>
      <c r="F8" s="411"/>
      <c r="G8" s="411"/>
      <c r="H8" s="411"/>
      <c r="I8" s="411"/>
      <c r="J8" s="411"/>
      <c r="K8" s="411"/>
      <c r="L8" s="411"/>
      <c r="M8" s="411"/>
      <c r="N8" s="372"/>
      <c r="O8" s="373"/>
      <c r="P8" s="372"/>
      <c r="Q8" s="372"/>
      <c r="R8" s="372"/>
      <c r="S8" s="372"/>
      <c r="T8" s="372"/>
      <c r="U8" s="372"/>
      <c r="V8" s="372"/>
      <c r="W8" s="372"/>
      <c r="X8" s="372"/>
      <c r="Y8" s="372"/>
      <c r="Z8" s="372"/>
      <c r="AA8" s="372"/>
      <c r="AB8" s="372"/>
      <c r="AC8" s="372"/>
      <c r="AD8" s="372"/>
      <c r="AE8" s="372"/>
      <c r="AF8" s="372"/>
      <c r="AG8" s="372"/>
      <c r="AH8" s="372"/>
      <c r="AI8" s="372"/>
      <c r="AJ8" s="372"/>
      <c r="AK8" s="372"/>
      <c r="AL8" s="372"/>
      <c r="AM8" s="372"/>
      <c r="AN8" s="372"/>
      <c r="AO8" s="372"/>
      <c r="AP8" s="372"/>
      <c r="AQ8" s="372"/>
      <c r="AR8" s="372"/>
      <c r="AS8" s="372"/>
      <c r="AT8" s="372"/>
      <c r="AU8" s="372"/>
      <c r="AV8" s="372"/>
      <c r="AW8" s="372"/>
      <c r="AX8" s="372"/>
      <c r="AY8" s="372"/>
      <c r="AZ8" s="372"/>
      <c r="BA8" s="372"/>
      <c r="BB8" s="372"/>
      <c r="BC8" s="372"/>
      <c r="BD8" s="372"/>
      <c r="BE8" s="372"/>
      <c r="BF8" s="372"/>
      <c r="BG8" s="372"/>
      <c r="BH8" s="372"/>
      <c r="BI8" s="372"/>
      <c r="BJ8" s="372"/>
      <c r="BK8" s="372"/>
      <c r="BL8" s="372"/>
      <c r="BM8" s="372"/>
      <c r="BN8" s="372"/>
      <c r="BO8" s="372"/>
      <c r="BP8" s="372"/>
      <c r="BQ8" s="372"/>
      <c r="BR8" s="372"/>
      <c r="BS8" s="372"/>
      <c r="BT8" s="372"/>
      <c r="BU8" s="372"/>
      <c r="BV8" s="372"/>
      <c r="BW8" s="372"/>
      <c r="BX8" s="372"/>
      <c r="BY8" s="372"/>
      <c r="BZ8" s="372"/>
      <c r="CA8" s="1315" t="s">
        <v>289</v>
      </c>
      <c r="CB8" s="1316"/>
      <c r="CC8" s="1316"/>
      <c r="CD8" s="1316"/>
      <c r="CE8" s="1316"/>
      <c r="CF8" s="1316"/>
      <c r="CG8" s="1316"/>
      <c r="CH8" s="1316"/>
      <c r="CI8" s="1316"/>
      <c r="CJ8" s="1316"/>
    </row>
    <row r="9" spans="1:88" ht="3.95" customHeight="1">
      <c r="A9" s="372"/>
      <c r="B9" s="411"/>
      <c r="C9" s="411"/>
      <c r="D9" s="411"/>
      <c r="E9" s="411"/>
      <c r="F9" s="411"/>
      <c r="G9" s="411"/>
      <c r="H9" s="411"/>
      <c r="I9" s="411"/>
      <c r="J9" s="411"/>
      <c r="K9" s="411"/>
      <c r="L9" s="411"/>
      <c r="M9" s="411"/>
      <c r="N9" s="372"/>
      <c r="O9" s="373"/>
      <c r="P9" s="372"/>
      <c r="Q9" s="372"/>
      <c r="R9" s="372"/>
      <c r="S9" s="372"/>
      <c r="T9" s="372"/>
      <c r="U9" s="372"/>
      <c r="V9" s="372"/>
      <c r="W9" s="372"/>
      <c r="X9" s="372"/>
      <c r="Y9" s="372"/>
      <c r="Z9" s="372"/>
      <c r="AA9" s="372"/>
      <c r="AB9" s="372"/>
      <c r="AC9" s="372"/>
      <c r="AD9" s="372"/>
      <c r="AE9" s="372"/>
      <c r="AF9" s="372"/>
      <c r="AG9" s="372"/>
      <c r="AH9" s="372"/>
      <c r="AI9" s="372"/>
      <c r="AJ9" s="372"/>
      <c r="AK9" s="372"/>
      <c r="AL9" s="372"/>
      <c r="AM9" s="372"/>
      <c r="AN9" s="372"/>
      <c r="AO9" s="372"/>
      <c r="AP9" s="372"/>
      <c r="AQ9" s="372"/>
      <c r="AR9" s="372"/>
      <c r="AS9" s="372"/>
      <c r="AT9" s="372"/>
      <c r="AU9" s="372"/>
      <c r="AV9" s="372"/>
      <c r="AW9" s="372"/>
      <c r="AX9" s="372"/>
      <c r="AY9" s="372"/>
      <c r="AZ9" s="372"/>
      <c r="BA9" s="372"/>
      <c r="BB9" s="372"/>
      <c r="BC9" s="372"/>
      <c r="BD9" s="372"/>
      <c r="BE9" s="372"/>
      <c r="BF9" s="372"/>
      <c r="BG9" s="372"/>
      <c r="BH9" s="372"/>
      <c r="BI9" s="372"/>
      <c r="BJ9" s="372"/>
      <c r="BK9" s="372"/>
      <c r="BL9" s="372"/>
      <c r="BM9" s="372"/>
      <c r="BN9" s="372"/>
      <c r="BO9" s="372"/>
      <c r="BP9" s="372"/>
      <c r="BQ9" s="372"/>
      <c r="BR9" s="372"/>
      <c r="BS9" s="372"/>
      <c r="BT9" s="372"/>
      <c r="BU9" s="372"/>
      <c r="BV9" s="372"/>
      <c r="BW9" s="372"/>
      <c r="BX9" s="372"/>
      <c r="BY9" s="372"/>
      <c r="BZ9" s="372"/>
      <c r="CA9" s="1315"/>
      <c r="CB9" s="1316"/>
      <c r="CC9" s="1316"/>
      <c r="CD9" s="1316"/>
      <c r="CE9" s="1316"/>
      <c r="CF9" s="1316"/>
      <c r="CG9" s="1316"/>
      <c r="CH9" s="1316"/>
      <c r="CI9" s="1316"/>
      <c r="CJ9" s="1316"/>
    </row>
    <row r="10" spans="1:88" ht="3.95" customHeight="1">
      <c r="A10" s="372"/>
      <c r="B10" s="411"/>
      <c r="C10" s="411"/>
      <c r="D10" s="411"/>
      <c r="E10" s="411"/>
      <c r="F10" s="411"/>
      <c r="G10" s="411"/>
      <c r="H10" s="411"/>
      <c r="I10" s="411"/>
      <c r="J10" s="411"/>
      <c r="K10" s="411"/>
      <c r="L10" s="411"/>
      <c r="M10" s="411"/>
      <c r="N10" s="372"/>
      <c r="O10" s="373"/>
      <c r="P10" s="1315" t="s">
        <v>757</v>
      </c>
      <c r="Q10" s="1316"/>
      <c r="R10" s="1316"/>
      <c r="S10" s="1316"/>
      <c r="T10" s="1316"/>
      <c r="U10" s="1316"/>
      <c r="V10" s="1316"/>
      <c r="W10" s="1316"/>
      <c r="X10" s="1316"/>
      <c r="Y10" s="1316"/>
      <c r="Z10" s="1316"/>
      <c r="AA10" s="1316"/>
      <c r="AB10" s="1316"/>
      <c r="AC10" s="1316"/>
      <c r="AD10" s="1316"/>
      <c r="AE10" s="1316"/>
      <c r="AF10" s="1316"/>
      <c r="AG10" s="1316"/>
      <c r="AH10" s="1316"/>
      <c r="AI10" s="1316"/>
      <c r="AJ10" s="1316"/>
      <c r="AK10" s="1316"/>
      <c r="AL10" s="1316"/>
      <c r="AM10" s="1316"/>
      <c r="AN10" s="1316"/>
      <c r="AO10" s="1316"/>
      <c r="AP10" s="1316"/>
      <c r="AQ10" s="1316"/>
      <c r="AR10" s="1316"/>
      <c r="AS10" s="1316"/>
      <c r="AT10" s="1316"/>
      <c r="AU10" s="1316"/>
      <c r="AV10" s="1316"/>
      <c r="AW10" s="1316"/>
      <c r="AX10" s="1316"/>
      <c r="AY10" s="1316"/>
      <c r="AZ10" s="1316"/>
      <c r="BA10" s="1316"/>
      <c r="BB10" s="1316"/>
      <c r="BC10" s="1316"/>
      <c r="BD10" s="1316"/>
      <c r="BE10" s="1316"/>
      <c r="BF10" s="1316"/>
      <c r="BG10" s="1316"/>
      <c r="BH10" s="1316"/>
      <c r="BI10" s="1316"/>
      <c r="BJ10" s="1316"/>
      <c r="BK10" s="1316"/>
      <c r="BL10" s="1316"/>
      <c r="BM10" s="1316"/>
      <c r="BN10" s="1316"/>
      <c r="BO10" s="1316"/>
      <c r="BP10" s="1316"/>
      <c r="BQ10" s="1316"/>
      <c r="BR10" s="1316"/>
      <c r="BS10" s="1316"/>
      <c r="BT10" s="1316"/>
      <c r="BU10" s="1316"/>
      <c r="BV10" s="1316"/>
      <c r="BW10" s="1316"/>
      <c r="BX10" s="1316"/>
      <c r="BY10" s="1316"/>
      <c r="BZ10" s="1317"/>
      <c r="CA10" s="1315"/>
      <c r="CB10" s="1316"/>
      <c r="CC10" s="1316"/>
      <c r="CD10" s="1316"/>
      <c r="CE10" s="1316"/>
      <c r="CF10" s="1316"/>
      <c r="CG10" s="1316"/>
      <c r="CH10" s="1316"/>
      <c r="CI10" s="1316"/>
      <c r="CJ10" s="1316"/>
    </row>
    <row r="11" spans="1:88" ht="3.95" customHeight="1">
      <c r="A11" s="372"/>
      <c r="B11" s="411"/>
      <c r="C11" s="411"/>
      <c r="D11" s="411"/>
      <c r="E11" s="411"/>
      <c r="F11" s="411"/>
      <c r="G11" s="411"/>
      <c r="H11" s="411"/>
      <c r="I11" s="411"/>
      <c r="J11" s="411"/>
      <c r="K11" s="411"/>
      <c r="L11" s="411"/>
      <c r="M11" s="411"/>
      <c r="N11" s="372"/>
      <c r="O11" s="373"/>
      <c r="P11" s="1315"/>
      <c r="Q11" s="1316"/>
      <c r="R11" s="1316"/>
      <c r="S11" s="1316"/>
      <c r="T11" s="1316"/>
      <c r="U11" s="1316"/>
      <c r="V11" s="1316"/>
      <c r="W11" s="1316"/>
      <c r="X11" s="1316"/>
      <c r="Y11" s="1316"/>
      <c r="Z11" s="1316"/>
      <c r="AA11" s="1316"/>
      <c r="AB11" s="1316"/>
      <c r="AC11" s="1316"/>
      <c r="AD11" s="1316"/>
      <c r="AE11" s="1316"/>
      <c r="AF11" s="1316"/>
      <c r="AG11" s="1316"/>
      <c r="AH11" s="1316"/>
      <c r="AI11" s="1316"/>
      <c r="AJ11" s="1316"/>
      <c r="AK11" s="1316"/>
      <c r="AL11" s="1316"/>
      <c r="AM11" s="1316"/>
      <c r="AN11" s="1316"/>
      <c r="AO11" s="1316"/>
      <c r="AP11" s="1316"/>
      <c r="AQ11" s="1316"/>
      <c r="AR11" s="1316"/>
      <c r="AS11" s="1316"/>
      <c r="AT11" s="1316"/>
      <c r="AU11" s="1316"/>
      <c r="AV11" s="1316"/>
      <c r="AW11" s="1316"/>
      <c r="AX11" s="1316"/>
      <c r="AY11" s="1316"/>
      <c r="AZ11" s="1316"/>
      <c r="BA11" s="1316"/>
      <c r="BB11" s="1316"/>
      <c r="BC11" s="1316"/>
      <c r="BD11" s="1316"/>
      <c r="BE11" s="1316"/>
      <c r="BF11" s="1316"/>
      <c r="BG11" s="1316"/>
      <c r="BH11" s="1316"/>
      <c r="BI11" s="1316"/>
      <c r="BJ11" s="1316"/>
      <c r="BK11" s="1316"/>
      <c r="BL11" s="1316"/>
      <c r="BM11" s="1316"/>
      <c r="BN11" s="1316"/>
      <c r="BO11" s="1316"/>
      <c r="BP11" s="1316"/>
      <c r="BQ11" s="1316"/>
      <c r="BR11" s="1316"/>
      <c r="BS11" s="1316"/>
      <c r="BT11" s="1316"/>
      <c r="BU11" s="1316"/>
      <c r="BV11" s="1316"/>
      <c r="BW11" s="1316"/>
      <c r="BX11" s="1316"/>
      <c r="BY11" s="1316"/>
      <c r="BZ11" s="1317"/>
      <c r="CA11" s="1315"/>
      <c r="CB11" s="1316"/>
      <c r="CC11" s="1316"/>
      <c r="CD11" s="1316"/>
      <c r="CE11" s="1316"/>
      <c r="CF11" s="1316"/>
      <c r="CG11" s="1316"/>
      <c r="CH11" s="1316"/>
      <c r="CI11" s="1316"/>
      <c r="CJ11" s="1316"/>
    </row>
    <row r="12" spans="1:88" ht="3.95" customHeight="1">
      <c r="A12" s="372"/>
      <c r="B12" s="411"/>
      <c r="C12" s="411"/>
      <c r="D12" s="411"/>
      <c r="E12" s="411"/>
      <c r="F12" s="411"/>
      <c r="G12" s="411"/>
      <c r="H12" s="411"/>
      <c r="I12" s="411"/>
      <c r="J12" s="411"/>
      <c r="K12" s="411"/>
      <c r="L12" s="411"/>
      <c r="M12" s="411"/>
      <c r="N12" s="372"/>
      <c r="O12" s="373"/>
      <c r="P12" s="1315"/>
      <c r="Q12" s="1316"/>
      <c r="R12" s="1316"/>
      <c r="S12" s="1316"/>
      <c r="T12" s="1316"/>
      <c r="U12" s="1316"/>
      <c r="V12" s="1316"/>
      <c r="W12" s="1316"/>
      <c r="X12" s="1316"/>
      <c r="Y12" s="1316"/>
      <c r="Z12" s="1316"/>
      <c r="AA12" s="1316"/>
      <c r="AB12" s="1316"/>
      <c r="AC12" s="1316"/>
      <c r="AD12" s="1316"/>
      <c r="AE12" s="1316"/>
      <c r="AF12" s="1316"/>
      <c r="AG12" s="1316"/>
      <c r="AH12" s="1316"/>
      <c r="AI12" s="1316"/>
      <c r="AJ12" s="1316"/>
      <c r="AK12" s="1316"/>
      <c r="AL12" s="1316"/>
      <c r="AM12" s="1316"/>
      <c r="AN12" s="1316"/>
      <c r="AO12" s="1316"/>
      <c r="AP12" s="1316"/>
      <c r="AQ12" s="1316"/>
      <c r="AR12" s="1316"/>
      <c r="AS12" s="1316"/>
      <c r="AT12" s="1316"/>
      <c r="AU12" s="1316"/>
      <c r="AV12" s="1316"/>
      <c r="AW12" s="1316"/>
      <c r="AX12" s="1316"/>
      <c r="AY12" s="1316"/>
      <c r="AZ12" s="1316"/>
      <c r="BA12" s="1316"/>
      <c r="BB12" s="1316"/>
      <c r="BC12" s="1316"/>
      <c r="BD12" s="1316"/>
      <c r="BE12" s="1316"/>
      <c r="BF12" s="1316"/>
      <c r="BG12" s="1316"/>
      <c r="BH12" s="1316"/>
      <c r="BI12" s="1316"/>
      <c r="BJ12" s="1316"/>
      <c r="BK12" s="1316"/>
      <c r="BL12" s="1316"/>
      <c r="BM12" s="1316"/>
      <c r="BN12" s="1316"/>
      <c r="BO12" s="1316"/>
      <c r="BP12" s="1316"/>
      <c r="BQ12" s="1316"/>
      <c r="BR12" s="1316"/>
      <c r="BS12" s="1316"/>
      <c r="BT12" s="1316"/>
      <c r="BU12" s="1316"/>
      <c r="BV12" s="1316"/>
      <c r="BW12" s="1316"/>
      <c r="BX12" s="1316"/>
      <c r="BY12" s="1316"/>
      <c r="BZ12" s="1317"/>
      <c r="CA12" s="1315" t="s">
        <v>892</v>
      </c>
      <c r="CB12" s="1316"/>
      <c r="CC12" s="1316"/>
      <c r="CD12" s="1316"/>
      <c r="CE12" s="1316"/>
      <c r="CF12" s="1316"/>
      <c r="CG12" s="1316"/>
      <c r="CH12" s="1316"/>
      <c r="CI12" s="1316"/>
      <c r="CJ12" s="1316"/>
    </row>
    <row r="13" spans="1:88" ht="3.95" customHeight="1">
      <c r="A13" s="372"/>
      <c r="B13" s="411"/>
      <c r="C13" s="411"/>
      <c r="D13" s="411"/>
      <c r="E13" s="411"/>
      <c r="F13" s="411"/>
      <c r="G13" s="411"/>
      <c r="H13" s="411"/>
      <c r="I13" s="411"/>
      <c r="J13" s="411"/>
      <c r="K13" s="411"/>
      <c r="L13" s="411"/>
      <c r="M13" s="411"/>
      <c r="N13" s="372"/>
      <c r="O13" s="373"/>
      <c r="P13" s="1315"/>
      <c r="Q13" s="1316"/>
      <c r="R13" s="1316"/>
      <c r="S13" s="1316"/>
      <c r="T13" s="1316"/>
      <c r="U13" s="1316"/>
      <c r="V13" s="1316"/>
      <c r="W13" s="1316"/>
      <c r="X13" s="1316"/>
      <c r="Y13" s="1316"/>
      <c r="Z13" s="1316"/>
      <c r="AA13" s="1316"/>
      <c r="AB13" s="1316"/>
      <c r="AC13" s="1316"/>
      <c r="AD13" s="1316"/>
      <c r="AE13" s="1316"/>
      <c r="AF13" s="1316"/>
      <c r="AG13" s="1316"/>
      <c r="AH13" s="1316"/>
      <c r="AI13" s="1316"/>
      <c r="AJ13" s="1316"/>
      <c r="AK13" s="1316"/>
      <c r="AL13" s="1316"/>
      <c r="AM13" s="1316"/>
      <c r="AN13" s="1316"/>
      <c r="AO13" s="1316"/>
      <c r="AP13" s="1316"/>
      <c r="AQ13" s="1316"/>
      <c r="AR13" s="1316"/>
      <c r="AS13" s="1316"/>
      <c r="AT13" s="1316"/>
      <c r="AU13" s="1316"/>
      <c r="AV13" s="1316"/>
      <c r="AW13" s="1316"/>
      <c r="AX13" s="1316"/>
      <c r="AY13" s="1316"/>
      <c r="AZ13" s="1316"/>
      <c r="BA13" s="1316"/>
      <c r="BB13" s="1316"/>
      <c r="BC13" s="1316"/>
      <c r="BD13" s="1316"/>
      <c r="BE13" s="1316"/>
      <c r="BF13" s="1316"/>
      <c r="BG13" s="1316"/>
      <c r="BH13" s="1316"/>
      <c r="BI13" s="1316"/>
      <c r="BJ13" s="1316"/>
      <c r="BK13" s="1316"/>
      <c r="BL13" s="1316"/>
      <c r="BM13" s="1316"/>
      <c r="BN13" s="1316"/>
      <c r="BO13" s="1316"/>
      <c r="BP13" s="1316"/>
      <c r="BQ13" s="1316"/>
      <c r="BR13" s="1316"/>
      <c r="BS13" s="1316"/>
      <c r="BT13" s="1316"/>
      <c r="BU13" s="1316"/>
      <c r="BV13" s="1316"/>
      <c r="BW13" s="1316"/>
      <c r="BX13" s="1316"/>
      <c r="BY13" s="1316"/>
      <c r="BZ13" s="1317"/>
      <c r="CA13" s="1315"/>
      <c r="CB13" s="1316"/>
      <c r="CC13" s="1316"/>
      <c r="CD13" s="1316"/>
      <c r="CE13" s="1316"/>
      <c r="CF13" s="1316"/>
      <c r="CG13" s="1316"/>
      <c r="CH13" s="1316"/>
      <c r="CI13" s="1316"/>
      <c r="CJ13" s="1316"/>
    </row>
    <row r="14" spans="1:88" ht="3.95" customHeight="1">
      <c r="A14" s="372"/>
      <c r="B14" s="411"/>
      <c r="C14" s="411"/>
      <c r="D14" s="411"/>
      <c r="E14" s="411"/>
      <c r="F14" s="411"/>
      <c r="G14" s="411"/>
      <c r="H14" s="411"/>
      <c r="I14" s="411"/>
      <c r="J14" s="411"/>
      <c r="K14" s="411"/>
      <c r="L14" s="411"/>
      <c r="M14" s="411"/>
      <c r="N14" s="372"/>
      <c r="O14" s="373"/>
      <c r="P14" s="372"/>
      <c r="Q14" s="372"/>
      <c r="R14" s="372"/>
      <c r="S14" s="372"/>
      <c r="T14" s="372"/>
      <c r="U14" s="372"/>
      <c r="V14" s="372"/>
      <c r="W14" s="372"/>
      <c r="X14" s="372"/>
      <c r="Y14" s="372"/>
      <c r="Z14" s="372"/>
      <c r="AA14" s="372"/>
      <c r="AB14" s="372"/>
      <c r="AC14" s="372"/>
      <c r="AD14" s="372"/>
      <c r="AE14" s="372"/>
      <c r="AF14" s="372"/>
      <c r="AG14" s="372"/>
      <c r="AH14" s="372"/>
      <c r="AI14" s="372"/>
      <c r="AJ14" s="372"/>
      <c r="AK14" s="372"/>
      <c r="AL14" s="372"/>
      <c r="AM14" s="372"/>
      <c r="AN14" s="372"/>
      <c r="AO14" s="372"/>
      <c r="AP14" s="372"/>
      <c r="AQ14" s="372"/>
      <c r="AR14" s="372"/>
      <c r="AS14" s="372"/>
      <c r="AT14" s="372"/>
      <c r="AU14" s="372"/>
      <c r="AV14" s="372"/>
      <c r="AW14" s="372"/>
      <c r="AX14" s="372"/>
      <c r="AY14" s="372"/>
      <c r="AZ14" s="372"/>
      <c r="BA14" s="372"/>
      <c r="BB14" s="372"/>
      <c r="BC14" s="372"/>
      <c r="BD14" s="372"/>
      <c r="BE14" s="372"/>
      <c r="BF14" s="372"/>
      <c r="BG14" s="372"/>
      <c r="BH14" s="372"/>
      <c r="BI14" s="372"/>
      <c r="BJ14" s="372"/>
      <c r="BK14" s="372"/>
      <c r="BL14" s="372"/>
      <c r="BM14" s="372"/>
      <c r="BN14" s="372"/>
      <c r="BO14" s="372"/>
      <c r="BP14" s="372"/>
      <c r="BQ14" s="372"/>
      <c r="BR14" s="372"/>
      <c r="BS14" s="372"/>
      <c r="BT14" s="372"/>
      <c r="BU14" s="372"/>
      <c r="BV14" s="372"/>
      <c r="BW14" s="372"/>
      <c r="BX14" s="372"/>
      <c r="BY14" s="372"/>
      <c r="BZ14" s="372"/>
      <c r="CA14" s="1315"/>
      <c r="CB14" s="1316"/>
      <c r="CC14" s="1316"/>
      <c r="CD14" s="1316"/>
      <c r="CE14" s="1316"/>
      <c r="CF14" s="1316"/>
      <c r="CG14" s="1316"/>
      <c r="CH14" s="1316"/>
      <c r="CI14" s="1316"/>
      <c r="CJ14" s="1316"/>
    </row>
    <row r="15" spans="1:88" ht="3.95" customHeight="1">
      <c r="A15" s="372"/>
      <c r="B15" s="411"/>
      <c r="C15" s="411"/>
      <c r="D15" s="411"/>
      <c r="E15" s="411"/>
      <c r="F15" s="411"/>
      <c r="G15" s="411"/>
      <c r="H15" s="411"/>
      <c r="I15" s="411"/>
      <c r="J15" s="411"/>
      <c r="K15" s="411"/>
      <c r="L15" s="411"/>
      <c r="M15" s="411"/>
      <c r="N15" s="372"/>
      <c r="O15" s="373"/>
      <c r="P15" s="372"/>
      <c r="Q15" s="372"/>
      <c r="R15" s="372"/>
      <c r="S15" s="372"/>
      <c r="T15" s="372"/>
      <c r="U15" s="372"/>
      <c r="V15" s="372"/>
      <c r="W15" s="372"/>
      <c r="X15" s="372"/>
      <c r="Y15" s="372"/>
      <c r="Z15" s="372"/>
      <c r="AA15" s="372"/>
      <c r="AB15" s="372"/>
      <c r="AC15" s="372"/>
      <c r="AD15" s="372"/>
      <c r="AE15" s="372"/>
      <c r="AF15" s="372"/>
      <c r="AG15" s="372"/>
      <c r="AH15" s="372"/>
      <c r="AI15" s="372"/>
      <c r="AJ15" s="372"/>
      <c r="AK15" s="372"/>
      <c r="AL15" s="372"/>
      <c r="AM15" s="372"/>
      <c r="AN15" s="372"/>
      <c r="AO15" s="372"/>
      <c r="AP15" s="372"/>
      <c r="AQ15" s="372"/>
      <c r="AR15" s="372"/>
      <c r="AS15" s="372"/>
      <c r="AT15" s="372"/>
      <c r="AU15" s="372"/>
      <c r="AV15" s="372"/>
      <c r="AW15" s="372"/>
      <c r="AX15" s="372"/>
      <c r="AY15" s="372"/>
      <c r="AZ15" s="372"/>
      <c r="BA15" s="372"/>
      <c r="BB15" s="372"/>
      <c r="BC15" s="372"/>
      <c r="BD15" s="372"/>
      <c r="BE15" s="372"/>
      <c r="BF15" s="372"/>
      <c r="BG15" s="372"/>
      <c r="BH15" s="372"/>
      <c r="BI15" s="372"/>
      <c r="BJ15" s="372"/>
      <c r="BK15" s="372"/>
      <c r="BL15" s="372"/>
      <c r="BM15" s="372"/>
      <c r="BN15" s="372"/>
      <c r="BO15" s="372"/>
      <c r="BP15" s="372"/>
      <c r="BQ15" s="372"/>
      <c r="BR15" s="372"/>
      <c r="BS15" s="372"/>
      <c r="BT15" s="372"/>
      <c r="BU15" s="372"/>
      <c r="BV15" s="372"/>
      <c r="BW15" s="372"/>
      <c r="BX15" s="372"/>
      <c r="BY15" s="372"/>
      <c r="BZ15" s="372"/>
      <c r="CA15" s="1315"/>
      <c r="CB15" s="1316"/>
      <c r="CC15" s="1316"/>
      <c r="CD15" s="1316"/>
      <c r="CE15" s="1316"/>
      <c r="CF15" s="1316"/>
      <c r="CG15" s="1316"/>
      <c r="CH15" s="1316"/>
      <c r="CI15" s="1316"/>
      <c r="CJ15" s="1316"/>
    </row>
    <row r="16" spans="1:88" ht="3.95" customHeight="1">
      <c r="A16" s="411"/>
      <c r="B16" s="411"/>
      <c r="C16" s="411"/>
      <c r="D16" s="411"/>
      <c r="E16" s="411"/>
      <c r="F16" s="411"/>
      <c r="G16" s="411"/>
      <c r="H16" s="411"/>
      <c r="I16" s="411"/>
      <c r="J16" s="411"/>
      <c r="K16" s="411"/>
      <c r="L16" s="411"/>
      <c r="M16" s="411"/>
      <c r="N16" s="372"/>
      <c r="O16" s="373"/>
      <c r="P16" s="372"/>
      <c r="Q16" s="372"/>
      <c r="R16" s="372"/>
      <c r="S16" s="372"/>
      <c r="T16" s="372"/>
      <c r="U16" s="372"/>
      <c r="V16" s="372"/>
      <c r="W16" s="372"/>
      <c r="X16" s="372"/>
      <c r="Y16" s="372"/>
      <c r="Z16" s="372"/>
      <c r="AA16" s="372"/>
      <c r="AB16" s="372"/>
      <c r="AC16" s="372"/>
      <c r="AD16" s="372"/>
      <c r="AE16" s="372"/>
      <c r="AF16" s="372"/>
      <c r="AG16" s="372"/>
      <c r="AH16" s="372"/>
      <c r="AI16" s="372"/>
      <c r="AJ16" s="372"/>
      <c r="AK16" s="372"/>
      <c r="AL16" s="372"/>
      <c r="AM16" s="372"/>
      <c r="AN16" s="372"/>
      <c r="AO16" s="372"/>
      <c r="AP16" s="372"/>
      <c r="AQ16" s="372"/>
      <c r="AR16" s="372"/>
      <c r="AS16" s="372"/>
      <c r="AT16" s="372"/>
      <c r="AU16" s="372"/>
      <c r="AV16" s="372"/>
      <c r="AW16" s="372"/>
      <c r="AX16" s="372"/>
      <c r="AY16" s="372"/>
      <c r="AZ16" s="372"/>
      <c r="BA16" s="372"/>
      <c r="BB16" s="372"/>
      <c r="BC16" s="372"/>
      <c r="BD16" s="372"/>
      <c r="BE16" s="372"/>
      <c r="BF16" s="372"/>
      <c r="BG16" s="372"/>
      <c r="BH16" s="372"/>
      <c r="BI16" s="372"/>
      <c r="BJ16" s="372"/>
      <c r="BK16" s="372"/>
      <c r="BL16" s="372"/>
      <c r="BM16" s="372"/>
      <c r="BN16" s="372"/>
      <c r="BO16" s="372"/>
      <c r="BP16" s="372"/>
      <c r="BQ16" s="372"/>
      <c r="BR16" s="372"/>
      <c r="BS16" s="372"/>
      <c r="BT16" s="372"/>
      <c r="BU16" s="372"/>
      <c r="BV16" s="372"/>
      <c r="BW16" s="372"/>
      <c r="BX16" s="372"/>
      <c r="BY16" s="372"/>
      <c r="BZ16" s="372"/>
      <c r="CA16" s="384"/>
      <c r="CB16" s="374"/>
      <c r="CC16" s="374"/>
      <c r="CD16" s="374"/>
      <c r="CE16" s="374"/>
      <c r="CF16" s="374"/>
      <c r="CG16" s="374"/>
      <c r="CH16" s="374"/>
      <c r="CI16" s="374"/>
      <c r="CJ16" s="374"/>
    </row>
    <row r="17" spans="1:88" ht="3.95" customHeight="1">
      <c r="A17" s="411"/>
      <c r="B17" s="411"/>
      <c r="C17" s="411"/>
      <c r="D17" s="411"/>
      <c r="E17" s="411"/>
      <c r="F17" s="411"/>
      <c r="G17" s="411"/>
      <c r="H17" s="411"/>
      <c r="I17" s="411"/>
      <c r="J17" s="411"/>
      <c r="K17" s="411"/>
      <c r="L17" s="411"/>
      <c r="M17" s="411"/>
      <c r="N17" s="372"/>
      <c r="O17" s="373"/>
      <c r="P17" s="379"/>
      <c r="Q17" s="370"/>
      <c r="R17" s="370"/>
      <c r="S17" s="370"/>
      <c r="T17" s="370"/>
      <c r="U17" s="370"/>
      <c r="V17" s="371"/>
      <c r="W17" s="379"/>
      <c r="X17" s="370"/>
      <c r="Y17" s="370"/>
      <c r="Z17" s="370"/>
      <c r="AA17" s="370"/>
      <c r="AB17" s="370"/>
      <c r="AC17" s="370"/>
      <c r="AD17" s="370"/>
      <c r="AE17" s="370"/>
      <c r="AF17" s="370"/>
      <c r="AG17" s="370"/>
      <c r="AH17" s="370"/>
      <c r="AI17" s="370"/>
      <c r="AJ17" s="371"/>
      <c r="AK17" s="379"/>
      <c r="AL17" s="370"/>
      <c r="AM17" s="370"/>
      <c r="AN17" s="370"/>
      <c r="AO17" s="370"/>
      <c r="AP17" s="370"/>
      <c r="AQ17" s="370"/>
      <c r="AR17" s="370"/>
      <c r="AS17" s="370"/>
      <c r="AT17" s="370"/>
      <c r="AU17" s="370"/>
      <c r="AV17" s="370"/>
      <c r="AW17" s="370"/>
      <c r="AX17" s="371"/>
      <c r="AY17" s="379"/>
      <c r="AZ17" s="370"/>
      <c r="BA17" s="370"/>
      <c r="BB17" s="370"/>
      <c r="BC17" s="370"/>
      <c r="BD17" s="370"/>
      <c r="BE17" s="370"/>
      <c r="BF17" s="370"/>
      <c r="BG17" s="370"/>
      <c r="BH17" s="370"/>
      <c r="BI17" s="370"/>
      <c r="BJ17" s="370"/>
      <c r="BK17" s="370"/>
      <c r="BL17" s="371"/>
      <c r="BM17" s="379"/>
      <c r="BN17" s="370"/>
      <c r="BO17" s="370"/>
      <c r="BP17" s="370"/>
      <c r="BQ17" s="370"/>
      <c r="BR17" s="370"/>
      <c r="BS17" s="370"/>
      <c r="BT17" s="370"/>
      <c r="BU17" s="370"/>
      <c r="BV17" s="370"/>
      <c r="BW17" s="370"/>
      <c r="BX17" s="370"/>
      <c r="BY17" s="370"/>
      <c r="BZ17" s="371"/>
      <c r="CA17" s="372"/>
      <c r="CB17" s="411"/>
      <c r="CC17" s="411"/>
      <c r="CD17" s="411"/>
      <c r="CE17" s="411"/>
      <c r="CF17" s="411"/>
      <c r="CG17" s="411"/>
      <c r="CH17" s="411"/>
      <c r="CI17" s="411"/>
      <c r="CJ17" s="411"/>
    </row>
    <row r="18" spans="1:88" ht="3.95" customHeight="1">
      <c r="A18" s="411"/>
      <c r="B18" s="411"/>
      <c r="C18" s="411"/>
      <c r="D18" s="411"/>
      <c r="E18" s="411"/>
      <c r="F18" s="411"/>
      <c r="G18" s="411"/>
      <c r="H18" s="411"/>
      <c r="I18" s="411"/>
      <c r="J18" s="411"/>
      <c r="K18" s="411"/>
      <c r="L18" s="411"/>
      <c r="M18" s="411"/>
      <c r="N18" s="372"/>
      <c r="O18" s="373"/>
      <c r="P18" s="383"/>
      <c r="Q18" s="372"/>
      <c r="R18" s="372"/>
      <c r="S18" s="372"/>
      <c r="T18" s="372"/>
      <c r="U18" s="372"/>
      <c r="V18" s="373"/>
      <c r="W18" s="383"/>
      <c r="X18" s="372"/>
      <c r="Y18" s="372"/>
      <c r="Z18" s="372"/>
      <c r="AA18" s="372"/>
      <c r="AB18" s="372"/>
      <c r="AC18" s="372"/>
      <c r="AD18" s="372"/>
      <c r="AE18" s="372"/>
      <c r="AF18" s="372"/>
      <c r="AG18" s="372"/>
      <c r="AH18" s="372"/>
      <c r="AI18" s="372"/>
      <c r="AJ18" s="373"/>
      <c r="AY18" s="383"/>
      <c r="AZ18" s="372"/>
      <c r="BA18" s="372"/>
      <c r="BB18" s="372"/>
      <c r="BC18" s="372"/>
      <c r="BD18" s="372"/>
      <c r="BE18" s="372"/>
      <c r="BF18" s="372"/>
      <c r="BG18" s="372"/>
      <c r="BH18" s="372"/>
      <c r="BI18" s="372"/>
      <c r="BJ18" s="372"/>
      <c r="BK18" s="372"/>
      <c r="BL18" s="373"/>
      <c r="BM18" s="383"/>
      <c r="BN18" s="372"/>
      <c r="BO18" s="372"/>
      <c r="BP18" s="372"/>
      <c r="BQ18" s="372"/>
      <c r="BR18" s="372"/>
      <c r="BS18" s="372"/>
      <c r="BT18" s="372"/>
      <c r="BU18" s="372"/>
      <c r="BV18" s="372"/>
      <c r="BW18" s="372"/>
      <c r="BX18" s="372"/>
      <c r="BY18" s="372"/>
      <c r="BZ18" s="373"/>
      <c r="CA18" s="1316" t="s">
        <v>893</v>
      </c>
      <c r="CB18" s="1316"/>
      <c r="CC18" s="1316"/>
      <c r="CD18" s="1316"/>
      <c r="CE18" s="1316"/>
      <c r="CF18" s="1316"/>
      <c r="CG18" s="1316"/>
      <c r="CH18" s="1316"/>
      <c r="CI18" s="1316"/>
      <c r="CJ18" s="1316"/>
    </row>
    <row r="19" spans="1:88" ht="3.95" customHeight="1">
      <c r="A19" s="411"/>
      <c r="B19" s="411"/>
      <c r="C19" s="411"/>
      <c r="D19" s="411"/>
      <c r="E19" s="411"/>
      <c r="F19" s="411"/>
      <c r="G19" s="411"/>
      <c r="H19" s="411"/>
      <c r="I19" s="411"/>
      <c r="J19" s="411"/>
      <c r="K19" s="411"/>
      <c r="L19" s="411"/>
      <c r="M19" s="411"/>
      <c r="N19" s="372"/>
      <c r="O19" s="373"/>
      <c r="P19" s="1315" t="s">
        <v>229</v>
      </c>
      <c r="Q19" s="1316"/>
      <c r="R19" s="1316"/>
      <c r="S19" s="1316"/>
      <c r="T19" s="1316"/>
      <c r="U19" s="1316"/>
      <c r="V19" s="1317"/>
      <c r="W19" s="1315" t="s">
        <v>894</v>
      </c>
      <c r="X19" s="1316"/>
      <c r="Y19" s="1316"/>
      <c r="Z19" s="1316"/>
      <c r="AA19" s="1316"/>
      <c r="AB19" s="1316"/>
      <c r="AC19" s="1316"/>
      <c r="AD19" s="1316"/>
      <c r="AE19" s="1316"/>
      <c r="AF19" s="1316"/>
      <c r="AG19" s="1316"/>
      <c r="AH19" s="1316"/>
      <c r="AI19" s="1316"/>
      <c r="AJ19" s="1317"/>
      <c r="AK19" s="1334" t="s">
        <v>307</v>
      </c>
      <c r="AL19" s="1419"/>
      <c r="AM19" s="1419"/>
      <c r="AN19" s="1419"/>
      <c r="AO19" s="1419"/>
      <c r="AP19" s="1419"/>
      <c r="AQ19" s="1419"/>
      <c r="AR19" s="1419"/>
      <c r="AS19" s="1419"/>
      <c r="AT19" s="1419"/>
      <c r="AU19" s="1419"/>
      <c r="AV19" s="1419"/>
      <c r="AW19" s="1419"/>
      <c r="AX19" s="1420"/>
      <c r="AY19" s="1334" t="s">
        <v>343</v>
      </c>
      <c r="AZ19" s="1419"/>
      <c r="BA19" s="1419"/>
      <c r="BB19" s="1419"/>
      <c r="BC19" s="1419"/>
      <c r="BD19" s="1419"/>
      <c r="BE19" s="1419"/>
      <c r="BF19" s="1419"/>
      <c r="BG19" s="1419"/>
      <c r="BH19" s="1419"/>
      <c r="BI19" s="1419"/>
      <c r="BJ19" s="1419"/>
      <c r="BK19" s="1419"/>
      <c r="BL19" s="1420"/>
      <c r="BM19" s="1315" t="s">
        <v>344</v>
      </c>
      <c r="BN19" s="1316"/>
      <c r="BO19" s="1316"/>
      <c r="BP19" s="1316"/>
      <c r="BQ19" s="1316"/>
      <c r="BR19" s="1316"/>
      <c r="BS19" s="1316"/>
      <c r="BT19" s="1316"/>
      <c r="BU19" s="1316"/>
      <c r="BV19" s="1316"/>
      <c r="BW19" s="1316"/>
      <c r="BX19" s="1316"/>
      <c r="BY19" s="1316"/>
      <c r="BZ19" s="1317"/>
      <c r="CA19" s="1316"/>
      <c r="CB19" s="1316"/>
      <c r="CC19" s="1316"/>
      <c r="CD19" s="1316"/>
      <c r="CE19" s="1316"/>
      <c r="CF19" s="1316"/>
      <c r="CG19" s="1316"/>
      <c r="CH19" s="1316"/>
      <c r="CI19" s="1316"/>
      <c r="CJ19" s="1316"/>
    </row>
    <row r="20" spans="1:88" ht="3.95" customHeight="1">
      <c r="A20" s="411"/>
      <c r="B20" s="411"/>
      <c r="C20" s="411"/>
      <c r="D20" s="411"/>
      <c r="E20" s="411"/>
      <c r="F20" s="411"/>
      <c r="G20" s="411"/>
      <c r="H20" s="411"/>
      <c r="I20" s="411"/>
      <c r="J20" s="411"/>
      <c r="K20" s="411"/>
      <c r="L20" s="411"/>
      <c r="M20" s="411"/>
      <c r="N20" s="372"/>
      <c r="O20" s="373"/>
      <c r="P20" s="1315"/>
      <c r="Q20" s="1316"/>
      <c r="R20" s="1316"/>
      <c r="S20" s="1316"/>
      <c r="T20" s="1316"/>
      <c r="U20" s="1316"/>
      <c r="V20" s="1317"/>
      <c r="W20" s="1315"/>
      <c r="X20" s="1316"/>
      <c r="Y20" s="1316"/>
      <c r="Z20" s="1316"/>
      <c r="AA20" s="1316"/>
      <c r="AB20" s="1316"/>
      <c r="AC20" s="1316"/>
      <c r="AD20" s="1316"/>
      <c r="AE20" s="1316"/>
      <c r="AF20" s="1316"/>
      <c r="AG20" s="1316"/>
      <c r="AH20" s="1316"/>
      <c r="AI20" s="1316"/>
      <c r="AJ20" s="1317"/>
      <c r="AK20" s="1334"/>
      <c r="AL20" s="1419"/>
      <c r="AM20" s="1419"/>
      <c r="AN20" s="1419"/>
      <c r="AO20" s="1419"/>
      <c r="AP20" s="1419"/>
      <c r="AQ20" s="1419"/>
      <c r="AR20" s="1419"/>
      <c r="AS20" s="1419"/>
      <c r="AT20" s="1419"/>
      <c r="AU20" s="1419"/>
      <c r="AV20" s="1419"/>
      <c r="AW20" s="1419"/>
      <c r="AX20" s="1420"/>
      <c r="AY20" s="1334"/>
      <c r="AZ20" s="1419"/>
      <c r="BA20" s="1419"/>
      <c r="BB20" s="1419"/>
      <c r="BC20" s="1419"/>
      <c r="BD20" s="1419"/>
      <c r="BE20" s="1419"/>
      <c r="BF20" s="1419"/>
      <c r="BG20" s="1419"/>
      <c r="BH20" s="1419"/>
      <c r="BI20" s="1419"/>
      <c r="BJ20" s="1419"/>
      <c r="BK20" s="1419"/>
      <c r="BL20" s="1420"/>
      <c r="BM20" s="1315"/>
      <c r="BN20" s="1316"/>
      <c r="BO20" s="1316"/>
      <c r="BP20" s="1316"/>
      <c r="BQ20" s="1316"/>
      <c r="BR20" s="1316"/>
      <c r="BS20" s="1316"/>
      <c r="BT20" s="1316"/>
      <c r="BU20" s="1316"/>
      <c r="BV20" s="1316"/>
      <c r="BW20" s="1316"/>
      <c r="BX20" s="1316"/>
      <c r="BY20" s="1316"/>
      <c r="BZ20" s="1317"/>
      <c r="CA20" s="1316"/>
      <c r="CB20" s="1316"/>
      <c r="CC20" s="1316"/>
      <c r="CD20" s="1316"/>
      <c r="CE20" s="1316"/>
      <c r="CF20" s="1316"/>
      <c r="CG20" s="1316"/>
      <c r="CH20" s="1316"/>
      <c r="CI20" s="1316"/>
      <c r="CJ20" s="1316"/>
    </row>
    <row r="21" spans="1:88" ht="3.95" customHeight="1">
      <c r="A21" s="411"/>
      <c r="B21" s="411"/>
      <c r="C21" s="411"/>
      <c r="D21" s="411"/>
      <c r="E21" s="411"/>
      <c r="F21" s="411"/>
      <c r="G21" s="411"/>
      <c r="H21" s="411"/>
      <c r="I21" s="411"/>
      <c r="J21" s="411"/>
      <c r="K21" s="411"/>
      <c r="L21" s="411"/>
      <c r="M21" s="411"/>
      <c r="N21" s="372"/>
      <c r="O21" s="373"/>
      <c r="P21" s="1315"/>
      <c r="Q21" s="1316"/>
      <c r="R21" s="1316"/>
      <c r="S21" s="1316"/>
      <c r="T21" s="1316"/>
      <c r="U21" s="1316"/>
      <c r="V21" s="1317"/>
      <c r="W21" s="1315"/>
      <c r="X21" s="1316"/>
      <c r="Y21" s="1316"/>
      <c r="Z21" s="1316"/>
      <c r="AA21" s="1316"/>
      <c r="AB21" s="1316"/>
      <c r="AC21" s="1316"/>
      <c r="AD21" s="1316"/>
      <c r="AE21" s="1316"/>
      <c r="AF21" s="1316"/>
      <c r="AG21" s="1316"/>
      <c r="AH21" s="1316"/>
      <c r="AI21" s="1316"/>
      <c r="AJ21" s="1317"/>
      <c r="AK21" s="1334"/>
      <c r="AL21" s="1419"/>
      <c r="AM21" s="1419"/>
      <c r="AN21" s="1419"/>
      <c r="AO21" s="1419"/>
      <c r="AP21" s="1419"/>
      <c r="AQ21" s="1419"/>
      <c r="AR21" s="1419"/>
      <c r="AS21" s="1419"/>
      <c r="AT21" s="1419"/>
      <c r="AU21" s="1419"/>
      <c r="AV21" s="1419"/>
      <c r="AW21" s="1419"/>
      <c r="AX21" s="1420"/>
      <c r="AY21" s="1334"/>
      <c r="AZ21" s="1419"/>
      <c r="BA21" s="1419"/>
      <c r="BB21" s="1419"/>
      <c r="BC21" s="1419"/>
      <c r="BD21" s="1419"/>
      <c r="BE21" s="1419"/>
      <c r="BF21" s="1419"/>
      <c r="BG21" s="1419"/>
      <c r="BH21" s="1419"/>
      <c r="BI21" s="1419"/>
      <c r="BJ21" s="1419"/>
      <c r="BK21" s="1419"/>
      <c r="BL21" s="1420"/>
      <c r="BM21" s="1315"/>
      <c r="BN21" s="1316"/>
      <c r="BO21" s="1316"/>
      <c r="BP21" s="1316"/>
      <c r="BQ21" s="1316"/>
      <c r="BR21" s="1316"/>
      <c r="BS21" s="1316"/>
      <c r="BT21" s="1316"/>
      <c r="BU21" s="1316"/>
      <c r="BV21" s="1316"/>
      <c r="BW21" s="1316"/>
      <c r="BX21" s="1316"/>
      <c r="BY21" s="1316"/>
      <c r="BZ21" s="1317"/>
      <c r="CA21" s="1316"/>
      <c r="CB21" s="1316"/>
      <c r="CC21" s="1316"/>
      <c r="CD21" s="1316"/>
      <c r="CE21" s="1316"/>
      <c r="CF21" s="1316"/>
      <c r="CG21" s="1316"/>
      <c r="CH21" s="1316"/>
      <c r="CI21" s="1316"/>
      <c r="CJ21" s="1316"/>
    </row>
    <row r="22" spans="1:88" ht="3.95" customHeight="1">
      <c r="A22" s="411"/>
      <c r="B22" s="411"/>
      <c r="C22" s="411"/>
      <c r="D22" s="411"/>
      <c r="E22" s="411"/>
      <c r="F22" s="411"/>
      <c r="G22" s="411"/>
      <c r="H22" s="411"/>
      <c r="I22" s="411"/>
      <c r="J22" s="411"/>
      <c r="K22" s="411"/>
      <c r="L22" s="411"/>
      <c r="M22" s="411"/>
      <c r="N22" s="372"/>
      <c r="O22" s="373"/>
      <c r="P22" s="1315"/>
      <c r="Q22" s="1316"/>
      <c r="R22" s="1316"/>
      <c r="S22" s="1316"/>
      <c r="T22" s="1316"/>
      <c r="U22" s="1316"/>
      <c r="V22" s="1317"/>
      <c r="W22" s="1315"/>
      <c r="X22" s="1316"/>
      <c r="Y22" s="1316"/>
      <c r="Z22" s="1316"/>
      <c r="AA22" s="1316"/>
      <c r="AB22" s="1316"/>
      <c r="AC22" s="1316"/>
      <c r="AD22" s="1316"/>
      <c r="AE22" s="1316"/>
      <c r="AF22" s="1316"/>
      <c r="AG22" s="1316"/>
      <c r="AH22" s="1316"/>
      <c r="AI22" s="1316"/>
      <c r="AJ22" s="1317"/>
      <c r="AK22" s="1334"/>
      <c r="AL22" s="1419"/>
      <c r="AM22" s="1419"/>
      <c r="AN22" s="1419"/>
      <c r="AO22" s="1419"/>
      <c r="AP22" s="1419"/>
      <c r="AQ22" s="1419"/>
      <c r="AR22" s="1419"/>
      <c r="AS22" s="1419"/>
      <c r="AT22" s="1419"/>
      <c r="AU22" s="1419"/>
      <c r="AV22" s="1419"/>
      <c r="AW22" s="1419"/>
      <c r="AX22" s="1420"/>
      <c r="AY22" s="1334"/>
      <c r="AZ22" s="1419"/>
      <c r="BA22" s="1419"/>
      <c r="BB22" s="1419"/>
      <c r="BC22" s="1419"/>
      <c r="BD22" s="1419"/>
      <c r="BE22" s="1419"/>
      <c r="BF22" s="1419"/>
      <c r="BG22" s="1419"/>
      <c r="BH22" s="1419"/>
      <c r="BI22" s="1419"/>
      <c r="BJ22" s="1419"/>
      <c r="BK22" s="1419"/>
      <c r="BL22" s="1420"/>
      <c r="BM22" s="1315"/>
      <c r="BN22" s="1316"/>
      <c r="BO22" s="1316"/>
      <c r="BP22" s="1316"/>
      <c r="BQ22" s="1316"/>
      <c r="BR22" s="1316"/>
      <c r="BS22" s="1316"/>
      <c r="BT22" s="1316"/>
      <c r="BU22" s="1316"/>
      <c r="BV22" s="1316"/>
      <c r="BW22" s="1316"/>
      <c r="BX22" s="1316"/>
      <c r="BY22" s="1316"/>
      <c r="BZ22" s="1317"/>
      <c r="CA22" s="1316" t="s">
        <v>345</v>
      </c>
      <c r="CB22" s="1316"/>
      <c r="CC22" s="1316"/>
      <c r="CD22" s="1316"/>
      <c r="CE22" s="1316"/>
      <c r="CF22" s="1316"/>
      <c r="CG22" s="1316"/>
      <c r="CH22" s="1316"/>
      <c r="CI22" s="1316"/>
      <c r="CJ22" s="1316"/>
    </row>
    <row r="23" spans="1:88" ht="3.95" customHeight="1">
      <c r="A23" s="1418" t="s">
        <v>953</v>
      </c>
      <c r="B23" s="1418"/>
      <c r="C23" s="1418"/>
      <c r="D23" s="1418"/>
      <c r="E23" s="1418"/>
      <c r="F23" s="1418"/>
      <c r="G23" s="1418"/>
      <c r="H23" s="1418"/>
      <c r="I23" s="1418"/>
      <c r="J23" s="1418"/>
      <c r="K23" s="1418"/>
      <c r="L23" s="1418"/>
      <c r="M23" s="1418"/>
      <c r="N23" s="1418"/>
      <c r="O23" s="1367"/>
      <c r="P23" s="1315"/>
      <c r="Q23" s="1316"/>
      <c r="R23" s="1316"/>
      <c r="S23" s="1316"/>
      <c r="T23" s="1316"/>
      <c r="U23" s="1316"/>
      <c r="V23" s="1317"/>
      <c r="W23" s="1315"/>
      <c r="X23" s="1316"/>
      <c r="Y23" s="1316"/>
      <c r="Z23" s="1316"/>
      <c r="AA23" s="1316"/>
      <c r="AB23" s="1316"/>
      <c r="AC23" s="1316"/>
      <c r="AD23" s="1316"/>
      <c r="AE23" s="1316"/>
      <c r="AF23" s="1316"/>
      <c r="AG23" s="1316"/>
      <c r="AH23" s="1316"/>
      <c r="AI23" s="1316"/>
      <c r="AJ23" s="1317"/>
      <c r="AK23" s="1334" t="s">
        <v>742</v>
      </c>
      <c r="AL23" s="1419"/>
      <c r="AM23" s="1419"/>
      <c r="AN23" s="1419"/>
      <c r="AO23" s="1419"/>
      <c r="AP23" s="1419"/>
      <c r="AQ23" s="1419"/>
      <c r="AR23" s="1419"/>
      <c r="AS23" s="1419"/>
      <c r="AT23" s="1419"/>
      <c r="AU23" s="1419"/>
      <c r="AV23" s="1419"/>
      <c r="AW23" s="1419"/>
      <c r="AX23" s="1420"/>
      <c r="AY23" s="1334" t="s">
        <v>743</v>
      </c>
      <c r="AZ23" s="1419"/>
      <c r="BA23" s="1419"/>
      <c r="BB23" s="1419"/>
      <c r="BC23" s="1419"/>
      <c r="BD23" s="1419"/>
      <c r="BE23" s="1419"/>
      <c r="BF23" s="1419"/>
      <c r="BG23" s="1419"/>
      <c r="BH23" s="1419"/>
      <c r="BI23" s="1419"/>
      <c r="BJ23" s="1419"/>
      <c r="BK23" s="1419"/>
      <c r="BL23" s="1420"/>
      <c r="BM23" s="1315"/>
      <c r="BN23" s="1316"/>
      <c r="BO23" s="1316"/>
      <c r="BP23" s="1316"/>
      <c r="BQ23" s="1316"/>
      <c r="BR23" s="1316"/>
      <c r="BS23" s="1316"/>
      <c r="BT23" s="1316"/>
      <c r="BU23" s="1316"/>
      <c r="BV23" s="1316"/>
      <c r="BW23" s="1316"/>
      <c r="BX23" s="1316"/>
      <c r="BY23" s="1316"/>
      <c r="BZ23" s="1317"/>
      <c r="CA23" s="1316"/>
      <c r="CB23" s="1316"/>
      <c r="CC23" s="1316"/>
      <c r="CD23" s="1316"/>
      <c r="CE23" s="1316"/>
      <c r="CF23" s="1316"/>
      <c r="CG23" s="1316"/>
      <c r="CH23" s="1316"/>
      <c r="CI23" s="1316"/>
      <c r="CJ23" s="1316"/>
    </row>
    <row r="24" spans="1:88" ht="3.95" customHeight="1">
      <c r="A24" s="1418"/>
      <c r="B24" s="1418"/>
      <c r="C24" s="1418"/>
      <c r="D24" s="1418"/>
      <c r="E24" s="1418"/>
      <c r="F24" s="1418"/>
      <c r="G24" s="1418"/>
      <c r="H24" s="1418"/>
      <c r="I24" s="1418"/>
      <c r="J24" s="1418"/>
      <c r="K24" s="1418"/>
      <c r="L24" s="1418"/>
      <c r="M24" s="1418"/>
      <c r="N24" s="1418"/>
      <c r="O24" s="1367"/>
      <c r="P24" s="1315"/>
      <c r="Q24" s="1316"/>
      <c r="R24" s="1316"/>
      <c r="S24" s="1316"/>
      <c r="T24" s="1316"/>
      <c r="U24" s="1316"/>
      <c r="V24" s="1317"/>
      <c r="W24" s="1315"/>
      <c r="X24" s="1316"/>
      <c r="Y24" s="1316"/>
      <c r="Z24" s="1316"/>
      <c r="AA24" s="1316"/>
      <c r="AB24" s="1316"/>
      <c r="AC24" s="1316"/>
      <c r="AD24" s="1316"/>
      <c r="AE24" s="1316"/>
      <c r="AF24" s="1316"/>
      <c r="AG24" s="1316"/>
      <c r="AH24" s="1316"/>
      <c r="AI24" s="1316"/>
      <c r="AJ24" s="1317"/>
      <c r="AK24" s="1334"/>
      <c r="AL24" s="1419"/>
      <c r="AM24" s="1419"/>
      <c r="AN24" s="1419"/>
      <c r="AO24" s="1419"/>
      <c r="AP24" s="1419"/>
      <c r="AQ24" s="1419"/>
      <c r="AR24" s="1419"/>
      <c r="AS24" s="1419"/>
      <c r="AT24" s="1419"/>
      <c r="AU24" s="1419"/>
      <c r="AV24" s="1419"/>
      <c r="AW24" s="1419"/>
      <c r="AX24" s="1420"/>
      <c r="AY24" s="1334"/>
      <c r="AZ24" s="1419"/>
      <c r="BA24" s="1419"/>
      <c r="BB24" s="1419"/>
      <c r="BC24" s="1419"/>
      <c r="BD24" s="1419"/>
      <c r="BE24" s="1419"/>
      <c r="BF24" s="1419"/>
      <c r="BG24" s="1419"/>
      <c r="BH24" s="1419"/>
      <c r="BI24" s="1419"/>
      <c r="BJ24" s="1419"/>
      <c r="BK24" s="1419"/>
      <c r="BL24" s="1420"/>
      <c r="BM24" s="1315"/>
      <c r="BN24" s="1316"/>
      <c r="BO24" s="1316"/>
      <c r="BP24" s="1316"/>
      <c r="BQ24" s="1316"/>
      <c r="BR24" s="1316"/>
      <c r="BS24" s="1316"/>
      <c r="BT24" s="1316"/>
      <c r="BU24" s="1316"/>
      <c r="BV24" s="1316"/>
      <c r="BW24" s="1316"/>
      <c r="BX24" s="1316"/>
      <c r="BY24" s="1316"/>
      <c r="BZ24" s="1317"/>
      <c r="CA24" s="1316"/>
      <c r="CB24" s="1316"/>
      <c r="CC24" s="1316"/>
      <c r="CD24" s="1316"/>
      <c r="CE24" s="1316"/>
      <c r="CF24" s="1316"/>
      <c r="CG24" s="1316"/>
      <c r="CH24" s="1316"/>
      <c r="CI24" s="1316"/>
      <c r="CJ24" s="1316"/>
    </row>
    <row r="25" spans="1:88" ht="3.95" customHeight="1">
      <c r="A25" s="1418"/>
      <c r="B25" s="1418"/>
      <c r="C25" s="1418"/>
      <c r="D25" s="1418"/>
      <c r="E25" s="1418"/>
      <c r="F25" s="1418"/>
      <c r="G25" s="1418"/>
      <c r="H25" s="1418"/>
      <c r="I25" s="1418"/>
      <c r="J25" s="1418"/>
      <c r="K25" s="1418"/>
      <c r="L25" s="1418"/>
      <c r="M25" s="1418"/>
      <c r="N25" s="1418"/>
      <c r="O25" s="1367"/>
      <c r="P25" s="1315"/>
      <c r="Q25" s="1316"/>
      <c r="R25" s="1316"/>
      <c r="S25" s="1316"/>
      <c r="T25" s="1316"/>
      <c r="U25" s="1316"/>
      <c r="V25" s="1317"/>
      <c r="W25" s="1315"/>
      <c r="X25" s="1316"/>
      <c r="Y25" s="1316"/>
      <c r="Z25" s="1316"/>
      <c r="AA25" s="1316"/>
      <c r="AB25" s="1316"/>
      <c r="AC25" s="1316"/>
      <c r="AD25" s="1316"/>
      <c r="AE25" s="1316"/>
      <c r="AF25" s="1316"/>
      <c r="AG25" s="1316"/>
      <c r="AH25" s="1316"/>
      <c r="AI25" s="1316"/>
      <c r="AJ25" s="1317"/>
      <c r="AK25" s="1334"/>
      <c r="AL25" s="1419"/>
      <c r="AM25" s="1419"/>
      <c r="AN25" s="1419"/>
      <c r="AO25" s="1419"/>
      <c r="AP25" s="1419"/>
      <c r="AQ25" s="1419"/>
      <c r="AR25" s="1419"/>
      <c r="AS25" s="1419"/>
      <c r="AT25" s="1419"/>
      <c r="AU25" s="1419"/>
      <c r="AV25" s="1419"/>
      <c r="AW25" s="1419"/>
      <c r="AX25" s="1420"/>
      <c r="AY25" s="1334"/>
      <c r="AZ25" s="1419"/>
      <c r="BA25" s="1419"/>
      <c r="BB25" s="1419"/>
      <c r="BC25" s="1419"/>
      <c r="BD25" s="1419"/>
      <c r="BE25" s="1419"/>
      <c r="BF25" s="1419"/>
      <c r="BG25" s="1419"/>
      <c r="BH25" s="1419"/>
      <c r="BI25" s="1419"/>
      <c r="BJ25" s="1419"/>
      <c r="BK25" s="1419"/>
      <c r="BL25" s="1420"/>
      <c r="BM25" s="1315"/>
      <c r="BN25" s="1316"/>
      <c r="BO25" s="1316"/>
      <c r="BP25" s="1316"/>
      <c r="BQ25" s="1316"/>
      <c r="BR25" s="1316"/>
      <c r="BS25" s="1316"/>
      <c r="BT25" s="1316"/>
      <c r="BU25" s="1316"/>
      <c r="BV25" s="1316"/>
      <c r="BW25" s="1316"/>
      <c r="BX25" s="1316"/>
      <c r="BY25" s="1316"/>
      <c r="BZ25" s="1317"/>
      <c r="CA25" s="1316"/>
      <c r="CB25" s="1316"/>
      <c r="CC25" s="1316"/>
      <c r="CD25" s="1316"/>
      <c r="CE25" s="1316"/>
      <c r="CF25" s="1316"/>
      <c r="CG25" s="1316"/>
      <c r="CH25" s="1316"/>
      <c r="CI25" s="1316"/>
      <c r="CJ25" s="1316"/>
    </row>
    <row r="26" spans="1:88" ht="3.95" customHeight="1">
      <c r="A26" s="1418"/>
      <c r="B26" s="1418"/>
      <c r="C26" s="1418"/>
      <c r="D26" s="1418"/>
      <c r="E26" s="1418"/>
      <c r="F26" s="1418"/>
      <c r="G26" s="1418"/>
      <c r="H26" s="1418"/>
      <c r="I26" s="1418"/>
      <c r="J26" s="1418"/>
      <c r="K26" s="1418"/>
      <c r="L26" s="1418"/>
      <c r="M26" s="1418"/>
      <c r="N26" s="1418"/>
      <c r="O26" s="1367"/>
      <c r="P26" s="1315"/>
      <c r="Q26" s="1316"/>
      <c r="R26" s="1316"/>
      <c r="S26" s="1316"/>
      <c r="T26" s="1316"/>
      <c r="U26" s="1316"/>
      <c r="V26" s="1317"/>
      <c r="W26" s="1315"/>
      <c r="X26" s="1316"/>
      <c r="Y26" s="1316"/>
      <c r="Z26" s="1316"/>
      <c r="AA26" s="1316"/>
      <c r="AB26" s="1316"/>
      <c r="AC26" s="1316"/>
      <c r="AD26" s="1316"/>
      <c r="AE26" s="1316"/>
      <c r="AF26" s="1316"/>
      <c r="AG26" s="1316"/>
      <c r="AH26" s="1316"/>
      <c r="AI26" s="1316"/>
      <c r="AJ26" s="1317"/>
      <c r="AK26" s="1334"/>
      <c r="AL26" s="1419"/>
      <c r="AM26" s="1419"/>
      <c r="AN26" s="1419"/>
      <c r="AO26" s="1419"/>
      <c r="AP26" s="1419"/>
      <c r="AQ26" s="1419"/>
      <c r="AR26" s="1419"/>
      <c r="AS26" s="1419"/>
      <c r="AT26" s="1419"/>
      <c r="AU26" s="1419"/>
      <c r="AV26" s="1419"/>
      <c r="AW26" s="1419"/>
      <c r="AX26" s="1420"/>
      <c r="AY26" s="1334"/>
      <c r="AZ26" s="1419"/>
      <c r="BA26" s="1419"/>
      <c r="BB26" s="1419"/>
      <c r="BC26" s="1419"/>
      <c r="BD26" s="1419"/>
      <c r="BE26" s="1419"/>
      <c r="BF26" s="1419"/>
      <c r="BG26" s="1419"/>
      <c r="BH26" s="1419"/>
      <c r="BI26" s="1419"/>
      <c r="BJ26" s="1419"/>
      <c r="BK26" s="1419"/>
      <c r="BL26" s="1420"/>
      <c r="BM26" s="1315"/>
      <c r="BN26" s="1316"/>
      <c r="BO26" s="1316"/>
      <c r="BP26" s="1316"/>
      <c r="BQ26" s="1316"/>
      <c r="BR26" s="1316"/>
      <c r="BS26" s="1316"/>
      <c r="BT26" s="1316"/>
      <c r="BU26" s="1316"/>
      <c r="BV26" s="1316"/>
      <c r="BW26" s="1316"/>
      <c r="BX26" s="1316"/>
      <c r="BY26" s="1316"/>
      <c r="BZ26" s="1317"/>
      <c r="CA26" s="1316" t="s">
        <v>744</v>
      </c>
      <c r="CB26" s="1316"/>
      <c r="CC26" s="1316"/>
      <c r="CD26" s="1316"/>
      <c r="CE26" s="1316"/>
      <c r="CF26" s="1316"/>
      <c r="CG26" s="1316"/>
      <c r="CH26" s="1316"/>
      <c r="CI26" s="1316"/>
      <c r="CJ26" s="1316"/>
    </row>
    <row r="27" spans="1:88" ht="3.95" customHeight="1">
      <c r="A27" s="1418" t="s">
        <v>745</v>
      </c>
      <c r="B27" s="1418"/>
      <c r="C27" s="1418"/>
      <c r="D27" s="1418"/>
      <c r="E27" s="1418"/>
      <c r="F27" s="1418"/>
      <c r="G27" s="1418"/>
      <c r="H27" s="1418"/>
      <c r="I27" s="1418"/>
      <c r="J27" s="1418"/>
      <c r="K27" s="1418"/>
      <c r="L27" s="1418"/>
      <c r="M27" s="1418"/>
      <c r="N27" s="1418"/>
      <c r="O27" s="1367"/>
      <c r="P27" s="383"/>
      <c r="Q27" s="372"/>
      <c r="R27" s="372"/>
      <c r="S27" s="372"/>
      <c r="T27" s="372"/>
      <c r="U27" s="372"/>
      <c r="V27" s="373"/>
      <c r="W27" s="383"/>
      <c r="X27" s="372"/>
      <c r="Y27" s="372"/>
      <c r="Z27" s="372"/>
      <c r="AA27" s="372"/>
      <c r="AB27" s="372"/>
      <c r="AC27" s="372"/>
      <c r="AD27" s="372"/>
      <c r="AE27" s="372"/>
      <c r="AF27" s="372"/>
      <c r="AG27" s="372"/>
      <c r="AH27" s="372"/>
      <c r="AI27" s="372"/>
      <c r="AJ27" s="373"/>
      <c r="AK27" s="383"/>
      <c r="AL27" s="372"/>
      <c r="AM27" s="372"/>
      <c r="AN27" s="372"/>
      <c r="AO27" s="372"/>
      <c r="AP27" s="372"/>
      <c r="AQ27" s="372"/>
      <c r="AR27" s="372"/>
      <c r="AS27" s="372"/>
      <c r="AT27" s="372"/>
      <c r="AU27" s="372"/>
      <c r="AV27" s="372"/>
      <c r="AW27" s="372"/>
      <c r="AX27" s="373"/>
      <c r="AY27" s="383"/>
      <c r="AZ27" s="372"/>
      <c r="BA27" s="372"/>
      <c r="BB27" s="372"/>
      <c r="BC27" s="372"/>
      <c r="BD27" s="372"/>
      <c r="BE27" s="372"/>
      <c r="BF27" s="372"/>
      <c r="BG27" s="372"/>
      <c r="BH27" s="372"/>
      <c r="BI27" s="372"/>
      <c r="BJ27" s="372"/>
      <c r="BK27" s="372"/>
      <c r="BL27" s="373"/>
      <c r="BM27" s="383"/>
      <c r="BN27" s="372"/>
      <c r="BO27" s="372"/>
      <c r="BP27" s="372"/>
      <c r="BQ27" s="372"/>
      <c r="BR27" s="372"/>
      <c r="BS27" s="372"/>
      <c r="BT27" s="372"/>
      <c r="BU27" s="372"/>
      <c r="BV27" s="372"/>
      <c r="BW27" s="372"/>
      <c r="BX27" s="372"/>
      <c r="BY27" s="372"/>
      <c r="BZ27" s="373"/>
      <c r="CA27" s="1316"/>
      <c r="CB27" s="1316"/>
      <c r="CC27" s="1316"/>
      <c r="CD27" s="1316"/>
      <c r="CE27" s="1316"/>
      <c r="CF27" s="1316"/>
      <c r="CG27" s="1316"/>
      <c r="CH27" s="1316"/>
      <c r="CI27" s="1316"/>
      <c r="CJ27" s="1316"/>
    </row>
    <row r="28" spans="1:88" ht="3.95" customHeight="1">
      <c r="A28" s="1418"/>
      <c r="B28" s="1418"/>
      <c r="C28" s="1418"/>
      <c r="D28" s="1418"/>
      <c r="E28" s="1418"/>
      <c r="F28" s="1418"/>
      <c r="G28" s="1418"/>
      <c r="H28" s="1418"/>
      <c r="I28" s="1418"/>
      <c r="J28" s="1418"/>
      <c r="K28" s="1418"/>
      <c r="L28" s="1418"/>
      <c r="M28" s="1418"/>
      <c r="N28" s="1418"/>
      <c r="O28" s="1367"/>
      <c r="P28" s="384"/>
      <c r="Q28" s="374"/>
      <c r="R28" s="374"/>
      <c r="S28" s="374"/>
      <c r="T28" s="374"/>
      <c r="U28" s="374"/>
      <c r="V28" s="375"/>
      <c r="W28" s="384"/>
      <c r="X28" s="374"/>
      <c r="Y28" s="374"/>
      <c r="Z28" s="374"/>
      <c r="AA28" s="374"/>
      <c r="AB28" s="374"/>
      <c r="AC28" s="374"/>
      <c r="AD28" s="374"/>
      <c r="AE28" s="374"/>
      <c r="AF28" s="374"/>
      <c r="AG28" s="374"/>
      <c r="AH28" s="374"/>
      <c r="AI28" s="374"/>
      <c r="AJ28" s="375"/>
      <c r="AK28" s="384"/>
      <c r="AL28" s="374"/>
      <c r="AM28" s="374"/>
      <c r="AN28" s="374"/>
      <c r="AO28" s="374"/>
      <c r="AP28" s="374"/>
      <c r="AQ28" s="374"/>
      <c r="AR28" s="374"/>
      <c r="AS28" s="374"/>
      <c r="AT28" s="374"/>
      <c r="AU28" s="374"/>
      <c r="AV28" s="374"/>
      <c r="AW28" s="374"/>
      <c r="AX28" s="375"/>
      <c r="AY28" s="384"/>
      <c r="AZ28" s="374"/>
      <c r="BA28" s="374"/>
      <c r="BB28" s="374"/>
      <c r="BC28" s="374"/>
      <c r="BD28" s="374"/>
      <c r="BE28" s="374"/>
      <c r="BF28" s="374"/>
      <c r="BG28" s="374"/>
      <c r="BH28" s="374"/>
      <c r="BI28" s="374"/>
      <c r="BJ28" s="374"/>
      <c r="BK28" s="374"/>
      <c r="BL28" s="375"/>
      <c r="BM28" s="384"/>
      <c r="BN28" s="374"/>
      <c r="BO28" s="374"/>
      <c r="BP28" s="374"/>
      <c r="BQ28" s="374"/>
      <c r="BR28" s="374"/>
      <c r="BS28" s="374"/>
      <c r="BT28" s="374"/>
      <c r="BU28" s="374"/>
      <c r="BV28" s="374"/>
      <c r="BW28" s="374"/>
      <c r="BX28" s="374"/>
      <c r="BY28" s="374"/>
      <c r="BZ28" s="375"/>
      <c r="CA28" s="1316"/>
      <c r="CB28" s="1316"/>
      <c r="CC28" s="1316"/>
      <c r="CD28" s="1316"/>
      <c r="CE28" s="1316"/>
      <c r="CF28" s="1316"/>
      <c r="CG28" s="1316"/>
      <c r="CH28" s="1316"/>
      <c r="CI28" s="1316"/>
      <c r="CJ28" s="1316"/>
    </row>
    <row r="29" spans="1:88" ht="3.95" customHeight="1">
      <c r="A29" s="1418"/>
      <c r="B29" s="1418"/>
      <c r="C29" s="1418"/>
      <c r="D29" s="1418"/>
      <c r="E29" s="1418"/>
      <c r="F29" s="1418"/>
      <c r="G29" s="1418"/>
      <c r="H29" s="1418"/>
      <c r="I29" s="1418"/>
      <c r="J29" s="1418"/>
      <c r="K29" s="1418"/>
      <c r="L29" s="1418"/>
      <c r="M29" s="1418"/>
      <c r="N29" s="1418"/>
      <c r="O29" s="1367"/>
      <c r="P29" s="383"/>
      <c r="Q29" s="372"/>
      <c r="R29" s="372"/>
      <c r="S29" s="372"/>
      <c r="T29" s="372"/>
      <c r="U29" s="372"/>
      <c r="V29" s="373"/>
      <c r="W29" s="383"/>
      <c r="X29" s="372"/>
      <c r="Y29" s="372"/>
      <c r="Z29" s="372"/>
      <c r="AA29" s="372"/>
      <c r="AB29" s="372"/>
      <c r="AC29" s="373"/>
      <c r="AD29" s="383"/>
      <c r="AE29" s="372"/>
      <c r="AF29" s="372"/>
      <c r="AG29" s="372"/>
      <c r="AH29" s="372"/>
      <c r="AI29" s="372"/>
      <c r="AJ29" s="373"/>
      <c r="AK29" s="383"/>
      <c r="AL29" s="372"/>
      <c r="AM29" s="372"/>
      <c r="AN29" s="372"/>
      <c r="AO29" s="372"/>
      <c r="AP29" s="372"/>
      <c r="AQ29" s="373"/>
      <c r="AR29" s="383"/>
      <c r="AS29" s="372"/>
      <c r="AT29" s="372"/>
      <c r="AU29" s="372"/>
      <c r="AV29" s="372"/>
      <c r="AW29" s="372"/>
      <c r="AX29" s="373"/>
      <c r="AY29" s="383"/>
      <c r="AZ29" s="372"/>
      <c r="BA29" s="372"/>
      <c r="BB29" s="372"/>
      <c r="BC29" s="372"/>
      <c r="BD29" s="372"/>
      <c r="BE29" s="373"/>
      <c r="BF29" s="383"/>
      <c r="BG29" s="372"/>
      <c r="BH29" s="372"/>
      <c r="BI29" s="372"/>
      <c r="BJ29" s="372"/>
      <c r="BK29" s="372"/>
      <c r="BL29" s="373"/>
      <c r="BM29" s="383"/>
      <c r="BN29" s="372"/>
      <c r="BO29" s="372"/>
      <c r="BP29" s="372"/>
      <c r="BQ29" s="372"/>
      <c r="BR29" s="372"/>
      <c r="BS29" s="373"/>
      <c r="BT29" s="372"/>
      <c r="BU29" s="372"/>
      <c r="BV29" s="372"/>
      <c r="BW29" s="372"/>
      <c r="BX29" s="372"/>
      <c r="BY29" s="372"/>
      <c r="BZ29" s="373"/>
      <c r="CA29" s="1316"/>
      <c r="CB29" s="1316"/>
      <c r="CC29" s="1316"/>
      <c r="CD29" s="1316"/>
      <c r="CE29" s="1316"/>
      <c r="CF29" s="1316"/>
      <c r="CG29" s="1316"/>
      <c r="CH29" s="1316"/>
      <c r="CI29" s="1316"/>
      <c r="CJ29" s="1316"/>
    </row>
    <row r="30" spans="1:88" ht="3.95" customHeight="1">
      <c r="A30" s="1418"/>
      <c r="B30" s="1418"/>
      <c r="C30" s="1418"/>
      <c r="D30" s="1418"/>
      <c r="E30" s="1418"/>
      <c r="F30" s="1418"/>
      <c r="G30" s="1418"/>
      <c r="H30" s="1418"/>
      <c r="I30" s="1418"/>
      <c r="J30" s="1418"/>
      <c r="K30" s="1418"/>
      <c r="L30" s="1418"/>
      <c r="M30" s="1418"/>
      <c r="N30" s="1418"/>
      <c r="O30" s="1367"/>
      <c r="P30" s="383"/>
      <c r="Q30" s="372"/>
      <c r="R30" s="372"/>
      <c r="S30" s="372"/>
      <c r="T30" s="372"/>
      <c r="U30" s="372"/>
      <c r="V30" s="373"/>
      <c r="W30" s="383"/>
      <c r="X30" s="372"/>
      <c r="Y30" s="372"/>
      <c r="Z30" s="372"/>
      <c r="AA30" s="372"/>
      <c r="AB30" s="372"/>
      <c r="AC30" s="373"/>
      <c r="AD30" s="383"/>
      <c r="AE30" s="372"/>
      <c r="AF30" s="372"/>
      <c r="AG30" s="372"/>
      <c r="AH30" s="372"/>
      <c r="AI30" s="372"/>
      <c r="AJ30" s="373"/>
      <c r="AK30" s="383"/>
      <c r="AL30" s="372"/>
      <c r="AM30" s="372"/>
      <c r="AN30" s="372"/>
      <c r="AO30" s="372"/>
      <c r="AP30" s="372"/>
      <c r="AQ30" s="373"/>
      <c r="AR30" s="383"/>
      <c r="AS30" s="372"/>
      <c r="AT30" s="372"/>
      <c r="AU30" s="372"/>
      <c r="AV30" s="372"/>
      <c r="AW30" s="372"/>
      <c r="AX30" s="373"/>
      <c r="AY30" s="383"/>
      <c r="AZ30" s="372"/>
      <c r="BA30" s="372"/>
      <c r="BB30" s="372"/>
      <c r="BC30" s="372"/>
      <c r="BD30" s="372"/>
      <c r="BE30" s="373"/>
      <c r="BF30" s="383"/>
      <c r="BG30" s="372"/>
      <c r="BH30" s="372"/>
      <c r="BI30" s="372"/>
      <c r="BJ30" s="372"/>
      <c r="BK30" s="372"/>
      <c r="BL30" s="373"/>
      <c r="BM30" s="383"/>
      <c r="BN30" s="372"/>
      <c r="BO30" s="372"/>
      <c r="BP30" s="372"/>
      <c r="BQ30" s="372"/>
      <c r="BR30" s="372"/>
      <c r="BS30" s="373"/>
      <c r="BT30" s="372"/>
      <c r="BU30" s="372"/>
      <c r="BV30" s="372"/>
      <c r="BW30" s="372"/>
      <c r="BX30" s="372"/>
      <c r="BY30" s="372"/>
      <c r="BZ30" s="373"/>
      <c r="CA30" s="1418" t="s">
        <v>746</v>
      </c>
      <c r="CB30" s="1418"/>
      <c r="CC30" s="1418"/>
      <c r="CD30" s="1418"/>
      <c r="CE30" s="1418"/>
      <c r="CF30" s="1418"/>
      <c r="CG30" s="1418"/>
      <c r="CH30" s="1418"/>
      <c r="CI30" s="1418"/>
      <c r="CJ30" s="1418"/>
    </row>
    <row r="31" spans="1:88" ht="3.95" customHeight="1">
      <c r="A31" s="411"/>
      <c r="B31" s="411"/>
      <c r="C31" s="411"/>
      <c r="D31" s="411"/>
      <c r="E31" s="411"/>
      <c r="F31" s="411"/>
      <c r="G31" s="411"/>
      <c r="H31" s="411"/>
      <c r="I31" s="411"/>
      <c r="J31" s="411"/>
      <c r="K31" s="411"/>
      <c r="L31" s="411"/>
      <c r="M31" s="411"/>
      <c r="N31" s="372"/>
      <c r="O31" s="373"/>
      <c r="P31" s="383"/>
      <c r="Q31" s="372"/>
      <c r="R31" s="372"/>
      <c r="S31" s="372"/>
      <c r="T31" s="372"/>
      <c r="U31" s="372"/>
      <c r="V31" s="373"/>
      <c r="W31" s="383"/>
      <c r="X31" s="372"/>
      <c r="Y31" s="372"/>
      <c r="Z31" s="372"/>
      <c r="AA31" s="372"/>
      <c r="AB31" s="372"/>
      <c r="AC31" s="373"/>
      <c r="AD31" s="383"/>
      <c r="AE31" s="372"/>
      <c r="AF31" s="372"/>
      <c r="AG31" s="372"/>
      <c r="AH31" s="372"/>
      <c r="AI31" s="372"/>
      <c r="AJ31" s="373"/>
      <c r="AK31" s="383"/>
      <c r="AL31" s="372"/>
      <c r="AM31" s="372"/>
      <c r="AN31" s="372"/>
      <c r="AO31" s="372"/>
      <c r="AP31" s="372"/>
      <c r="AQ31" s="373"/>
      <c r="AR31" s="383"/>
      <c r="AS31" s="372"/>
      <c r="AT31" s="372"/>
      <c r="AU31" s="372"/>
      <c r="AV31" s="372"/>
      <c r="AW31" s="372"/>
      <c r="AX31" s="373"/>
      <c r="AY31" s="383"/>
      <c r="AZ31" s="372"/>
      <c r="BA31" s="372"/>
      <c r="BB31" s="372"/>
      <c r="BC31" s="372"/>
      <c r="BD31" s="372"/>
      <c r="BE31" s="373"/>
      <c r="BF31" s="383"/>
      <c r="BG31" s="372"/>
      <c r="BH31" s="372"/>
      <c r="BI31" s="372"/>
      <c r="BJ31" s="372"/>
      <c r="BK31" s="372"/>
      <c r="BL31" s="373"/>
      <c r="BM31" s="383"/>
      <c r="BN31" s="372"/>
      <c r="BO31" s="372"/>
      <c r="BP31" s="372"/>
      <c r="BQ31" s="372"/>
      <c r="BR31" s="372"/>
      <c r="BS31" s="373"/>
      <c r="BT31" s="372"/>
      <c r="BU31" s="372"/>
      <c r="BV31" s="372"/>
      <c r="BW31" s="372"/>
      <c r="BX31" s="372"/>
      <c r="BY31" s="372"/>
      <c r="BZ31" s="373"/>
      <c r="CA31" s="1418"/>
      <c r="CB31" s="1418"/>
      <c r="CC31" s="1418"/>
      <c r="CD31" s="1418"/>
      <c r="CE31" s="1418"/>
      <c r="CF31" s="1418"/>
      <c r="CG31" s="1418"/>
      <c r="CH31" s="1418"/>
      <c r="CI31" s="1418"/>
      <c r="CJ31" s="1418"/>
    </row>
    <row r="32" spans="1:88" ht="3.95" customHeight="1">
      <c r="A32" s="411"/>
      <c r="B32" s="411"/>
      <c r="C32" s="411"/>
      <c r="D32" s="411"/>
      <c r="E32" s="411"/>
      <c r="F32" s="411"/>
      <c r="G32" s="411"/>
      <c r="H32" s="411"/>
      <c r="I32" s="411"/>
      <c r="J32" s="411"/>
      <c r="K32" s="411"/>
      <c r="L32" s="411"/>
      <c r="M32" s="411"/>
      <c r="N32" s="372"/>
      <c r="O32" s="373"/>
      <c r="P32" s="1315" t="s">
        <v>131</v>
      </c>
      <c r="Q32" s="1316"/>
      <c r="R32" s="1316"/>
      <c r="S32" s="1316"/>
      <c r="T32" s="1316"/>
      <c r="U32" s="1316"/>
      <c r="V32" s="1317"/>
      <c r="W32" s="1315" t="s">
        <v>131</v>
      </c>
      <c r="X32" s="1316"/>
      <c r="Y32" s="1316"/>
      <c r="Z32" s="1316"/>
      <c r="AA32" s="1316"/>
      <c r="AB32" s="1316"/>
      <c r="AC32" s="1317"/>
      <c r="AD32" s="383"/>
      <c r="AE32" s="372"/>
      <c r="AF32" s="372"/>
      <c r="AG32" s="372"/>
      <c r="AH32" s="372"/>
      <c r="AI32" s="372"/>
      <c r="AJ32" s="373"/>
      <c r="AK32" s="1315" t="s">
        <v>131</v>
      </c>
      <c r="AL32" s="1316"/>
      <c r="AM32" s="1316"/>
      <c r="AN32" s="1316"/>
      <c r="AO32" s="1316"/>
      <c r="AP32" s="1316"/>
      <c r="AQ32" s="1317"/>
      <c r="AR32" s="383"/>
      <c r="AS32" s="372"/>
      <c r="AT32" s="372"/>
      <c r="AU32" s="372"/>
      <c r="AV32" s="372"/>
      <c r="AW32" s="372"/>
      <c r="AX32" s="373"/>
      <c r="AY32" s="1315" t="s">
        <v>131</v>
      </c>
      <c r="AZ32" s="1316"/>
      <c r="BA32" s="1316"/>
      <c r="BB32" s="1316"/>
      <c r="BC32" s="1316"/>
      <c r="BD32" s="1316"/>
      <c r="BE32" s="1317"/>
      <c r="BF32" s="383"/>
      <c r="BG32" s="372"/>
      <c r="BH32" s="372"/>
      <c r="BI32" s="372"/>
      <c r="BJ32" s="372"/>
      <c r="BK32" s="372"/>
      <c r="BL32" s="373"/>
      <c r="BM32" s="1315" t="s">
        <v>131</v>
      </c>
      <c r="BN32" s="1316"/>
      <c r="BO32" s="1316"/>
      <c r="BP32" s="1316"/>
      <c r="BQ32" s="1316"/>
      <c r="BR32" s="1316"/>
      <c r="BS32" s="1317"/>
      <c r="BT32" s="372"/>
      <c r="BU32" s="372"/>
      <c r="BV32" s="372"/>
      <c r="BW32" s="372"/>
      <c r="BX32" s="372"/>
      <c r="BY32" s="372"/>
      <c r="BZ32" s="373"/>
      <c r="CA32" s="1418"/>
      <c r="CB32" s="1418"/>
      <c r="CC32" s="1418"/>
      <c r="CD32" s="1418"/>
      <c r="CE32" s="1418"/>
      <c r="CF32" s="1418"/>
      <c r="CG32" s="1418"/>
      <c r="CH32" s="1418"/>
      <c r="CI32" s="1418"/>
      <c r="CJ32" s="1418"/>
    </row>
    <row r="33" spans="1:88" ht="3.95" customHeight="1">
      <c r="A33" s="411"/>
      <c r="B33" s="411"/>
      <c r="C33" s="411"/>
      <c r="D33" s="411"/>
      <c r="E33" s="411"/>
      <c r="F33" s="411"/>
      <c r="G33" s="411"/>
      <c r="H33" s="411"/>
      <c r="I33" s="411"/>
      <c r="J33" s="411"/>
      <c r="K33" s="411"/>
      <c r="L33" s="411"/>
      <c r="M33" s="411"/>
      <c r="N33" s="372"/>
      <c r="O33" s="373"/>
      <c r="P33" s="1315"/>
      <c r="Q33" s="1316"/>
      <c r="R33" s="1316"/>
      <c r="S33" s="1316"/>
      <c r="T33" s="1316"/>
      <c r="U33" s="1316"/>
      <c r="V33" s="1317"/>
      <c r="W33" s="1315"/>
      <c r="X33" s="1316"/>
      <c r="Y33" s="1316"/>
      <c r="Z33" s="1316"/>
      <c r="AA33" s="1316"/>
      <c r="AB33" s="1316"/>
      <c r="AC33" s="1317"/>
      <c r="AD33" s="383"/>
      <c r="AE33" s="372"/>
      <c r="AF33" s="372"/>
      <c r="AG33" s="372"/>
      <c r="AH33" s="372"/>
      <c r="AI33" s="372"/>
      <c r="AJ33" s="373"/>
      <c r="AK33" s="1315"/>
      <c r="AL33" s="1316"/>
      <c r="AM33" s="1316"/>
      <c r="AN33" s="1316"/>
      <c r="AO33" s="1316"/>
      <c r="AP33" s="1316"/>
      <c r="AQ33" s="1317"/>
      <c r="AR33" s="383"/>
      <c r="AS33" s="372"/>
      <c r="AT33" s="372"/>
      <c r="AU33" s="372"/>
      <c r="AV33" s="372"/>
      <c r="AW33" s="372"/>
      <c r="AX33" s="373"/>
      <c r="AY33" s="1315"/>
      <c r="AZ33" s="1316"/>
      <c r="BA33" s="1316"/>
      <c r="BB33" s="1316"/>
      <c r="BC33" s="1316"/>
      <c r="BD33" s="1316"/>
      <c r="BE33" s="1317"/>
      <c r="BF33" s="383"/>
      <c r="BG33" s="372"/>
      <c r="BH33" s="372"/>
      <c r="BI33" s="372"/>
      <c r="BJ33" s="372"/>
      <c r="BK33" s="372"/>
      <c r="BL33" s="373"/>
      <c r="BM33" s="1315"/>
      <c r="BN33" s="1316"/>
      <c r="BO33" s="1316"/>
      <c r="BP33" s="1316"/>
      <c r="BQ33" s="1316"/>
      <c r="BR33" s="1316"/>
      <c r="BS33" s="1317"/>
      <c r="BT33" s="372"/>
      <c r="BU33" s="372"/>
      <c r="BV33" s="372"/>
      <c r="BW33" s="372"/>
      <c r="BX33" s="372"/>
      <c r="BY33" s="372"/>
      <c r="BZ33" s="373"/>
      <c r="CA33" s="1418"/>
      <c r="CB33" s="1418"/>
      <c r="CC33" s="1418"/>
      <c r="CD33" s="1418"/>
      <c r="CE33" s="1418"/>
      <c r="CF33" s="1418"/>
      <c r="CG33" s="1418"/>
      <c r="CH33" s="1418"/>
      <c r="CI33" s="1418"/>
      <c r="CJ33" s="1418"/>
    </row>
    <row r="34" spans="1:88" ht="3.95" customHeight="1">
      <c r="A34" s="411"/>
      <c r="B34" s="411"/>
      <c r="C34" s="411"/>
      <c r="D34" s="411"/>
      <c r="E34" s="411"/>
      <c r="F34" s="411"/>
      <c r="G34" s="411"/>
      <c r="H34" s="411"/>
      <c r="I34" s="411"/>
      <c r="J34" s="411"/>
      <c r="K34" s="411"/>
      <c r="L34" s="411"/>
      <c r="M34" s="411"/>
      <c r="N34" s="372"/>
      <c r="O34" s="373"/>
      <c r="P34" s="1315"/>
      <c r="Q34" s="1316"/>
      <c r="R34" s="1316"/>
      <c r="S34" s="1316"/>
      <c r="T34" s="1316"/>
      <c r="U34" s="1316"/>
      <c r="V34" s="1317"/>
      <c r="W34" s="1315"/>
      <c r="X34" s="1316"/>
      <c r="Y34" s="1316"/>
      <c r="Z34" s="1316"/>
      <c r="AA34" s="1316"/>
      <c r="AB34" s="1316"/>
      <c r="AC34" s="1317"/>
      <c r="AD34" s="1315" t="s">
        <v>696</v>
      </c>
      <c r="AE34" s="1316"/>
      <c r="AF34" s="1316"/>
      <c r="AG34" s="1316"/>
      <c r="AH34" s="1316"/>
      <c r="AI34" s="1316"/>
      <c r="AJ34" s="1317"/>
      <c r="AK34" s="1315"/>
      <c r="AL34" s="1316"/>
      <c r="AM34" s="1316"/>
      <c r="AN34" s="1316"/>
      <c r="AO34" s="1316"/>
      <c r="AP34" s="1316"/>
      <c r="AQ34" s="1317"/>
      <c r="AR34" s="1315" t="s">
        <v>696</v>
      </c>
      <c r="AS34" s="1316"/>
      <c r="AT34" s="1316"/>
      <c r="AU34" s="1316"/>
      <c r="AV34" s="1316"/>
      <c r="AW34" s="1316"/>
      <c r="AX34" s="1317"/>
      <c r="AY34" s="1315"/>
      <c r="AZ34" s="1316"/>
      <c r="BA34" s="1316"/>
      <c r="BB34" s="1316"/>
      <c r="BC34" s="1316"/>
      <c r="BD34" s="1316"/>
      <c r="BE34" s="1317"/>
      <c r="BF34" s="1315" t="s">
        <v>696</v>
      </c>
      <c r="BG34" s="1316"/>
      <c r="BH34" s="1316"/>
      <c r="BI34" s="1316"/>
      <c r="BJ34" s="1316"/>
      <c r="BK34" s="1316"/>
      <c r="BL34" s="1317"/>
      <c r="BM34" s="1315"/>
      <c r="BN34" s="1316"/>
      <c r="BO34" s="1316"/>
      <c r="BP34" s="1316"/>
      <c r="BQ34" s="1316"/>
      <c r="BR34" s="1316"/>
      <c r="BS34" s="1317"/>
      <c r="BT34" s="1315" t="s">
        <v>696</v>
      </c>
      <c r="BU34" s="1316"/>
      <c r="BV34" s="1316"/>
      <c r="BW34" s="1316"/>
      <c r="BX34" s="1316"/>
      <c r="BY34" s="1316"/>
      <c r="BZ34" s="1317"/>
      <c r="CA34" s="1418" t="s">
        <v>697</v>
      </c>
      <c r="CB34" s="1418"/>
      <c r="CC34" s="1418"/>
      <c r="CD34" s="1418"/>
      <c r="CE34" s="1418"/>
      <c r="CF34" s="1418"/>
      <c r="CG34" s="1418"/>
      <c r="CH34" s="1418"/>
      <c r="CI34" s="1418"/>
      <c r="CJ34" s="1418"/>
    </row>
    <row r="35" spans="1:88" ht="3.95" customHeight="1">
      <c r="A35" s="411"/>
      <c r="B35" s="411"/>
      <c r="C35" s="411"/>
      <c r="D35" s="411"/>
      <c r="E35" s="411"/>
      <c r="F35" s="411"/>
      <c r="G35" s="411"/>
      <c r="H35" s="411"/>
      <c r="I35" s="411"/>
      <c r="J35" s="411"/>
      <c r="K35" s="411"/>
      <c r="L35" s="411"/>
      <c r="M35" s="411"/>
      <c r="N35" s="372"/>
      <c r="O35" s="373"/>
      <c r="P35" s="1315"/>
      <c r="Q35" s="1316"/>
      <c r="R35" s="1316"/>
      <c r="S35" s="1316"/>
      <c r="T35" s="1316"/>
      <c r="U35" s="1316"/>
      <c r="V35" s="1317"/>
      <c r="W35" s="1315"/>
      <c r="X35" s="1316"/>
      <c r="Y35" s="1316"/>
      <c r="Z35" s="1316"/>
      <c r="AA35" s="1316"/>
      <c r="AB35" s="1316"/>
      <c r="AC35" s="1317"/>
      <c r="AD35" s="1315"/>
      <c r="AE35" s="1316"/>
      <c r="AF35" s="1316"/>
      <c r="AG35" s="1316"/>
      <c r="AH35" s="1316"/>
      <c r="AI35" s="1316"/>
      <c r="AJ35" s="1317"/>
      <c r="AK35" s="1315"/>
      <c r="AL35" s="1316"/>
      <c r="AM35" s="1316"/>
      <c r="AN35" s="1316"/>
      <c r="AO35" s="1316"/>
      <c r="AP35" s="1316"/>
      <c r="AQ35" s="1317"/>
      <c r="AR35" s="1315"/>
      <c r="AS35" s="1316"/>
      <c r="AT35" s="1316"/>
      <c r="AU35" s="1316"/>
      <c r="AV35" s="1316"/>
      <c r="AW35" s="1316"/>
      <c r="AX35" s="1317"/>
      <c r="AY35" s="1315"/>
      <c r="AZ35" s="1316"/>
      <c r="BA35" s="1316"/>
      <c r="BB35" s="1316"/>
      <c r="BC35" s="1316"/>
      <c r="BD35" s="1316"/>
      <c r="BE35" s="1317"/>
      <c r="BF35" s="1315"/>
      <c r="BG35" s="1316"/>
      <c r="BH35" s="1316"/>
      <c r="BI35" s="1316"/>
      <c r="BJ35" s="1316"/>
      <c r="BK35" s="1316"/>
      <c r="BL35" s="1317"/>
      <c r="BM35" s="1315"/>
      <c r="BN35" s="1316"/>
      <c r="BO35" s="1316"/>
      <c r="BP35" s="1316"/>
      <c r="BQ35" s="1316"/>
      <c r="BR35" s="1316"/>
      <c r="BS35" s="1317"/>
      <c r="BT35" s="1315"/>
      <c r="BU35" s="1316"/>
      <c r="BV35" s="1316"/>
      <c r="BW35" s="1316"/>
      <c r="BX35" s="1316"/>
      <c r="BY35" s="1316"/>
      <c r="BZ35" s="1317"/>
      <c r="CA35" s="1418"/>
      <c r="CB35" s="1418"/>
      <c r="CC35" s="1418"/>
      <c r="CD35" s="1418"/>
      <c r="CE35" s="1418"/>
      <c r="CF35" s="1418"/>
      <c r="CG35" s="1418"/>
      <c r="CH35" s="1418"/>
      <c r="CI35" s="1418"/>
      <c r="CJ35" s="1418"/>
    </row>
    <row r="36" spans="1:88" ht="3.95" customHeight="1">
      <c r="A36" s="411"/>
      <c r="B36" s="411"/>
      <c r="C36" s="411"/>
      <c r="D36" s="411"/>
      <c r="E36" s="411"/>
      <c r="F36" s="411"/>
      <c r="G36" s="411"/>
      <c r="H36" s="411"/>
      <c r="I36" s="411"/>
      <c r="J36" s="411"/>
      <c r="K36" s="411"/>
      <c r="L36" s="411"/>
      <c r="M36" s="411"/>
      <c r="N36" s="372"/>
      <c r="O36" s="373"/>
      <c r="P36" s="1315" t="s">
        <v>698</v>
      </c>
      <c r="Q36" s="1316"/>
      <c r="R36" s="1316"/>
      <c r="S36" s="1316"/>
      <c r="T36" s="1316"/>
      <c r="U36" s="1316"/>
      <c r="V36" s="1317"/>
      <c r="W36" s="1315" t="s">
        <v>698</v>
      </c>
      <c r="X36" s="1316"/>
      <c r="Y36" s="1316"/>
      <c r="Z36" s="1316"/>
      <c r="AA36" s="1316"/>
      <c r="AB36" s="1316"/>
      <c r="AC36" s="1317"/>
      <c r="AD36" s="1315"/>
      <c r="AE36" s="1316"/>
      <c r="AF36" s="1316"/>
      <c r="AG36" s="1316"/>
      <c r="AH36" s="1316"/>
      <c r="AI36" s="1316"/>
      <c r="AJ36" s="1317"/>
      <c r="AK36" s="1315" t="s">
        <v>698</v>
      </c>
      <c r="AL36" s="1316"/>
      <c r="AM36" s="1316"/>
      <c r="AN36" s="1316"/>
      <c r="AO36" s="1316"/>
      <c r="AP36" s="1316"/>
      <c r="AQ36" s="1317"/>
      <c r="AR36" s="1315"/>
      <c r="AS36" s="1316"/>
      <c r="AT36" s="1316"/>
      <c r="AU36" s="1316"/>
      <c r="AV36" s="1316"/>
      <c r="AW36" s="1316"/>
      <c r="AX36" s="1317"/>
      <c r="AY36" s="1315" t="s">
        <v>698</v>
      </c>
      <c r="AZ36" s="1316"/>
      <c r="BA36" s="1316"/>
      <c r="BB36" s="1316"/>
      <c r="BC36" s="1316"/>
      <c r="BD36" s="1316"/>
      <c r="BE36" s="1317"/>
      <c r="BF36" s="1315"/>
      <c r="BG36" s="1316"/>
      <c r="BH36" s="1316"/>
      <c r="BI36" s="1316"/>
      <c r="BJ36" s="1316"/>
      <c r="BK36" s="1316"/>
      <c r="BL36" s="1317"/>
      <c r="BM36" s="1315" t="s">
        <v>698</v>
      </c>
      <c r="BN36" s="1316"/>
      <c r="BO36" s="1316"/>
      <c r="BP36" s="1316"/>
      <c r="BQ36" s="1316"/>
      <c r="BR36" s="1316"/>
      <c r="BS36" s="1317"/>
      <c r="BT36" s="1315"/>
      <c r="BU36" s="1316"/>
      <c r="BV36" s="1316"/>
      <c r="BW36" s="1316"/>
      <c r="BX36" s="1316"/>
      <c r="BY36" s="1316"/>
      <c r="BZ36" s="1317"/>
      <c r="CA36" s="1418"/>
      <c r="CB36" s="1418"/>
      <c r="CC36" s="1418"/>
      <c r="CD36" s="1418"/>
      <c r="CE36" s="1418"/>
      <c r="CF36" s="1418"/>
      <c r="CG36" s="1418"/>
      <c r="CH36" s="1418"/>
      <c r="CI36" s="1418"/>
      <c r="CJ36" s="1418"/>
    </row>
    <row r="37" spans="1:88" ht="3.95" customHeight="1">
      <c r="A37" s="411"/>
      <c r="B37" s="411"/>
      <c r="C37" s="411"/>
      <c r="D37" s="411"/>
      <c r="E37" s="411"/>
      <c r="F37" s="411"/>
      <c r="G37" s="411"/>
      <c r="H37" s="411"/>
      <c r="I37" s="411"/>
      <c r="J37" s="411"/>
      <c r="K37" s="411"/>
      <c r="L37" s="411"/>
      <c r="M37" s="411"/>
      <c r="N37" s="372"/>
      <c r="O37" s="373"/>
      <c r="P37" s="1315"/>
      <c r="Q37" s="1316"/>
      <c r="R37" s="1316"/>
      <c r="S37" s="1316"/>
      <c r="T37" s="1316"/>
      <c r="U37" s="1316"/>
      <c r="V37" s="1317"/>
      <c r="W37" s="1315"/>
      <c r="X37" s="1316"/>
      <c r="Y37" s="1316"/>
      <c r="Z37" s="1316"/>
      <c r="AA37" s="1316"/>
      <c r="AB37" s="1316"/>
      <c r="AC37" s="1317"/>
      <c r="AD37" s="1315"/>
      <c r="AE37" s="1316"/>
      <c r="AF37" s="1316"/>
      <c r="AG37" s="1316"/>
      <c r="AH37" s="1316"/>
      <c r="AI37" s="1316"/>
      <c r="AJ37" s="1317"/>
      <c r="AK37" s="1315"/>
      <c r="AL37" s="1316"/>
      <c r="AM37" s="1316"/>
      <c r="AN37" s="1316"/>
      <c r="AO37" s="1316"/>
      <c r="AP37" s="1316"/>
      <c r="AQ37" s="1317"/>
      <c r="AR37" s="1315"/>
      <c r="AS37" s="1316"/>
      <c r="AT37" s="1316"/>
      <c r="AU37" s="1316"/>
      <c r="AV37" s="1316"/>
      <c r="AW37" s="1316"/>
      <c r="AX37" s="1317"/>
      <c r="AY37" s="1315"/>
      <c r="AZ37" s="1316"/>
      <c r="BA37" s="1316"/>
      <c r="BB37" s="1316"/>
      <c r="BC37" s="1316"/>
      <c r="BD37" s="1316"/>
      <c r="BE37" s="1317"/>
      <c r="BF37" s="1315"/>
      <c r="BG37" s="1316"/>
      <c r="BH37" s="1316"/>
      <c r="BI37" s="1316"/>
      <c r="BJ37" s="1316"/>
      <c r="BK37" s="1316"/>
      <c r="BL37" s="1317"/>
      <c r="BM37" s="1315"/>
      <c r="BN37" s="1316"/>
      <c r="BO37" s="1316"/>
      <c r="BP37" s="1316"/>
      <c r="BQ37" s="1316"/>
      <c r="BR37" s="1316"/>
      <c r="BS37" s="1317"/>
      <c r="BT37" s="1315"/>
      <c r="BU37" s="1316"/>
      <c r="BV37" s="1316"/>
      <c r="BW37" s="1316"/>
      <c r="BX37" s="1316"/>
      <c r="BY37" s="1316"/>
      <c r="BZ37" s="1317"/>
      <c r="CA37" s="1418"/>
      <c r="CB37" s="1418"/>
      <c r="CC37" s="1418"/>
      <c r="CD37" s="1418"/>
      <c r="CE37" s="1418"/>
      <c r="CF37" s="1418"/>
      <c r="CG37" s="1418"/>
      <c r="CH37" s="1418"/>
      <c r="CI37" s="1418"/>
      <c r="CJ37" s="1418"/>
    </row>
    <row r="38" spans="1:88" ht="3.95" customHeight="1">
      <c r="A38" s="411"/>
      <c r="B38" s="411"/>
      <c r="C38" s="411"/>
      <c r="D38" s="411"/>
      <c r="E38" s="411"/>
      <c r="F38" s="411"/>
      <c r="G38" s="411"/>
      <c r="H38" s="411"/>
      <c r="I38" s="411"/>
      <c r="J38" s="411"/>
      <c r="K38" s="411"/>
      <c r="L38" s="411"/>
      <c r="M38" s="411"/>
      <c r="N38" s="372"/>
      <c r="O38" s="373"/>
      <c r="P38" s="1315"/>
      <c r="Q38" s="1316"/>
      <c r="R38" s="1316"/>
      <c r="S38" s="1316"/>
      <c r="T38" s="1316"/>
      <c r="U38" s="1316"/>
      <c r="V38" s="1317"/>
      <c r="W38" s="1315"/>
      <c r="X38" s="1316"/>
      <c r="Y38" s="1316"/>
      <c r="Z38" s="1316"/>
      <c r="AA38" s="1316"/>
      <c r="AB38" s="1316"/>
      <c r="AC38" s="1317"/>
      <c r="AD38" s="1315" t="s">
        <v>319</v>
      </c>
      <c r="AE38" s="1316"/>
      <c r="AF38" s="1316"/>
      <c r="AG38" s="1316"/>
      <c r="AH38" s="1316"/>
      <c r="AI38" s="1316"/>
      <c r="AJ38" s="1317"/>
      <c r="AK38" s="1315"/>
      <c r="AL38" s="1316"/>
      <c r="AM38" s="1316"/>
      <c r="AN38" s="1316"/>
      <c r="AO38" s="1316"/>
      <c r="AP38" s="1316"/>
      <c r="AQ38" s="1317"/>
      <c r="AR38" s="1315" t="s">
        <v>319</v>
      </c>
      <c r="AS38" s="1316"/>
      <c r="AT38" s="1316"/>
      <c r="AU38" s="1316"/>
      <c r="AV38" s="1316"/>
      <c r="AW38" s="1316"/>
      <c r="AX38" s="1317"/>
      <c r="AY38" s="1315"/>
      <c r="AZ38" s="1316"/>
      <c r="BA38" s="1316"/>
      <c r="BB38" s="1316"/>
      <c r="BC38" s="1316"/>
      <c r="BD38" s="1316"/>
      <c r="BE38" s="1317"/>
      <c r="BF38" s="1315" t="s">
        <v>319</v>
      </c>
      <c r="BG38" s="1316"/>
      <c r="BH38" s="1316"/>
      <c r="BI38" s="1316"/>
      <c r="BJ38" s="1316"/>
      <c r="BK38" s="1316"/>
      <c r="BL38" s="1317"/>
      <c r="BM38" s="1315"/>
      <c r="BN38" s="1316"/>
      <c r="BO38" s="1316"/>
      <c r="BP38" s="1316"/>
      <c r="BQ38" s="1316"/>
      <c r="BR38" s="1316"/>
      <c r="BS38" s="1317"/>
      <c r="BT38" s="1315" t="s">
        <v>319</v>
      </c>
      <c r="BU38" s="1316"/>
      <c r="BV38" s="1316"/>
      <c r="BW38" s="1316"/>
      <c r="BX38" s="1316"/>
      <c r="BY38" s="1316"/>
      <c r="BZ38" s="1317"/>
      <c r="CA38" s="1418" t="s">
        <v>699</v>
      </c>
      <c r="CB38" s="1418"/>
      <c r="CC38" s="1418"/>
      <c r="CD38" s="1418"/>
      <c r="CE38" s="1418"/>
      <c r="CF38" s="1418"/>
      <c r="CG38" s="1418"/>
      <c r="CH38" s="1418"/>
      <c r="CI38" s="1418"/>
      <c r="CJ38" s="1418"/>
    </row>
    <row r="39" spans="1:88" ht="3.95" customHeight="1">
      <c r="A39" s="411"/>
      <c r="B39" s="411"/>
      <c r="C39" s="411"/>
      <c r="D39" s="411"/>
      <c r="E39" s="411"/>
      <c r="F39" s="411"/>
      <c r="G39" s="411"/>
      <c r="H39" s="411"/>
      <c r="I39" s="411"/>
      <c r="J39" s="411"/>
      <c r="K39" s="411"/>
      <c r="L39" s="411"/>
      <c r="M39" s="411"/>
      <c r="N39" s="372"/>
      <c r="O39" s="373"/>
      <c r="P39" s="1315"/>
      <c r="Q39" s="1316"/>
      <c r="R39" s="1316"/>
      <c r="S39" s="1316"/>
      <c r="T39" s="1316"/>
      <c r="U39" s="1316"/>
      <c r="V39" s="1317"/>
      <c r="W39" s="1315"/>
      <c r="X39" s="1316"/>
      <c r="Y39" s="1316"/>
      <c r="Z39" s="1316"/>
      <c r="AA39" s="1316"/>
      <c r="AB39" s="1316"/>
      <c r="AC39" s="1317"/>
      <c r="AD39" s="1315"/>
      <c r="AE39" s="1316"/>
      <c r="AF39" s="1316"/>
      <c r="AG39" s="1316"/>
      <c r="AH39" s="1316"/>
      <c r="AI39" s="1316"/>
      <c r="AJ39" s="1317"/>
      <c r="AK39" s="1315"/>
      <c r="AL39" s="1316"/>
      <c r="AM39" s="1316"/>
      <c r="AN39" s="1316"/>
      <c r="AO39" s="1316"/>
      <c r="AP39" s="1316"/>
      <c r="AQ39" s="1317"/>
      <c r="AR39" s="1315"/>
      <c r="AS39" s="1316"/>
      <c r="AT39" s="1316"/>
      <c r="AU39" s="1316"/>
      <c r="AV39" s="1316"/>
      <c r="AW39" s="1316"/>
      <c r="AX39" s="1317"/>
      <c r="AY39" s="1315"/>
      <c r="AZ39" s="1316"/>
      <c r="BA39" s="1316"/>
      <c r="BB39" s="1316"/>
      <c r="BC39" s="1316"/>
      <c r="BD39" s="1316"/>
      <c r="BE39" s="1317"/>
      <c r="BF39" s="1315"/>
      <c r="BG39" s="1316"/>
      <c r="BH39" s="1316"/>
      <c r="BI39" s="1316"/>
      <c r="BJ39" s="1316"/>
      <c r="BK39" s="1316"/>
      <c r="BL39" s="1317"/>
      <c r="BM39" s="1315"/>
      <c r="BN39" s="1316"/>
      <c r="BO39" s="1316"/>
      <c r="BP39" s="1316"/>
      <c r="BQ39" s="1316"/>
      <c r="BR39" s="1316"/>
      <c r="BS39" s="1317"/>
      <c r="BT39" s="1315"/>
      <c r="BU39" s="1316"/>
      <c r="BV39" s="1316"/>
      <c r="BW39" s="1316"/>
      <c r="BX39" s="1316"/>
      <c r="BY39" s="1316"/>
      <c r="BZ39" s="1317"/>
      <c r="CA39" s="1418"/>
      <c r="CB39" s="1418"/>
      <c r="CC39" s="1418"/>
      <c r="CD39" s="1418"/>
      <c r="CE39" s="1418"/>
      <c r="CF39" s="1418"/>
      <c r="CG39" s="1418"/>
      <c r="CH39" s="1418"/>
      <c r="CI39" s="1418"/>
      <c r="CJ39" s="1418"/>
    </row>
    <row r="40" spans="1:88" ht="3.95" customHeight="1">
      <c r="A40" s="411"/>
      <c r="B40" s="411"/>
      <c r="C40" s="411"/>
      <c r="D40" s="411"/>
      <c r="E40" s="411"/>
      <c r="F40" s="411"/>
      <c r="G40" s="411"/>
      <c r="H40" s="411"/>
      <c r="I40" s="411"/>
      <c r="J40" s="411"/>
      <c r="K40" s="411"/>
      <c r="L40" s="411"/>
      <c r="M40" s="411"/>
      <c r="N40" s="372"/>
      <c r="O40" s="373"/>
      <c r="P40" s="1315" t="s">
        <v>952</v>
      </c>
      <c r="Q40" s="1316"/>
      <c r="R40" s="1316"/>
      <c r="S40" s="1316"/>
      <c r="T40" s="1316"/>
      <c r="U40" s="1316"/>
      <c r="V40" s="1317"/>
      <c r="W40" s="1315" t="s">
        <v>952</v>
      </c>
      <c r="X40" s="1316"/>
      <c r="Y40" s="1316"/>
      <c r="Z40" s="1316"/>
      <c r="AA40" s="1316"/>
      <c r="AB40" s="1316"/>
      <c r="AC40" s="1317"/>
      <c r="AD40" s="1315"/>
      <c r="AE40" s="1316"/>
      <c r="AF40" s="1316"/>
      <c r="AG40" s="1316"/>
      <c r="AH40" s="1316"/>
      <c r="AI40" s="1316"/>
      <c r="AJ40" s="1317"/>
      <c r="AK40" s="1315" t="s">
        <v>952</v>
      </c>
      <c r="AL40" s="1316"/>
      <c r="AM40" s="1316"/>
      <c r="AN40" s="1316"/>
      <c r="AO40" s="1316"/>
      <c r="AP40" s="1316"/>
      <c r="AQ40" s="1317"/>
      <c r="AR40" s="1315"/>
      <c r="AS40" s="1316"/>
      <c r="AT40" s="1316"/>
      <c r="AU40" s="1316"/>
      <c r="AV40" s="1316"/>
      <c r="AW40" s="1316"/>
      <c r="AX40" s="1317"/>
      <c r="AY40" s="1315" t="s">
        <v>952</v>
      </c>
      <c r="AZ40" s="1316"/>
      <c r="BA40" s="1316"/>
      <c r="BB40" s="1316"/>
      <c r="BC40" s="1316"/>
      <c r="BD40" s="1316"/>
      <c r="BE40" s="1317"/>
      <c r="BF40" s="1315"/>
      <c r="BG40" s="1316"/>
      <c r="BH40" s="1316"/>
      <c r="BI40" s="1316"/>
      <c r="BJ40" s="1316"/>
      <c r="BK40" s="1316"/>
      <c r="BL40" s="1317"/>
      <c r="BM40" s="1315" t="s">
        <v>952</v>
      </c>
      <c r="BN40" s="1316"/>
      <c r="BO40" s="1316"/>
      <c r="BP40" s="1316"/>
      <c r="BQ40" s="1316"/>
      <c r="BR40" s="1316"/>
      <c r="BS40" s="1317"/>
      <c r="BT40" s="1315"/>
      <c r="BU40" s="1316"/>
      <c r="BV40" s="1316"/>
      <c r="BW40" s="1316"/>
      <c r="BX40" s="1316"/>
      <c r="BY40" s="1316"/>
      <c r="BZ40" s="1317"/>
      <c r="CA40" s="1418"/>
      <c r="CB40" s="1418"/>
      <c r="CC40" s="1418"/>
      <c r="CD40" s="1418"/>
      <c r="CE40" s="1418"/>
      <c r="CF40" s="1418"/>
      <c r="CG40" s="1418"/>
      <c r="CH40" s="1418"/>
      <c r="CI40" s="1418"/>
      <c r="CJ40" s="1418"/>
    </row>
    <row r="41" spans="1:88" ht="3.95" customHeight="1">
      <c r="A41" s="411"/>
      <c r="B41" s="411"/>
      <c r="C41" s="411"/>
      <c r="D41" s="411"/>
      <c r="E41" s="411"/>
      <c r="F41" s="411"/>
      <c r="G41" s="411"/>
      <c r="H41" s="411"/>
      <c r="I41" s="411"/>
      <c r="J41" s="411"/>
      <c r="K41" s="411"/>
      <c r="L41" s="411"/>
      <c r="M41" s="411"/>
      <c r="N41" s="372"/>
      <c r="O41" s="373"/>
      <c r="P41" s="1315"/>
      <c r="Q41" s="1316"/>
      <c r="R41" s="1316"/>
      <c r="S41" s="1316"/>
      <c r="T41" s="1316"/>
      <c r="U41" s="1316"/>
      <c r="V41" s="1317"/>
      <c r="W41" s="1315"/>
      <c r="X41" s="1316"/>
      <c r="Y41" s="1316"/>
      <c r="Z41" s="1316"/>
      <c r="AA41" s="1316"/>
      <c r="AB41" s="1316"/>
      <c r="AC41" s="1317"/>
      <c r="AD41" s="1315"/>
      <c r="AE41" s="1316"/>
      <c r="AF41" s="1316"/>
      <c r="AG41" s="1316"/>
      <c r="AH41" s="1316"/>
      <c r="AI41" s="1316"/>
      <c r="AJ41" s="1317"/>
      <c r="AK41" s="1315"/>
      <c r="AL41" s="1316"/>
      <c r="AM41" s="1316"/>
      <c r="AN41" s="1316"/>
      <c r="AO41" s="1316"/>
      <c r="AP41" s="1316"/>
      <c r="AQ41" s="1317"/>
      <c r="AR41" s="1315"/>
      <c r="AS41" s="1316"/>
      <c r="AT41" s="1316"/>
      <c r="AU41" s="1316"/>
      <c r="AV41" s="1316"/>
      <c r="AW41" s="1316"/>
      <c r="AX41" s="1317"/>
      <c r="AY41" s="1315"/>
      <c r="AZ41" s="1316"/>
      <c r="BA41" s="1316"/>
      <c r="BB41" s="1316"/>
      <c r="BC41" s="1316"/>
      <c r="BD41" s="1316"/>
      <c r="BE41" s="1317"/>
      <c r="BF41" s="1315"/>
      <c r="BG41" s="1316"/>
      <c r="BH41" s="1316"/>
      <c r="BI41" s="1316"/>
      <c r="BJ41" s="1316"/>
      <c r="BK41" s="1316"/>
      <c r="BL41" s="1317"/>
      <c r="BM41" s="1315"/>
      <c r="BN41" s="1316"/>
      <c r="BO41" s="1316"/>
      <c r="BP41" s="1316"/>
      <c r="BQ41" s="1316"/>
      <c r="BR41" s="1316"/>
      <c r="BS41" s="1317"/>
      <c r="BT41" s="1315"/>
      <c r="BU41" s="1316"/>
      <c r="BV41" s="1316"/>
      <c r="BW41" s="1316"/>
      <c r="BX41" s="1316"/>
      <c r="BY41" s="1316"/>
      <c r="BZ41" s="1317"/>
      <c r="CA41" s="1418"/>
      <c r="CB41" s="1418"/>
      <c r="CC41" s="1418"/>
      <c r="CD41" s="1418"/>
      <c r="CE41" s="1418"/>
      <c r="CF41" s="1418"/>
      <c r="CG41" s="1418"/>
      <c r="CH41" s="1418"/>
      <c r="CI41" s="1418"/>
      <c r="CJ41" s="1418"/>
    </row>
    <row r="42" spans="1:88" ht="3.95" customHeight="1">
      <c r="A42" s="411"/>
      <c r="B42" s="411"/>
      <c r="C42" s="411"/>
      <c r="D42" s="411"/>
      <c r="E42" s="411"/>
      <c r="F42" s="411"/>
      <c r="G42" s="411"/>
      <c r="H42" s="411"/>
      <c r="I42" s="411"/>
      <c r="J42" s="411"/>
      <c r="K42" s="411"/>
      <c r="L42" s="411"/>
      <c r="M42" s="411"/>
      <c r="N42" s="372"/>
      <c r="O42" s="373"/>
      <c r="P42" s="1315"/>
      <c r="Q42" s="1316"/>
      <c r="R42" s="1316"/>
      <c r="S42" s="1316"/>
      <c r="T42" s="1316"/>
      <c r="U42" s="1316"/>
      <c r="V42" s="1317"/>
      <c r="W42" s="1315"/>
      <c r="X42" s="1316"/>
      <c r="Y42" s="1316"/>
      <c r="Z42" s="1316"/>
      <c r="AA42" s="1316"/>
      <c r="AB42" s="1316"/>
      <c r="AC42" s="1317"/>
      <c r="AD42" s="383"/>
      <c r="AE42" s="372"/>
      <c r="AF42" s="372"/>
      <c r="AG42" s="372"/>
      <c r="AH42" s="372"/>
      <c r="AI42" s="372"/>
      <c r="AJ42" s="373"/>
      <c r="AK42" s="1315"/>
      <c r="AL42" s="1316"/>
      <c r="AM42" s="1316"/>
      <c r="AN42" s="1316"/>
      <c r="AO42" s="1316"/>
      <c r="AP42" s="1316"/>
      <c r="AQ42" s="1317"/>
      <c r="AR42" s="383"/>
      <c r="AS42" s="372"/>
      <c r="AT42" s="372"/>
      <c r="AU42" s="372"/>
      <c r="AV42" s="372"/>
      <c r="AW42" s="372"/>
      <c r="AX42" s="373"/>
      <c r="AY42" s="1315"/>
      <c r="AZ42" s="1316"/>
      <c r="BA42" s="1316"/>
      <c r="BB42" s="1316"/>
      <c r="BC42" s="1316"/>
      <c r="BD42" s="1316"/>
      <c r="BE42" s="1317"/>
      <c r="BF42" s="383"/>
      <c r="BG42" s="372"/>
      <c r="BH42" s="372"/>
      <c r="BI42" s="372"/>
      <c r="BJ42" s="372"/>
      <c r="BK42" s="372"/>
      <c r="BL42" s="373"/>
      <c r="BM42" s="1315"/>
      <c r="BN42" s="1316"/>
      <c r="BO42" s="1316"/>
      <c r="BP42" s="1316"/>
      <c r="BQ42" s="1316"/>
      <c r="BR42" s="1316"/>
      <c r="BS42" s="1317"/>
      <c r="BT42" s="372"/>
      <c r="BU42" s="372"/>
      <c r="BV42" s="372"/>
      <c r="BW42" s="372"/>
      <c r="BX42" s="372"/>
      <c r="BY42" s="372"/>
      <c r="BZ42" s="373"/>
      <c r="CA42" s="1418" t="s">
        <v>888</v>
      </c>
      <c r="CB42" s="1418"/>
      <c r="CC42" s="1418"/>
      <c r="CD42" s="1418"/>
      <c r="CE42" s="1418"/>
      <c r="CF42" s="1418"/>
      <c r="CG42" s="1418"/>
      <c r="CH42" s="1418"/>
      <c r="CI42" s="1418"/>
      <c r="CJ42" s="1418"/>
    </row>
    <row r="43" spans="1:88" ht="3.95" customHeight="1">
      <c r="A43" s="411"/>
      <c r="B43" s="411"/>
      <c r="C43" s="411"/>
      <c r="D43" s="411"/>
      <c r="E43" s="411"/>
      <c r="F43" s="411"/>
      <c r="G43" s="411"/>
      <c r="H43" s="411"/>
      <c r="I43" s="411"/>
      <c r="J43" s="411"/>
      <c r="K43" s="411"/>
      <c r="L43" s="411"/>
      <c r="M43" s="411"/>
      <c r="N43" s="372"/>
      <c r="O43" s="373"/>
      <c r="P43" s="1315"/>
      <c r="Q43" s="1316"/>
      <c r="R43" s="1316"/>
      <c r="S43" s="1316"/>
      <c r="T43" s="1316"/>
      <c r="U43" s="1316"/>
      <c r="V43" s="1317"/>
      <c r="W43" s="1315"/>
      <c r="X43" s="1316"/>
      <c r="Y43" s="1316"/>
      <c r="Z43" s="1316"/>
      <c r="AA43" s="1316"/>
      <c r="AB43" s="1316"/>
      <c r="AC43" s="1317"/>
      <c r="AD43" s="383"/>
      <c r="AE43" s="372"/>
      <c r="AF43" s="372"/>
      <c r="AG43" s="372"/>
      <c r="AH43" s="372"/>
      <c r="AI43" s="372"/>
      <c r="AJ43" s="373"/>
      <c r="AK43" s="1315"/>
      <c r="AL43" s="1316"/>
      <c r="AM43" s="1316"/>
      <c r="AN43" s="1316"/>
      <c r="AO43" s="1316"/>
      <c r="AP43" s="1316"/>
      <c r="AQ43" s="1317"/>
      <c r="AR43" s="383"/>
      <c r="AS43" s="372"/>
      <c r="AT43" s="372"/>
      <c r="AU43" s="372"/>
      <c r="AV43" s="372"/>
      <c r="AW43" s="372"/>
      <c r="AX43" s="373"/>
      <c r="AY43" s="1315"/>
      <c r="AZ43" s="1316"/>
      <c r="BA43" s="1316"/>
      <c r="BB43" s="1316"/>
      <c r="BC43" s="1316"/>
      <c r="BD43" s="1316"/>
      <c r="BE43" s="1317"/>
      <c r="BF43" s="383"/>
      <c r="BG43" s="372"/>
      <c r="BH43" s="372"/>
      <c r="BI43" s="372"/>
      <c r="BJ43" s="372"/>
      <c r="BK43" s="372"/>
      <c r="BL43" s="373"/>
      <c r="BM43" s="1315"/>
      <c r="BN43" s="1316"/>
      <c r="BO43" s="1316"/>
      <c r="BP43" s="1316"/>
      <c r="BQ43" s="1316"/>
      <c r="BR43" s="1316"/>
      <c r="BS43" s="1317"/>
      <c r="BT43" s="372"/>
      <c r="BU43" s="372"/>
      <c r="BV43" s="372"/>
      <c r="BW43" s="372"/>
      <c r="BX43" s="372"/>
      <c r="BY43" s="372"/>
      <c r="BZ43" s="373"/>
      <c r="CA43" s="1418"/>
      <c r="CB43" s="1418"/>
      <c r="CC43" s="1418"/>
      <c r="CD43" s="1418"/>
      <c r="CE43" s="1418"/>
      <c r="CF43" s="1418"/>
      <c r="CG43" s="1418"/>
      <c r="CH43" s="1418"/>
      <c r="CI43" s="1418"/>
      <c r="CJ43" s="1418"/>
    </row>
    <row r="44" spans="1:88" ht="3.95" customHeight="1">
      <c r="A44" s="411"/>
      <c r="B44" s="411"/>
      <c r="C44" s="411"/>
      <c r="D44" s="411"/>
      <c r="E44" s="411"/>
      <c r="F44" s="411"/>
      <c r="G44" s="411"/>
      <c r="H44" s="411"/>
      <c r="I44" s="411"/>
      <c r="J44" s="411"/>
      <c r="K44" s="411"/>
      <c r="L44" s="411"/>
      <c r="M44" s="411"/>
      <c r="N44" s="372"/>
      <c r="O44" s="373"/>
      <c r="P44" s="383"/>
      <c r="Q44" s="372"/>
      <c r="R44" s="372"/>
      <c r="S44" s="372"/>
      <c r="T44" s="372"/>
      <c r="U44" s="372"/>
      <c r="V44" s="373"/>
      <c r="W44" s="383"/>
      <c r="X44" s="372"/>
      <c r="Y44" s="372"/>
      <c r="Z44" s="372"/>
      <c r="AA44" s="372"/>
      <c r="AB44" s="372"/>
      <c r="AC44" s="373"/>
      <c r="AD44" s="383"/>
      <c r="AE44" s="372"/>
      <c r="AF44" s="372"/>
      <c r="AG44" s="372"/>
      <c r="AH44" s="372"/>
      <c r="AI44" s="372"/>
      <c r="AJ44" s="373"/>
      <c r="AK44" s="383"/>
      <c r="AL44" s="372"/>
      <c r="AM44" s="372"/>
      <c r="AN44" s="372"/>
      <c r="AO44" s="372"/>
      <c r="AP44" s="372"/>
      <c r="AQ44" s="373"/>
      <c r="AR44" s="383"/>
      <c r="AS44" s="372"/>
      <c r="AT44" s="372"/>
      <c r="AU44" s="372"/>
      <c r="AV44" s="372"/>
      <c r="AW44" s="372"/>
      <c r="AX44" s="373"/>
      <c r="AY44" s="383"/>
      <c r="AZ44" s="372"/>
      <c r="BA44" s="372"/>
      <c r="BB44" s="372"/>
      <c r="BC44" s="372"/>
      <c r="BD44" s="372"/>
      <c r="BE44" s="373"/>
      <c r="BF44" s="383"/>
      <c r="BG44" s="372"/>
      <c r="BH44" s="372"/>
      <c r="BI44" s="372"/>
      <c r="BJ44" s="372"/>
      <c r="BK44" s="372"/>
      <c r="BL44" s="373"/>
      <c r="BM44" s="383"/>
      <c r="BN44" s="372"/>
      <c r="BO44" s="372"/>
      <c r="BP44" s="372"/>
      <c r="BQ44" s="372"/>
      <c r="BR44" s="372"/>
      <c r="BS44" s="373"/>
      <c r="BT44" s="372"/>
      <c r="BU44" s="372"/>
      <c r="BV44" s="372"/>
      <c r="BW44" s="372"/>
      <c r="BX44" s="372"/>
      <c r="BY44" s="372"/>
      <c r="BZ44" s="373"/>
      <c r="CA44" s="1418"/>
      <c r="CB44" s="1418"/>
      <c r="CC44" s="1418"/>
      <c r="CD44" s="1418"/>
      <c r="CE44" s="1418"/>
      <c r="CF44" s="1418"/>
      <c r="CG44" s="1418"/>
      <c r="CH44" s="1418"/>
      <c r="CI44" s="1418"/>
      <c r="CJ44" s="1418"/>
    </row>
    <row r="45" spans="1:88" ht="3.95" customHeight="1">
      <c r="A45" s="411"/>
      <c r="B45" s="411"/>
      <c r="C45" s="411"/>
      <c r="D45" s="411"/>
      <c r="E45" s="411"/>
      <c r="F45" s="411"/>
      <c r="G45" s="411"/>
      <c r="H45" s="411"/>
      <c r="I45" s="411"/>
      <c r="J45" s="411"/>
      <c r="K45" s="411"/>
      <c r="L45" s="411"/>
      <c r="M45" s="411"/>
      <c r="N45" s="372"/>
      <c r="O45" s="373"/>
      <c r="P45" s="383"/>
      <c r="Q45" s="372"/>
      <c r="R45" s="372"/>
      <c r="S45" s="372"/>
      <c r="T45" s="372"/>
      <c r="U45" s="372"/>
      <c r="V45" s="373"/>
      <c r="W45" s="383"/>
      <c r="X45" s="372"/>
      <c r="Y45" s="372"/>
      <c r="Z45" s="372"/>
      <c r="AA45" s="372"/>
      <c r="AB45" s="372"/>
      <c r="AC45" s="373"/>
      <c r="AD45" s="383"/>
      <c r="AE45" s="372"/>
      <c r="AF45" s="372"/>
      <c r="AG45" s="372"/>
      <c r="AH45" s="372"/>
      <c r="AI45" s="372"/>
      <c r="AJ45" s="373"/>
      <c r="AK45" s="383"/>
      <c r="AL45" s="372"/>
      <c r="AM45" s="372"/>
      <c r="AN45" s="372"/>
      <c r="AO45" s="372"/>
      <c r="AP45" s="372"/>
      <c r="AQ45" s="373"/>
      <c r="AR45" s="383"/>
      <c r="AS45" s="372"/>
      <c r="AT45" s="372"/>
      <c r="AU45" s="372"/>
      <c r="AV45" s="372"/>
      <c r="AW45" s="372"/>
      <c r="AX45" s="373"/>
      <c r="AY45" s="383"/>
      <c r="AZ45" s="372"/>
      <c r="BA45" s="372"/>
      <c r="BB45" s="372"/>
      <c r="BC45" s="372"/>
      <c r="BD45" s="372"/>
      <c r="BE45" s="373"/>
      <c r="BF45" s="383"/>
      <c r="BG45" s="372"/>
      <c r="BH45" s="372"/>
      <c r="BI45" s="372"/>
      <c r="BJ45" s="372"/>
      <c r="BK45" s="372"/>
      <c r="BL45" s="373"/>
      <c r="BM45" s="383"/>
      <c r="BN45" s="372"/>
      <c r="BO45" s="372"/>
      <c r="BP45" s="372"/>
      <c r="BQ45" s="372"/>
      <c r="BR45" s="372"/>
      <c r="BS45" s="373"/>
      <c r="BT45" s="372"/>
      <c r="BU45" s="372"/>
      <c r="BV45" s="372"/>
      <c r="BW45" s="372"/>
      <c r="BX45" s="372"/>
      <c r="BY45" s="372"/>
      <c r="BZ45" s="373"/>
      <c r="CA45" s="1418"/>
      <c r="CB45" s="1418"/>
      <c r="CC45" s="1418"/>
      <c r="CD45" s="1418"/>
      <c r="CE45" s="1418"/>
      <c r="CF45" s="1418"/>
      <c r="CG45" s="1418"/>
      <c r="CH45" s="1418"/>
      <c r="CI45" s="1418"/>
      <c r="CJ45" s="1418"/>
    </row>
    <row r="46" spans="1:88" ht="3.95" customHeight="1">
      <c r="A46" s="100"/>
      <c r="B46" s="100"/>
      <c r="C46" s="100"/>
      <c r="D46" s="100"/>
      <c r="E46" s="100"/>
      <c r="F46" s="100"/>
      <c r="G46" s="100"/>
      <c r="H46" s="100"/>
      <c r="I46" s="100"/>
      <c r="J46" s="100"/>
      <c r="K46" s="100"/>
      <c r="L46" s="100"/>
      <c r="M46" s="100"/>
      <c r="N46" s="374"/>
      <c r="O46" s="375"/>
      <c r="P46" s="384"/>
      <c r="Q46" s="374"/>
      <c r="R46" s="374"/>
      <c r="S46" s="374"/>
      <c r="T46" s="374"/>
      <c r="U46" s="374"/>
      <c r="V46" s="375"/>
      <c r="W46" s="384"/>
      <c r="X46" s="374"/>
      <c r="Y46" s="374"/>
      <c r="Z46" s="374"/>
      <c r="AA46" s="374"/>
      <c r="AB46" s="374"/>
      <c r="AC46" s="375"/>
      <c r="AD46" s="384"/>
      <c r="AE46" s="374"/>
      <c r="AF46" s="374"/>
      <c r="AG46" s="374"/>
      <c r="AH46" s="374"/>
      <c r="AI46" s="374"/>
      <c r="AJ46" s="375"/>
      <c r="AK46" s="384"/>
      <c r="AL46" s="374"/>
      <c r="AM46" s="374"/>
      <c r="AN46" s="374"/>
      <c r="AO46" s="374"/>
      <c r="AP46" s="374"/>
      <c r="AQ46" s="375"/>
      <c r="AR46" s="384"/>
      <c r="AS46" s="374"/>
      <c r="AT46" s="374"/>
      <c r="AU46" s="374"/>
      <c r="AV46" s="374"/>
      <c r="AW46" s="374"/>
      <c r="AX46" s="375"/>
      <c r="AY46" s="384"/>
      <c r="AZ46" s="374"/>
      <c r="BA46" s="374"/>
      <c r="BB46" s="374"/>
      <c r="BC46" s="374"/>
      <c r="BD46" s="374"/>
      <c r="BE46" s="375"/>
      <c r="BF46" s="384"/>
      <c r="BG46" s="374"/>
      <c r="BH46" s="374"/>
      <c r="BI46" s="374"/>
      <c r="BJ46" s="374"/>
      <c r="BK46" s="374"/>
      <c r="BL46" s="375"/>
      <c r="BM46" s="384"/>
      <c r="BN46" s="374"/>
      <c r="BO46" s="374"/>
      <c r="BP46" s="374"/>
      <c r="BQ46" s="374"/>
      <c r="BR46" s="374"/>
      <c r="BS46" s="375"/>
      <c r="BT46" s="374"/>
      <c r="BU46" s="374"/>
      <c r="BV46" s="374"/>
      <c r="BW46" s="374"/>
      <c r="BX46" s="374"/>
      <c r="BY46" s="374"/>
      <c r="BZ46" s="375"/>
      <c r="CA46" s="101"/>
      <c r="CB46" s="100"/>
      <c r="CC46" s="100"/>
      <c r="CD46" s="100"/>
      <c r="CE46" s="100"/>
      <c r="CF46" s="100"/>
      <c r="CG46" s="100"/>
      <c r="CH46" s="100"/>
      <c r="CI46" s="100"/>
      <c r="CJ46" s="100"/>
    </row>
    <row r="47" spans="1:88" ht="12.95" customHeight="1">
      <c r="A47" s="1416"/>
      <c r="B47" s="1416"/>
      <c r="C47" s="1416"/>
      <c r="D47" s="1416"/>
      <c r="E47" s="1416"/>
      <c r="F47" s="1416"/>
      <c r="G47" s="1416"/>
      <c r="H47" s="1416"/>
      <c r="I47" s="1416"/>
      <c r="J47" s="1416"/>
      <c r="K47" s="1416"/>
      <c r="L47" s="1416"/>
      <c r="M47" s="1416"/>
      <c r="N47" s="1416"/>
      <c r="O47" s="1416"/>
      <c r="P47" s="419"/>
      <c r="Q47" s="419"/>
      <c r="R47" s="419"/>
      <c r="S47" s="419"/>
      <c r="T47" s="419"/>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c r="BT47" s="102"/>
      <c r="BU47" s="102"/>
      <c r="BV47" s="102"/>
      <c r="BW47" s="102"/>
      <c r="BX47" s="102"/>
      <c r="BY47" s="102"/>
      <c r="BZ47" s="102"/>
      <c r="CA47" s="1417"/>
      <c r="CB47" s="1417"/>
      <c r="CC47" s="1417"/>
      <c r="CD47" s="1417"/>
      <c r="CE47" s="1417"/>
      <c r="CF47" s="1417"/>
      <c r="CG47" s="1417"/>
      <c r="CH47" s="1417"/>
      <c r="CI47" s="1417"/>
      <c r="CJ47" s="420"/>
    </row>
    <row r="48" spans="1:88" ht="12.95" customHeight="1">
      <c r="A48" s="1415" t="s">
        <v>866</v>
      </c>
      <c r="B48" s="1415"/>
      <c r="C48" s="1415"/>
      <c r="D48" s="1415"/>
      <c r="E48" s="1409" t="s">
        <v>218</v>
      </c>
      <c r="F48" s="1409"/>
      <c r="G48" s="1409"/>
      <c r="H48" s="1409"/>
      <c r="I48" s="1409"/>
      <c r="J48" s="1409"/>
      <c r="K48" s="1409"/>
      <c r="L48" s="1409"/>
      <c r="M48" s="1409"/>
      <c r="N48" s="1409"/>
      <c r="O48" s="1409"/>
      <c r="P48" s="103"/>
      <c r="Q48" s="1410">
        <v>2.87</v>
      </c>
      <c r="R48" s="1410"/>
      <c r="S48" s="1410"/>
      <c r="T48" s="1410"/>
      <c r="U48" s="1410"/>
      <c r="V48" s="1411"/>
      <c r="W48" s="1411"/>
      <c r="X48" s="1410">
        <v>2.81</v>
      </c>
      <c r="Y48" s="1410"/>
      <c r="Z48" s="1410"/>
      <c r="AA48" s="1410"/>
      <c r="AB48" s="1410"/>
      <c r="AC48" s="1412"/>
      <c r="AD48" s="1412"/>
      <c r="AE48" s="1406">
        <v>2302</v>
      </c>
      <c r="AF48" s="1406"/>
      <c r="AG48" s="1406"/>
      <c r="AH48" s="1406"/>
      <c r="AI48" s="1406"/>
      <c r="AJ48" s="1413"/>
      <c r="AK48" s="1413"/>
      <c r="AL48" s="1410">
        <v>2.4500000000000002</v>
      </c>
      <c r="AM48" s="1410"/>
      <c r="AN48" s="1410"/>
      <c r="AO48" s="1410"/>
      <c r="AP48" s="1410"/>
      <c r="AQ48" s="1411"/>
      <c r="AR48" s="1411"/>
      <c r="AS48" s="1406">
        <v>2166</v>
      </c>
      <c r="AT48" s="1406"/>
      <c r="AU48" s="1406"/>
      <c r="AV48" s="1406"/>
      <c r="AW48" s="1406"/>
      <c r="AX48" s="1413"/>
      <c r="AY48" s="1413"/>
      <c r="AZ48" s="1410">
        <v>2.74</v>
      </c>
      <c r="BA48" s="1410"/>
      <c r="BB48" s="1410"/>
      <c r="BC48" s="1410"/>
      <c r="BD48" s="1410"/>
      <c r="BE48" s="1411"/>
      <c r="BF48" s="1411"/>
      <c r="BG48" s="1406">
        <v>7027</v>
      </c>
      <c r="BH48" s="1406"/>
      <c r="BI48" s="1406"/>
      <c r="BJ48" s="1406"/>
      <c r="BK48" s="1406"/>
      <c r="BL48" s="1413"/>
      <c r="BM48" s="1413"/>
      <c r="BN48" s="1410">
        <v>2.97</v>
      </c>
      <c r="BO48" s="1410"/>
      <c r="BP48" s="1410"/>
      <c r="BQ48" s="1410"/>
      <c r="BR48" s="1410"/>
      <c r="BS48" s="1407"/>
      <c r="BT48" s="1407"/>
      <c r="BU48" s="1406">
        <v>5254</v>
      </c>
      <c r="BV48" s="1406"/>
      <c r="BW48" s="1406"/>
      <c r="BX48" s="1406"/>
      <c r="BY48" s="1406"/>
      <c r="BZ48" s="1407"/>
      <c r="CA48" s="1407"/>
      <c r="CB48" s="1408">
        <v>1.5</v>
      </c>
      <c r="CC48" s="1408"/>
      <c r="CD48" s="1408"/>
      <c r="CE48" s="1408"/>
      <c r="CF48" s="1408"/>
      <c r="CG48" s="1408"/>
      <c r="CH48" s="1408"/>
      <c r="CI48" s="1408"/>
      <c r="CJ48" s="104"/>
    </row>
    <row r="49" spans="1:88" ht="12.95" customHeight="1">
      <c r="A49" s="1415"/>
      <c r="B49" s="1415"/>
      <c r="C49" s="1415"/>
      <c r="D49" s="1415"/>
      <c r="E49" s="1409" t="s">
        <v>196</v>
      </c>
      <c r="F49" s="1409"/>
      <c r="G49" s="1409"/>
      <c r="H49" s="1409"/>
      <c r="I49" s="1409"/>
      <c r="J49" s="1409"/>
      <c r="K49" s="1409"/>
      <c r="L49" s="1409"/>
      <c r="M49" s="1409"/>
      <c r="N49" s="1409"/>
      <c r="O49" s="1409"/>
      <c r="P49" s="103"/>
      <c r="Q49" s="1410">
        <v>2.92</v>
      </c>
      <c r="R49" s="1410"/>
      <c r="S49" s="1410"/>
      <c r="T49" s="1410"/>
      <c r="U49" s="1410"/>
      <c r="V49" s="1411"/>
      <c r="W49" s="1411"/>
      <c r="X49" s="1410">
        <v>2.86</v>
      </c>
      <c r="Y49" s="1410"/>
      <c r="Z49" s="1410"/>
      <c r="AA49" s="1410"/>
      <c r="AB49" s="1410"/>
      <c r="AC49" s="1412"/>
      <c r="AD49" s="1412"/>
      <c r="AE49" s="1406">
        <v>2266</v>
      </c>
      <c r="AF49" s="1406"/>
      <c r="AG49" s="1406"/>
      <c r="AH49" s="1406"/>
      <c r="AI49" s="1406"/>
      <c r="AJ49" s="1413"/>
      <c r="AK49" s="1413"/>
      <c r="AL49" s="1410">
        <v>2.46</v>
      </c>
      <c r="AM49" s="1410"/>
      <c r="AN49" s="1410"/>
      <c r="AO49" s="1410"/>
      <c r="AP49" s="1410"/>
      <c r="AQ49" s="1411"/>
      <c r="AR49" s="1411"/>
      <c r="AS49" s="1406">
        <v>2017</v>
      </c>
      <c r="AT49" s="1406"/>
      <c r="AU49" s="1406"/>
      <c r="AV49" s="1406"/>
      <c r="AW49" s="1406"/>
      <c r="AX49" s="1413"/>
      <c r="AY49" s="1413"/>
      <c r="AZ49" s="1410">
        <v>2.82</v>
      </c>
      <c r="BA49" s="1410"/>
      <c r="BB49" s="1410"/>
      <c r="BC49" s="1410"/>
      <c r="BD49" s="1410"/>
      <c r="BE49" s="1411"/>
      <c r="BF49" s="1411"/>
      <c r="BG49" s="1406">
        <v>6594</v>
      </c>
      <c r="BH49" s="1406"/>
      <c r="BI49" s="1406"/>
      <c r="BJ49" s="1406"/>
      <c r="BK49" s="1406"/>
      <c r="BL49" s="1413"/>
      <c r="BM49" s="1413"/>
      <c r="BN49" s="1410">
        <v>3.07</v>
      </c>
      <c r="BO49" s="1410"/>
      <c r="BP49" s="1410"/>
      <c r="BQ49" s="1410"/>
      <c r="BR49" s="1410"/>
      <c r="BS49" s="1407"/>
      <c r="BT49" s="1407"/>
      <c r="BU49" s="1406">
        <v>4690</v>
      </c>
      <c r="BV49" s="1406"/>
      <c r="BW49" s="1406"/>
      <c r="BX49" s="1406"/>
      <c r="BY49" s="1406"/>
      <c r="BZ49" s="1407"/>
      <c r="CA49" s="1407"/>
      <c r="CB49" s="1408">
        <v>1.6</v>
      </c>
      <c r="CC49" s="1408"/>
      <c r="CD49" s="1408"/>
      <c r="CE49" s="1408"/>
      <c r="CF49" s="1408"/>
      <c r="CG49" s="1408"/>
      <c r="CH49" s="1408"/>
      <c r="CI49" s="1408"/>
      <c r="CJ49" s="104"/>
    </row>
    <row r="50" spans="1:88" ht="12.95" customHeight="1">
      <c r="A50" s="1415"/>
      <c r="B50" s="1415"/>
      <c r="C50" s="1415"/>
      <c r="D50" s="1415"/>
      <c r="E50" s="1409" t="s">
        <v>197</v>
      </c>
      <c r="F50" s="1409"/>
      <c r="G50" s="1409"/>
      <c r="H50" s="1409"/>
      <c r="I50" s="1409"/>
      <c r="J50" s="1409"/>
      <c r="K50" s="1409"/>
      <c r="L50" s="1409"/>
      <c r="M50" s="1409"/>
      <c r="N50" s="1409"/>
      <c r="O50" s="1409"/>
      <c r="P50" s="103"/>
      <c r="Q50" s="1410">
        <v>2.97</v>
      </c>
      <c r="R50" s="1410"/>
      <c r="S50" s="1410"/>
      <c r="T50" s="1410"/>
      <c r="U50" s="1410"/>
      <c r="V50" s="1411"/>
      <c r="W50" s="1411"/>
      <c r="X50" s="1410">
        <v>2.75</v>
      </c>
      <c r="Y50" s="1410"/>
      <c r="Z50" s="1410"/>
      <c r="AA50" s="1410"/>
      <c r="AB50" s="1410"/>
      <c r="AC50" s="1412"/>
      <c r="AD50" s="1412"/>
      <c r="AE50" s="1406">
        <v>3065</v>
      </c>
      <c r="AF50" s="1406"/>
      <c r="AG50" s="1406"/>
      <c r="AH50" s="1406"/>
      <c r="AI50" s="1406"/>
      <c r="AJ50" s="1413"/>
      <c r="AK50" s="1413"/>
      <c r="AL50" s="1410">
        <v>2.5299999999999998</v>
      </c>
      <c r="AM50" s="1410"/>
      <c r="AN50" s="1410"/>
      <c r="AO50" s="1410"/>
      <c r="AP50" s="1410"/>
      <c r="AQ50" s="1411"/>
      <c r="AR50" s="1411"/>
      <c r="AS50" s="1406">
        <v>2373</v>
      </c>
      <c r="AT50" s="1406"/>
      <c r="AU50" s="1406"/>
      <c r="AV50" s="1406"/>
      <c r="AW50" s="1406"/>
      <c r="AX50" s="1413"/>
      <c r="AY50" s="1413"/>
      <c r="AZ50" s="1410">
        <v>2.91</v>
      </c>
      <c r="BA50" s="1410"/>
      <c r="BB50" s="1410"/>
      <c r="BC50" s="1410"/>
      <c r="BD50" s="1410"/>
      <c r="BE50" s="1411"/>
      <c r="BF50" s="1411"/>
      <c r="BG50" s="1406">
        <v>7044</v>
      </c>
      <c r="BH50" s="1406"/>
      <c r="BI50" s="1406"/>
      <c r="BJ50" s="1406"/>
      <c r="BK50" s="1406"/>
      <c r="BL50" s="1413"/>
      <c r="BM50" s="1413"/>
      <c r="BN50" s="1410">
        <v>3.14</v>
      </c>
      <c r="BO50" s="1410"/>
      <c r="BP50" s="1410"/>
      <c r="BQ50" s="1410"/>
      <c r="BR50" s="1410"/>
      <c r="BS50" s="1407"/>
      <c r="BT50" s="1407"/>
      <c r="BU50" s="1406">
        <v>4671</v>
      </c>
      <c r="BV50" s="1406"/>
      <c r="BW50" s="1406"/>
      <c r="BX50" s="1406"/>
      <c r="BY50" s="1406"/>
      <c r="BZ50" s="1407"/>
      <c r="CA50" s="1407"/>
      <c r="CB50" s="1408">
        <v>1.5</v>
      </c>
      <c r="CC50" s="1408"/>
      <c r="CD50" s="1408"/>
      <c r="CE50" s="1408"/>
      <c r="CF50" s="1408"/>
      <c r="CG50" s="1408"/>
      <c r="CH50" s="1408"/>
      <c r="CI50" s="1408"/>
      <c r="CJ50" s="104"/>
    </row>
    <row r="51" spans="1:88" ht="12.95" customHeight="1">
      <c r="A51" s="1415"/>
      <c r="B51" s="1415"/>
      <c r="C51" s="1415"/>
      <c r="D51" s="1415"/>
      <c r="E51" s="1409" t="s">
        <v>198</v>
      </c>
      <c r="F51" s="1409"/>
      <c r="G51" s="1409"/>
      <c r="H51" s="1409"/>
      <c r="I51" s="1409"/>
      <c r="J51" s="1409"/>
      <c r="K51" s="1409"/>
      <c r="L51" s="1409"/>
      <c r="M51" s="1409"/>
      <c r="N51" s="1409"/>
      <c r="O51" s="1409"/>
      <c r="P51" s="103"/>
      <c r="Q51" s="1410">
        <v>2.98</v>
      </c>
      <c r="R51" s="1410"/>
      <c r="S51" s="1410"/>
      <c r="T51" s="1410"/>
      <c r="U51" s="1410"/>
      <c r="V51" s="1411"/>
      <c r="W51" s="1411"/>
      <c r="X51" s="1410">
        <v>2.82</v>
      </c>
      <c r="Y51" s="1410"/>
      <c r="Z51" s="1410"/>
      <c r="AA51" s="1410"/>
      <c r="AB51" s="1410"/>
      <c r="AC51" s="1412"/>
      <c r="AD51" s="1412"/>
      <c r="AE51" s="1406">
        <v>2106</v>
      </c>
      <c r="AF51" s="1406"/>
      <c r="AG51" s="1406"/>
      <c r="AH51" s="1406"/>
      <c r="AI51" s="1406"/>
      <c r="AJ51" s="1413"/>
      <c r="AK51" s="1413"/>
      <c r="AL51" s="1410">
        <v>2.5099999999999998</v>
      </c>
      <c r="AM51" s="1410"/>
      <c r="AN51" s="1410"/>
      <c r="AO51" s="1410"/>
      <c r="AP51" s="1410"/>
      <c r="AQ51" s="1411"/>
      <c r="AR51" s="1411"/>
      <c r="AS51" s="1406">
        <v>1912</v>
      </c>
      <c r="AT51" s="1406"/>
      <c r="AU51" s="1406"/>
      <c r="AV51" s="1406"/>
      <c r="AW51" s="1406"/>
      <c r="AX51" s="1413"/>
      <c r="AY51" s="1413"/>
      <c r="AZ51" s="1410">
        <v>2.91</v>
      </c>
      <c r="BA51" s="1410"/>
      <c r="BB51" s="1410"/>
      <c r="BC51" s="1410"/>
      <c r="BD51" s="1410"/>
      <c r="BE51" s="1411"/>
      <c r="BF51" s="1411"/>
      <c r="BG51" s="1406">
        <v>5686</v>
      </c>
      <c r="BH51" s="1406"/>
      <c r="BI51" s="1406"/>
      <c r="BJ51" s="1406"/>
      <c r="BK51" s="1406"/>
      <c r="BL51" s="1413"/>
      <c r="BM51" s="1413"/>
      <c r="BN51" s="1410">
        <v>3.09</v>
      </c>
      <c r="BO51" s="1410"/>
      <c r="BP51" s="1410"/>
      <c r="BQ51" s="1410"/>
      <c r="BR51" s="1410"/>
      <c r="BS51" s="1407"/>
      <c r="BT51" s="1407"/>
      <c r="BU51" s="1406">
        <v>4575</v>
      </c>
      <c r="BV51" s="1406"/>
      <c r="BW51" s="1406"/>
      <c r="BX51" s="1406"/>
      <c r="BY51" s="1406"/>
      <c r="BZ51" s="1407"/>
      <c r="CA51" s="1407"/>
      <c r="CB51" s="1408">
        <v>1.4</v>
      </c>
      <c r="CC51" s="1408"/>
      <c r="CD51" s="1408"/>
      <c r="CE51" s="1408"/>
      <c r="CF51" s="1408"/>
      <c r="CG51" s="1408"/>
      <c r="CH51" s="1408"/>
      <c r="CI51" s="1408"/>
      <c r="CJ51" s="104"/>
    </row>
    <row r="52" spans="1:88" ht="12.95" customHeight="1">
      <c r="A52" s="421"/>
      <c r="B52" s="421"/>
      <c r="C52" s="421"/>
      <c r="D52" s="421"/>
      <c r="E52" s="1409" t="s">
        <v>668</v>
      </c>
      <c r="F52" s="1409"/>
      <c r="G52" s="1409"/>
      <c r="H52" s="1409"/>
      <c r="I52" s="1409"/>
      <c r="J52" s="1409"/>
      <c r="K52" s="1409"/>
      <c r="L52" s="1409"/>
      <c r="M52" s="1409"/>
      <c r="N52" s="1409"/>
      <c r="O52" s="1409"/>
      <c r="P52" s="103"/>
      <c r="Q52" s="1410">
        <v>2.9</v>
      </c>
      <c r="R52" s="1410"/>
      <c r="S52" s="1410"/>
      <c r="T52" s="1410"/>
      <c r="U52" s="1410"/>
      <c r="V52" s="1411"/>
      <c r="W52" s="1411"/>
      <c r="X52" s="1410">
        <v>2.75</v>
      </c>
      <c r="Y52" s="1410"/>
      <c r="Z52" s="1410"/>
      <c r="AA52" s="1410"/>
      <c r="AB52" s="1410"/>
      <c r="AC52" s="1412"/>
      <c r="AD52" s="1412"/>
      <c r="AE52" s="1406">
        <v>2436</v>
      </c>
      <c r="AF52" s="1406"/>
      <c r="AG52" s="1406"/>
      <c r="AH52" s="1406"/>
      <c r="AI52" s="1406"/>
      <c r="AJ52" s="1413"/>
      <c r="AK52" s="1413"/>
      <c r="AL52" s="1410">
        <v>2.4500000000000002</v>
      </c>
      <c r="AM52" s="1410"/>
      <c r="AN52" s="1410"/>
      <c r="AO52" s="1410"/>
      <c r="AP52" s="1410"/>
      <c r="AQ52" s="1411"/>
      <c r="AR52" s="1411"/>
      <c r="AS52" s="1406">
        <v>2119</v>
      </c>
      <c r="AT52" s="1406"/>
      <c r="AU52" s="1406"/>
      <c r="AV52" s="1406"/>
      <c r="AW52" s="1406"/>
      <c r="AX52" s="1413"/>
      <c r="AY52" s="1413"/>
      <c r="AZ52" s="1410">
        <v>2.85</v>
      </c>
      <c r="BA52" s="1410"/>
      <c r="BB52" s="1410"/>
      <c r="BC52" s="1410"/>
      <c r="BD52" s="1410"/>
      <c r="BE52" s="1411"/>
      <c r="BF52" s="1411"/>
      <c r="BG52" s="1406">
        <v>6169</v>
      </c>
      <c r="BH52" s="1406"/>
      <c r="BI52" s="1406"/>
      <c r="BJ52" s="1406"/>
      <c r="BK52" s="1406"/>
      <c r="BL52" s="1413"/>
      <c r="BM52" s="1413"/>
      <c r="BN52" s="1410">
        <v>3.04</v>
      </c>
      <c r="BO52" s="1410"/>
      <c r="BP52" s="1410"/>
      <c r="BQ52" s="1410"/>
      <c r="BR52" s="1410"/>
      <c r="BS52" s="1407"/>
      <c r="BT52" s="1407"/>
      <c r="BU52" s="1406">
        <v>4172</v>
      </c>
      <c r="BV52" s="1406"/>
      <c r="BW52" s="1406"/>
      <c r="BX52" s="1406"/>
      <c r="BY52" s="1406"/>
      <c r="BZ52" s="1407"/>
      <c r="CA52" s="1407"/>
      <c r="CB52" s="1408">
        <v>1.5</v>
      </c>
      <c r="CC52" s="1408"/>
      <c r="CD52" s="1408"/>
      <c r="CE52" s="1408"/>
      <c r="CF52" s="1408"/>
      <c r="CG52" s="1408"/>
      <c r="CH52" s="1408"/>
      <c r="CI52" s="1408"/>
      <c r="CJ52" s="104"/>
    </row>
    <row r="53" spans="1:88" ht="12.95" customHeight="1">
      <c r="A53" s="421"/>
      <c r="B53" s="421"/>
      <c r="C53" s="421"/>
      <c r="D53" s="421"/>
      <c r="E53" s="422"/>
      <c r="F53" s="422"/>
      <c r="G53" s="422"/>
      <c r="H53" s="422"/>
      <c r="I53" s="422"/>
      <c r="J53" s="422"/>
      <c r="K53" s="422"/>
      <c r="L53" s="422"/>
      <c r="M53" s="422"/>
      <c r="N53" s="422"/>
      <c r="O53" s="422"/>
      <c r="P53" s="103"/>
      <c r="Q53" s="1410"/>
      <c r="R53" s="1410"/>
      <c r="S53" s="1410"/>
      <c r="T53" s="1410"/>
      <c r="U53" s="1410"/>
      <c r="V53" s="1411"/>
      <c r="W53" s="1411"/>
      <c r="X53" s="1410"/>
      <c r="Y53" s="1410"/>
      <c r="Z53" s="1410"/>
      <c r="AA53" s="1410"/>
      <c r="AB53" s="1410"/>
      <c r="AC53" s="1412"/>
      <c r="AD53" s="1412"/>
      <c r="AE53" s="1406"/>
      <c r="AF53" s="1406"/>
      <c r="AG53" s="1406"/>
      <c r="AH53" s="1406"/>
      <c r="AI53" s="1406"/>
      <c r="AJ53" s="1413"/>
      <c r="AK53" s="1413"/>
      <c r="AL53" s="1410"/>
      <c r="AM53" s="1410"/>
      <c r="AN53" s="1410"/>
      <c r="AO53" s="1410"/>
      <c r="AP53" s="1410"/>
      <c r="AQ53" s="1411"/>
      <c r="AR53" s="1411"/>
      <c r="AS53" s="1406"/>
      <c r="AT53" s="1406"/>
      <c r="AU53" s="1406"/>
      <c r="AV53" s="1406"/>
      <c r="AW53" s="1406"/>
      <c r="AX53" s="1413"/>
      <c r="AY53" s="1413"/>
      <c r="AZ53" s="1410"/>
      <c r="BA53" s="1410"/>
      <c r="BB53" s="1410"/>
      <c r="BC53" s="1410"/>
      <c r="BD53" s="1410"/>
      <c r="BE53" s="1411"/>
      <c r="BF53" s="1411"/>
      <c r="BG53" s="1406"/>
      <c r="BH53" s="1406"/>
      <c r="BI53" s="1406"/>
      <c r="BJ53" s="1406"/>
      <c r="BK53" s="1406"/>
      <c r="BL53" s="1413"/>
      <c r="BM53" s="1413"/>
      <c r="BN53" s="1410"/>
      <c r="BO53" s="1410"/>
      <c r="BP53" s="1410"/>
      <c r="BQ53" s="1410"/>
      <c r="BR53" s="1410"/>
      <c r="BS53" s="1407"/>
      <c r="BT53" s="1407"/>
      <c r="BU53" s="1406"/>
      <c r="BV53" s="1406"/>
      <c r="BW53" s="1406"/>
      <c r="BX53" s="1406"/>
      <c r="BY53" s="1406"/>
      <c r="BZ53" s="1407"/>
      <c r="CA53" s="1407"/>
      <c r="CB53" s="1408"/>
      <c r="CC53" s="1408"/>
      <c r="CD53" s="1408"/>
      <c r="CE53" s="1408"/>
      <c r="CF53" s="1408"/>
      <c r="CG53" s="1408"/>
      <c r="CH53" s="1408"/>
      <c r="CI53" s="1408"/>
      <c r="CJ53" s="104"/>
    </row>
    <row r="54" spans="1:88" ht="12.95" customHeight="1">
      <c r="A54" s="1415" t="s">
        <v>1097</v>
      </c>
      <c r="B54" s="1415"/>
      <c r="C54" s="1415"/>
      <c r="D54" s="1415"/>
      <c r="E54" s="1409" t="s">
        <v>849</v>
      </c>
      <c r="F54" s="1409"/>
      <c r="G54" s="1409"/>
      <c r="H54" s="1409"/>
      <c r="I54" s="1409"/>
      <c r="J54" s="1409"/>
      <c r="K54" s="1409"/>
      <c r="L54" s="1409"/>
      <c r="M54" s="1409"/>
      <c r="N54" s="1409"/>
      <c r="O54" s="1409"/>
      <c r="P54" s="103"/>
      <c r="Q54" s="1410">
        <v>2.94</v>
      </c>
      <c r="R54" s="1410"/>
      <c r="S54" s="1410"/>
      <c r="T54" s="1410"/>
      <c r="U54" s="1410"/>
      <c r="V54" s="1411"/>
      <c r="W54" s="1411"/>
      <c r="X54" s="1410">
        <v>2.7</v>
      </c>
      <c r="Y54" s="1410"/>
      <c r="Z54" s="1410"/>
      <c r="AA54" s="1410"/>
      <c r="AB54" s="1410"/>
      <c r="AC54" s="1412"/>
      <c r="AD54" s="1412"/>
      <c r="AE54" s="1406">
        <v>3082</v>
      </c>
      <c r="AF54" s="1406"/>
      <c r="AG54" s="1406"/>
      <c r="AH54" s="1406"/>
      <c r="AI54" s="1406"/>
      <c r="AJ54" s="1413"/>
      <c r="AK54" s="1413"/>
      <c r="AL54" s="1410">
        <v>2.54</v>
      </c>
      <c r="AM54" s="1410"/>
      <c r="AN54" s="1410"/>
      <c r="AO54" s="1410"/>
      <c r="AP54" s="1410"/>
      <c r="AQ54" s="1411"/>
      <c r="AR54" s="1411"/>
      <c r="AS54" s="1406">
        <v>2460</v>
      </c>
      <c r="AT54" s="1406"/>
      <c r="AU54" s="1406"/>
      <c r="AV54" s="1406"/>
      <c r="AW54" s="1406"/>
      <c r="AX54" s="1413"/>
      <c r="AY54" s="1413"/>
      <c r="AZ54" s="1410">
        <v>2.86</v>
      </c>
      <c r="BA54" s="1410"/>
      <c r="BB54" s="1410"/>
      <c r="BC54" s="1410"/>
      <c r="BD54" s="1410"/>
      <c r="BE54" s="1411"/>
      <c r="BF54" s="1411"/>
      <c r="BG54" s="1406">
        <v>6752</v>
      </c>
      <c r="BH54" s="1406"/>
      <c r="BI54" s="1406"/>
      <c r="BJ54" s="1406"/>
      <c r="BK54" s="1406"/>
      <c r="BL54" s="1413"/>
      <c r="BM54" s="1413"/>
      <c r="BN54" s="1410">
        <v>3.07</v>
      </c>
      <c r="BO54" s="1410"/>
      <c r="BP54" s="1410"/>
      <c r="BQ54" s="1410"/>
      <c r="BR54" s="1410"/>
      <c r="BS54" s="1407"/>
      <c r="BT54" s="1407"/>
      <c r="BU54" s="1406">
        <v>4381</v>
      </c>
      <c r="BV54" s="1406"/>
      <c r="BW54" s="1406"/>
      <c r="BX54" s="1406"/>
      <c r="BY54" s="1406"/>
      <c r="BZ54" s="1407"/>
      <c r="CA54" s="1407"/>
      <c r="CB54" s="1408">
        <v>1.5</v>
      </c>
      <c r="CC54" s="1408"/>
      <c r="CD54" s="1408"/>
      <c r="CE54" s="1408"/>
      <c r="CF54" s="1408"/>
      <c r="CG54" s="1408"/>
      <c r="CH54" s="1408"/>
      <c r="CI54" s="1408"/>
      <c r="CJ54" s="104"/>
    </row>
    <row r="55" spans="1:88" ht="12.95" customHeight="1">
      <c r="A55" s="421"/>
      <c r="B55" s="421"/>
      <c r="C55" s="421"/>
      <c r="D55" s="421"/>
      <c r="E55" s="1409" t="s">
        <v>56</v>
      </c>
      <c r="F55" s="1409"/>
      <c r="G55" s="1409"/>
      <c r="H55" s="1409"/>
      <c r="I55" s="1409"/>
      <c r="J55" s="1409"/>
      <c r="K55" s="1409"/>
      <c r="L55" s="1409"/>
      <c r="M55" s="1409"/>
      <c r="N55" s="1409"/>
      <c r="O55" s="1409"/>
      <c r="P55" s="103"/>
      <c r="Q55" s="1410">
        <v>2.9</v>
      </c>
      <c r="R55" s="1410"/>
      <c r="S55" s="1410"/>
      <c r="T55" s="1410"/>
      <c r="U55" s="1410"/>
      <c r="V55" s="1411"/>
      <c r="W55" s="1411"/>
      <c r="X55" s="1410">
        <v>2.85</v>
      </c>
      <c r="Y55" s="1410"/>
      <c r="Z55" s="1410"/>
      <c r="AA55" s="1410"/>
      <c r="AB55" s="1410"/>
      <c r="AC55" s="1412"/>
      <c r="AD55" s="1412"/>
      <c r="AE55" s="1406">
        <v>2762</v>
      </c>
      <c r="AF55" s="1406"/>
      <c r="AG55" s="1406"/>
      <c r="AH55" s="1406"/>
      <c r="AI55" s="1406"/>
      <c r="AJ55" s="1413"/>
      <c r="AK55" s="1413"/>
      <c r="AL55" s="1410">
        <v>2.4300000000000002</v>
      </c>
      <c r="AM55" s="1410"/>
      <c r="AN55" s="1410"/>
      <c r="AO55" s="1410"/>
      <c r="AP55" s="1410"/>
      <c r="AQ55" s="1411"/>
      <c r="AR55" s="1411"/>
      <c r="AS55" s="1406">
        <v>2061</v>
      </c>
      <c r="AT55" s="1406"/>
      <c r="AU55" s="1406"/>
      <c r="AV55" s="1406"/>
      <c r="AW55" s="1406"/>
      <c r="AX55" s="1413"/>
      <c r="AY55" s="1413"/>
      <c r="AZ55" s="1410">
        <v>2.81</v>
      </c>
      <c r="BA55" s="1410"/>
      <c r="BB55" s="1410"/>
      <c r="BC55" s="1410"/>
      <c r="BD55" s="1410"/>
      <c r="BE55" s="1411"/>
      <c r="BF55" s="1411"/>
      <c r="BG55" s="1406">
        <v>5540</v>
      </c>
      <c r="BH55" s="1406"/>
      <c r="BI55" s="1406"/>
      <c r="BJ55" s="1406"/>
      <c r="BK55" s="1406"/>
      <c r="BL55" s="1413"/>
      <c r="BM55" s="1413"/>
      <c r="BN55" s="1410">
        <v>3.02</v>
      </c>
      <c r="BO55" s="1410"/>
      <c r="BP55" s="1410"/>
      <c r="BQ55" s="1410"/>
      <c r="BR55" s="1410"/>
      <c r="BS55" s="1407"/>
      <c r="BT55" s="1407"/>
      <c r="BU55" s="1406">
        <v>4726</v>
      </c>
      <c r="BV55" s="1406"/>
      <c r="BW55" s="1406"/>
      <c r="BX55" s="1406"/>
      <c r="BY55" s="1406"/>
      <c r="BZ55" s="1407"/>
      <c r="CA55" s="1407"/>
      <c r="CB55" s="1408">
        <v>1.3</v>
      </c>
      <c r="CC55" s="1408"/>
      <c r="CD55" s="1408"/>
      <c r="CE55" s="1408"/>
      <c r="CF55" s="1408"/>
      <c r="CG55" s="1408"/>
      <c r="CH55" s="1408"/>
      <c r="CI55" s="1408"/>
      <c r="CJ55" s="104"/>
    </row>
    <row r="56" spans="1:88" ht="12.95" customHeight="1">
      <c r="A56" s="421"/>
      <c r="B56" s="421"/>
      <c r="C56" s="421"/>
      <c r="D56" s="421"/>
      <c r="E56" s="1409" t="s">
        <v>61</v>
      </c>
      <c r="F56" s="1409"/>
      <c r="G56" s="1409"/>
      <c r="H56" s="1409"/>
      <c r="I56" s="1409"/>
      <c r="J56" s="1409"/>
      <c r="K56" s="1409"/>
      <c r="L56" s="1409"/>
      <c r="M56" s="1409"/>
      <c r="N56" s="1409"/>
      <c r="O56" s="1409"/>
      <c r="P56" s="103"/>
      <c r="Q56" s="1410">
        <v>2.82</v>
      </c>
      <c r="R56" s="1410"/>
      <c r="S56" s="1410"/>
      <c r="T56" s="1410"/>
      <c r="U56" s="1410"/>
      <c r="V56" s="1411"/>
      <c r="W56" s="1411"/>
      <c r="X56" s="1410">
        <v>2.75</v>
      </c>
      <c r="Y56" s="1410"/>
      <c r="Z56" s="1410"/>
      <c r="AA56" s="1410"/>
      <c r="AB56" s="1410"/>
      <c r="AC56" s="1412"/>
      <c r="AD56" s="1412"/>
      <c r="AE56" s="1406">
        <v>2449</v>
      </c>
      <c r="AF56" s="1406"/>
      <c r="AG56" s="1406"/>
      <c r="AH56" s="1406"/>
      <c r="AI56" s="1406"/>
      <c r="AJ56" s="1413"/>
      <c r="AK56" s="1413"/>
      <c r="AL56" s="1410">
        <v>2.36</v>
      </c>
      <c r="AM56" s="1410"/>
      <c r="AN56" s="1410"/>
      <c r="AO56" s="1410"/>
      <c r="AP56" s="1410"/>
      <c r="AQ56" s="1411"/>
      <c r="AR56" s="1411"/>
      <c r="AS56" s="1406">
        <v>2266</v>
      </c>
      <c r="AT56" s="1406"/>
      <c r="AU56" s="1406"/>
      <c r="AV56" s="1406"/>
      <c r="AW56" s="1406"/>
      <c r="AX56" s="1413"/>
      <c r="AY56" s="1413"/>
      <c r="AZ56" s="1410">
        <v>2.73</v>
      </c>
      <c r="BA56" s="1410"/>
      <c r="BB56" s="1410"/>
      <c r="BC56" s="1410"/>
      <c r="BD56" s="1410"/>
      <c r="BE56" s="1411"/>
      <c r="BF56" s="1411"/>
      <c r="BG56" s="1406">
        <v>6455</v>
      </c>
      <c r="BH56" s="1406"/>
      <c r="BI56" s="1406"/>
      <c r="BJ56" s="1406"/>
      <c r="BK56" s="1406"/>
      <c r="BL56" s="1413"/>
      <c r="BM56" s="1413"/>
      <c r="BN56" s="1410">
        <v>2.94</v>
      </c>
      <c r="BO56" s="1410"/>
      <c r="BP56" s="1410"/>
      <c r="BQ56" s="1410"/>
      <c r="BR56" s="1410"/>
      <c r="BS56" s="1407"/>
      <c r="BT56" s="1407"/>
      <c r="BU56" s="1406">
        <v>5272</v>
      </c>
      <c r="BV56" s="1406"/>
      <c r="BW56" s="1406"/>
      <c r="BX56" s="1406"/>
      <c r="BY56" s="1406"/>
      <c r="BZ56" s="1407"/>
      <c r="CA56" s="1407"/>
      <c r="CB56" s="1408">
        <v>1.3</v>
      </c>
      <c r="CC56" s="1408"/>
      <c r="CD56" s="1408"/>
      <c r="CE56" s="1408"/>
      <c r="CF56" s="1408"/>
      <c r="CG56" s="1408"/>
      <c r="CH56" s="1408"/>
      <c r="CI56" s="1408"/>
      <c r="CJ56" s="104"/>
    </row>
    <row r="57" spans="1:88" ht="12.95" customHeight="1">
      <c r="A57" s="1415"/>
      <c r="B57" s="1415"/>
      <c r="C57" s="1415"/>
      <c r="D57" s="1415"/>
      <c r="E57" s="1409" t="s">
        <v>62</v>
      </c>
      <c r="F57" s="1409"/>
      <c r="G57" s="1409"/>
      <c r="H57" s="1409"/>
      <c r="I57" s="1409"/>
      <c r="J57" s="1409"/>
      <c r="K57" s="1409"/>
      <c r="L57" s="1409"/>
      <c r="M57" s="1409"/>
      <c r="N57" s="1409"/>
      <c r="O57" s="1409"/>
      <c r="P57" s="103"/>
      <c r="Q57" s="1410">
        <v>2.85</v>
      </c>
      <c r="R57" s="1410"/>
      <c r="S57" s="1410"/>
      <c r="T57" s="1410"/>
      <c r="U57" s="1410"/>
      <c r="V57" s="1411"/>
      <c r="W57" s="1411"/>
      <c r="X57" s="1410">
        <v>2.69</v>
      </c>
      <c r="Y57" s="1410"/>
      <c r="Z57" s="1410"/>
      <c r="AA57" s="1410"/>
      <c r="AB57" s="1410"/>
      <c r="AC57" s="1412"/>
      <c r="AD57" s="1412"/>
      <c r="AE57" s="1406">
        <v>2754</v>
      </c>
      <c r="AF57" s="1406"/>
      <c r="AG57" s="1406"/>
      <c r="AH57" s="1406"/>
      <c r="AI57" s="1406"/>
      <c r="AJ57" s="1413"/>
      <c r="AK57" s="1413"/>
      <c r="AL57" s="1410">
        <v>2.4</v>
      </c>
      <c r="AM57" s="1410"/>
      <c r="AN57" s="1410"/>
      <c r="AO57" s="1410"/>
      <c r="AP57" s="1410"/>
      <c r="AQ57" s="1411"/>
      <c r="AR57" s="1411"/>
      <c r="AS57" s="1406">
        <v>2574</v>
      </c>
      <c r="AT57" s="1406"/>
      <c r="AU57" s="1406"/>
      <c r="AV57" s="1406"/>
      <c r="AW57" s="1406"/>
      <c r="AX57" s="1413"/>
      <c r="AY57" s="1413"/>
      <c r="AZ57" s="1410">
        <v>2.71</v>
      </c>
      <c r="BA57" s="1410"/>
      <c r="BB57" s="1410"/>
      <c r="BC57" s="1410"/>
      <c r="BD57" s="1410"/>
      <c r="BE57" s="1411"/>
      <c r="BF57" s="1411"/>
      <c r="BG57" s="1406">
        <v>7202</v>
      </c>
      <c r="BH57" s="1406"/>
      <c r="BI57" s="1406"/>
      <c r="BJ57" s="1406"/>
      <c r="BK57" s="1406"/>
      <c r="BL57" s="1413"/>
      <c r="BM57" s="1413"/>
      <c r="BN57" s="1410">
        <v>3.02</v>
      </c>
      <c r="BO57" s="1410"/>
      <c r="BP57" s="1410"/>
      <c r="BQ57" s="1410"/>
      <c r="BR57" s="1410"/>
      <c r="BS57" s="1407"/>
      <c r="BT57" s="1407"/>
      <c r="BU57" s="1406">
        <v>5417</v>
      </c>
      <c r="BV57" s="1406"/>
      <c r="BW57" s="1406"/>
      <c r="BX57" s="1406"/>
      <c r="BY57" s="1406"/>
      <c r="BZ57" s="1407"/>
      <c r="CA57" s="1407"/>
      <c r="CB57" s="1408">
        <v>1.3</v>
      </c>
      <c r="CC57" s="1408"/>
      <c r="CD57" s="1408"/>
      <c r="CE57" s="1408"/>
      <c r="CF57" s="1408"/>
      <c r="CG57" s="1408"/>
      <c r="CH57" s="1408"/>
      <c r="CI57" s="1408"/>
      <c r="CJ57" s="104"/>
    </row>
    <row r="58" spans="1:88" ht="12.95" customHeight="1">
      <c r="A58" s="421"/>
      <c r="B58" s="421"/>
      <c r="C58" s="421"/>
      <c r="D58" s="421"/>
      <c r="E58" s="1409" t="s">
        <v>703</v>
      </c>
      <c r="F58" s="1409"/>
      <c r="G58" s="1409"/>
      <c r="H58" s="1409"/>
      <c r="I58" s="1409"/>
      <c r="J58" s="1409"/>
      <c r="K58" s="1409"/>
      <c r="L58" s="1409"/>
      <c r="M58" s="1409"/>
      <c r="N58" s="1409"/>
      <c r="O58" s="1409"/>
      <c r="P58" s="103"/>
      <c r="Q58" s="1410">
        <v>2.73</v>
      </c>
      <c r="R58" s="1410"/>
      <c r="S58" s="1410"/>
      <c r="T58" s="1410"/>
      <c r="U58" s="1410"/>
      <c r="V58" s="1411"/>
      <c r="W58" s="1411"/>
      <c r="X58" s="1410">
        <v>2.7</v>
      </c>
      <c r="Y58" s="1410"/>
      <c r="Z58" s="1410"/>
      <c r="AA58" s="1410"/>
      <c r="AB58" s="1410"/>
      <c r="AC58" s="1412"/>
      <c r="AD58" s="1412"/>
      <c r="AE58" s="1406">
        <v>2259</v>
      </c>
      <c r="AF58" s="1406"/>
      <c r="AG58" s="1406"/>
      <c r="AH58" s="1406"/>
      <c r="AI58" s="1406"/>
      <c r="AJ58" s="1413"/>
      <c r="AK58" s="1413"/>
      <c r="AL58" s="1410">
        <v>2.33</v>
      </c>
      <c r="AM58" s="1410"/>
      <c r="AN58" s="1410"/>
      <c r="AO58" s="1410"/>
      <c r="AP58" s="1410"/>
      <c r="AQ58" s="1411"/>
      <c r="AR58" s="1411"/>
      <c r="AS58" s="1406">
        <v>2229</v>
      </c>
      <c r="AT58" s="1406"/>
      <c r="AU58" s="1406"/>
      <c r="AV58" s="1406"/>
      <c r="AW58" s="1406"/>
      <c r="AX58" s="1413"/>
      <c r="AY58" s="1413"/>
      <c r="AZ58" s="1410">
        <v>2.63</v>
      </c>
      <c r="BA58" s="1410"/>
      <c r="BB58" s="1410"/>
      <c r="BC58" s="1410"/>
      <c r="BD58" s="1410"/>
      <c r="BE58" s="1411"/>
      <c r="BF58" s="1411"/>
      <c r="BG58" s="1406">
        <v>6506</v>
      </c>
      <c r="BH58" s="1406"/>
      <c r="BI58" s="1406"/>
      <c r="BJ58" s="1406"/>
      <c r="BK58" s="1406"/>
      <c r="BL58" s="1413"/>
      <c r="BM58" s="1413"/>
      <c r="BN58" s="1410">
        <v>2.84</v>
      </c>
      <c r="BO58" s="1410"/>
      <c r="BP58" s="1410"/>
      <c r="BQ58" s="1410"/>
      <c r="BR58" s="1410"/>
      <c r="BS58" s="1407"/>
      <c r="BT58" s="1407"/>
      <c r="BU58" s="1406">
        <v>5021</v>
      </c>
      <c r="BV58" s="1406"/>
      <c r="BW58" s="1406"/>
      <c r="BX58" s="1406"/>
      <c r="BY58" s="1406"/>
      <c r="BZ58" s="1407"/>
      <c r="CA58" s="1407"/>
      <c r="CB58" s="1408">
        <v>1.2</v>
      </c>
      <c r="CC58" s="1408"/>
      <c r="CD58" s="1408"/>
      <c r="CE58" s="1408"/>
      <c r="CF58" s="1408"/>
      <c r="CG58" s="1408"/>
      <c r="CH58" s="1408"/>
      <c r="CI58" s="1408"/>
      <c r="CJ58" s="104"/>
    </row>
    <row r="59" spans="1:88" ht="12.95" customHeight="1">
      <c r="A59" s="1415"/>
      <c r="B59" s="1415"/>
      <c r="C59" s="1415"/>
      <c r="D59" s="1415"/>
      <c r="E59" s="1409" t="s">
        <v>704</v>
      </c>
      <c r="F59" s="1409"/>
      <c r="G59" s="1409"/>
      <c r="H59" s="1409"/>
      <c r="I59" s="1409"/>
      <c r="J59" s="1409"/>
      <c r="K59" s="1409"/>
      <c r="L59" s="1409"/>
      <c r="M59" s="1409"/>
      <c r="N59" s="1409"/>
      <c r="O59" s="1409"/>
      <c r="P59" s="103"/>
      <c r="Q59" s="1410">
        <v>2.65</v>
      </c>
      <c r="R59" s="1410"/>
      <c r="S59" s="1410"/>
      <c r="T59" s="1410"/>
      <c r="U59" s="1410"/>
      <c r="V59" s="1411"/>
      <c r="W59" s="1411"/>
      <c r="X59" s="1410">
        <v>2.4900000000000002</v>
      </c>
      <c r="Y59" s="1410"/>
      <c r="Z59" s="1410"/>
      <c r="AA59" s="1410"/>
      <c r="AB59" s="1410"/>
      <c r="AC59" s="1412"/>
      <c r="AD59" s="1412"/>
      <c r="AE59" s="1406">
        <v>2436</v>
      </c>
      <c r="AF59" s="1406"/>
      <c r="AG59" s="1406"/>
      <c r="AH59" s="1406"/>
      <c r="AI59" s="1406"/>
      <c r="AJ59" s="1413"/>
      <c r="AK59" s="1413"/>
      <c r="AL59" s="1410">
        <v>2.31</v>
      </c>
      <c r="AM59" s="1410"/>
      <c r="AN59" s="1410"/>
      <c r="AO59" s="1410"/>
      <c r="AP59" s="1410"/>
      <c r="AQ59" s="1411"/>
      <c r="AR59" s="1411"/>
      <c r="AS59" s="1406">
        <v>2091</v>
      </c>
      <c r="AT59" s="1406"/>
      <c r="AU59" s="1406"/>
      <c r="AV59" s="1406"/>
      <c r="AW59" s="1406"/>
      <c r="AX59" s="1413"/>
      <c r="AY59" s="1413"/>
      <c r="AZ59" s="1410">
        <v>2.5499999999999998</v>
      </c>
      <c r="BA59" s="1410"/>
      <c r="BB59" s="1410"/>
      <c r="BC59" s="1410"/>
      <c r="BD59" s="1410"/>
      <c r="BE59" s="1411"/>
      <c r="BF59" s="1411"/>
      <c r="BG59" s="1406">
        <v>6359</v>
      </c>
      <c r="BH59" s="1406"/>
      <c r="BI59" s="1406"/>
      <c r="BJ59" s="1406"/>
      <c r="BK59" s="1406"/>
      <c r="BL59" s="1413"/>
      <c r="BM59" s="1413"/>
      <c r="BN59" s="1410">
        <v>2.79</v>
      </c>
      <c r="BO59" s="1410"/>
      <c r="BP59" s="1410"/>
      <c r="BQ59" s="1410"/>
      <c r="BR59" s="1410"/>
      <c r="BS59" s="1407"/>
      <c r="BT59" s="1407"/>
      <c r="BU59" s="1406">
        <v>4881</v>
      </c>
      <c r="BV59" s="1406"/>
      <c r="BW59" s="1406"/>
      <c r="BX59" s="1406"/>
      <c r="BY59" s="1406"/>
      <c r="BZ59" s="1407"/>
      <c r="CA59" s="1407"/>
      <c r="CB59" s="1408">
        <v>1.1000000000000001</v>
      </c>
      <c r="CC59" s="1408"/>
      <c r="CD59" s="1408"/>
      <c r="CE59" s="1408"/>
      <c r="CF59" s="1408"/>
      <c r="CG59" s="1408"/>
      <c r="CH59" s="1408"/>
      <c r="CI59" s="1408"/>
      <c r="CJ59" s="104"/>
    </row>
    <row r="60" spans="1:88" ht="12.95" customHeight="1">
      <c r="A60" s="421"/>
      <c r="B60" s="421"/>
      <c r="C60" s="421"/>
      <c r="D60" s="421"/>
      <c r="E60" s="1409" t="s">
        <v>705</v>
      </c>
      <c r="F60" s="1409"/>
      <c r="G60" s="1409"/>
      <c r="H60" s="1409"/>
      <c r="I60" s="1409"/>
      <c r="J60" s="1409"/>
      <c r="K60" s="1409"/>
      <c r="L60" s="1409"/>
      <c r="M60" s="1409"/>
      <c r="N60" s="1409"/>
      <c r="O60" s="1409"/>
      <c r="P60" s="103"/>
      <c r="Q60" s="1410">
        <v>2.5499999999999998</v>
      </c>
      <c r="R60" s="1410"/>
      <c r="S60" s="1410"/>
      <c r="T60" s="1410"/>
      <c r="U60" s="1410"/>
      <c r="V60" s="1411"/>
      <c r="W60" s="1411"/>
      <c r="X60" s="1410">
        <v>2.5</v>
      </c>
      <c r="Y60" s="1410"/>
      <c r="Z60" s="1410"/>
      <c r="AA60" s="1410"/>
      <c r="AB60" s="1410"/>
      <c r="AC60" s="1412"/>
      <c r="AD60" s="1412"/>
      <c r="AE60" s="1406">
        <v>2866</v>
      </c>
      <c r="AF60" s="1406"/>
      <c r="AG60" s="1406"/>
      <c r="AH60" s="1406"/>
      <c r="AI60" s="1406"/>
      <c r="AJ60" s="1413"/>
      <c r="AK60" s="1413"/>
      <c r="AL60" s="1410">
        <v>2.21</v>
      </c>
      <c r="AM60" s="1410"/>
      <c r="AN60" s="1410"/>
      <c r="AO60" s="1410"/>
      <c r="AP60" s="1410"/>
      <c r="AQ60" s="1411"/>
      <c r="AR60" s="1411"/>
      <c r="AS60" s="1406">
        <v>2638</v>
      </c>
      <c r="AT60" s="1406"/>
      <c r="AU60" s="1406"/>
      <c r="AV60" s="1406"/>
      <c r="AW60" s="1406"/>
      <c r="AX60" s="1413"/>
      <c r="AY60" s="1413"/>
      <c r="AZ60" s="1410">
        <v>2.48</v>
      </c>
      <c r="BA60" s="1410"/>
      <c r="BB60" s="1410"/>
      <c r="BC60" s="1410"/>
      <c r="BD60" s="1410"/>
      <c r="BE60" s="1411"/>
      <c r="BF60" s="1411"/>
      <c r="BG60" s="1406">
        <v>7957</v>
      </c>
      <c r="BH60" s="1406"/>
      <c r="BI60" s="1406"/>
      <c r="BJ60" s="1406"/>
      <c r="BK60" s="1406"/>
      <c r="BL60" s="1413"/>
      <c r="BM60" s="1413"/>
      <c r="BN60" s="1410">
        <v>2.65</v>
      </c>
      <c r="BO60" s="1410"/>
      <c r="BP60" s="1410"/>
      <c r="BQ60" s="1410"/>
      <c r="BR60" s="1410"/>
      <c r="BS60" s="1407"/>
      <c r="BT60" s="1407"/>
      <c r="BU60" s="1406">
        <v>5800</v>
      </c>
      <c r="BV60" s="1406"/>
      <c r="BW60" s="1406"/>
      <c r="BX60" s="1406"/>
      <c r="BY60" s="1406"/>
      <c r="BZ60" s="1407"/>
      <c r="CA60" s="1407"/>
      <c r="CB60" s="1408">
        <v>1</v>
      </c>
      <c r="CC60" s="1408"/>
      <c r="CD60" s="1408"/>
      <c r="CE60" s="1408"/>
      <c r="CF60" s="1408"/>
      <c r="CG60" s="1408"/>
      <c r="CH60" s="1408"/>
      <c r="CI60" s="1408"/>
      <c r="CJ60" s="104"/>
    </row>
    <row r="61" spans="1:88" ht="12.95" customHeight="1">
      <c r="A61" s="1415"/>
      <c r="B61" s="1415"/>
      <c r="C61" s="1415"/>
      <c r="D61" s="1415"/>
      <c r="E61" s="1409" t="s">
        <v>218</v>
      </c>
      <c r="F61" s="1409"/>
      <c r="G61" s="1409"/>
      <c r="H61" s="1409"/>
      <c r="I61" s="1409"/>
      <c r="J61" s="1409"/>
      <c r="K61" s="1409"/>
      <c r="L61" s="1409"/>
      <c r="M61" s="1409"/>
      <c r="N61" s="1409"/>
      <c r="O61" s="1409"/>
      <c r="P61" s="103"/>
      <c r="Q61" s="1410">
        <v>2.52</v>
      </c>
      <c r="R61" s="1410"/>
      <c r="S61" s="1410"/>
      <c r="T61" s="1410"/>
      <c r="U61" s="1410"/>
      <c r="V61" s="1411"/>
      <c r="W61" s="1411"/>
      <c r="X61" s="1410">
        <v>2.59</v>
      </c>
      <c r="Y61" s="1410"/>
      <c r="Z61" s="1410"/>
      <c r="AA61" s="1410"/>
      <c r="AB61" s="1410"/>
      <c r="AC61" s="1412"/>
      <c r="AD61" s="1412"/>
      <c r="AE61" s="1406">
        <v>2398</v>
      </c>
      <c r="AF61" s="1406"/>
      <c r="AG61" s="1406"/>
      <c r="AH61" s="1406"/>
      <c r="AI61" s="1406"/>
      <c r="AJ61" s="1413"/>
      <c r="AK61" s="1413"/>
      <c r="AL61" s="1410">
        <v>2.17</v>
      </c>
      <c r="AM61" s="1410"/>
      <c r="AN61" s="1410"/>
      <c r="AO61" s="1410"/>
      <c r="AP61" s="1410"/>
      <c r="AQ61" s="1411"/>
      <c r="AR61" s="1411"/>
      <c r="AS61" s="1406">
        <v>2018</v>
      </c>
      <c r="AT61" s="1406"/>
      <c r="AU61" s="1406"/>
      <c r="AV61" s="1406"/>
      <c r="AW61" s="1406"/>
      <c r="AX61" s="1413"/>
      <c r="AY61" s="1413"/>
      <c r="AZ61" s="1410">
        <v>2.4</v>
      </c>
      <c r="BA61" s="1410"/>
      <c r="BB61" s="1410"/>
      <c r="BC61" s="1410"/>
      <c r="BD61" s="1410"/>
      <c r="BE61" s="1411"/>
      <c r="BF61" s="1411"/>
      <c r="BG61" s="1406">
        <v>6422</v>
      </c>
      <c r="BH61" s="1406"/>
      <c r="BI61" s="1406"/>
      <c r="BJ61" s="1406"/>
      <c r="BK61" s="1406"/>
      <c r="BL61" s="1413"/>
      <c r="BM61" s="1413"/>
      <c r="BN61" s="1410">
        <v>2.5499999999999998</v>
      </c>
      <c r="BO61" s="1410"/>
      <c r="BP61" s="1410"/>
      <c r="BQ61" s="1410"/>
      <c r="BR61" s="1410"/>
      <c r="BS61" s="1407"/>
      <c r="BT61" s="1407"/>
      <c r="BU61" s="1406">
        <v>5319</v>
      </c>
      <c r="BV61" s="1406"/>
      <c r="BW61" s="1406"/>
      <c r="BX61" s="1406"/>
      <c r="BY61" s="1406"/>
      <c r="BZ61" s="1407"/>
      <c r="CA61" s="1407"/>
      <c r="CB61" s="1408">
        <v>0.9</v>
      </c>
      <c r="CC61" s="1408"/>
      <c r="CD61" s="1408"/>
      <c r="CE61" s="1408"/>
      <c r="CF61" s="1408"/>
      <c r="CG61" s="1408"/>
      <c r="CH61" s="1408"/>
      <c r="CI61" s="1408"/>
      <c r="CJ61" s="104"/>
    </row>
    <row r="62" spans="1:88" ht="12.95" customHeight="1">
      <c r="A62" s="1415"/>
      <c r="B62" s="1415"/>
      <c r="C62" s="1415"/>
      <c r="D62" s="1415"/>
      <c r="E62" s="1409" t="s">
        <v>196</v>
      </c>
      <c r="F62" s="1409"/>
      <c r="G62" s="1409"/>
      <c r="H62" s="1409"/>
      <c r="I62" s="1409"/>
      <c r="J62" s="1409"/>
      <c r="K62" s="1409"/>
      <c r="L62" s="1409"/>
      <c r="M62" s="1409"/>
      <c r="N62" s="1409"/>
      <c r="O62" s="1409"/>
      <c r="P62" s="103"/>
      <c r="Q62" s="1410">
        <v>2.39</v>
      </c>
      <c r="R62" s="1410"/>
      <c r="S62" s="1410"/>
      <c r="T62" s="1410"/>
      <c r="U62" s="1410"/>
      <c r="V62" s="1411"/>
      <c r="W62" s="1411"/>
      <c r="X62" s="1410">
        <v>2.44</v>
      </c>
      <c r="Y62" s="1410"/>
      <c r="Z62" s="1410"/>
      <c r="AA62" s="1410"/>
      <c r="AB62" s="1410"/>
      <c r="AC62" s="1412"/>
      <c r="AD62" s="1412"/>
      <c r="AE62" s="1406">
        <v>2127</v>
      </c>
      <c r="AF62" s="1406"/>
      <c r="AG62" s="1406"/>
      <c r="AH62" s="1406"/>
      <c r="AI62" s="1406"/>
      <c r="AJ62" s="1413"/>
      <c r="AK62" s="1413"/>
      <c r="AL62" s="1410">
        <v>2.08</v>
      </c>
      <c r="AM62" s="1410"/>
      <c r="AN62" s="1410"/>
      <c r="AO62" s="1410"/>
      <c r="AP62" s="1410"/>
      <c r="AQ62" s="1411"/>
      <c r="AR62" s="1411"/>
      <c r="AS62" s="1406">
        <v>2063</v>
      </c>
      <c r="AT62" s="1406"/>
      <c r="AU62" s="1406"/>
      <c r="AV62" s="1406"/>
      <c r="AW62" s="1406"/>
      <c r="AX62" s="1413"/>
      <c r="AY62" s="1413"/>
      <c r="AZ62" s="1410">
        <v>2.31</v>
      </c>
      <c r="BA62" s="1410"/>
      <c r="BB62" s="1410"/>
      <c r="BC62" s="1410"/>
      <c r="BD62" s="1410"/>
      <c r="BE62" s="1411"/>
      <c r="BF62" s="1411"/>
      <c r="BG62" s="1406">
        <v>6907</v>
      </c>
      <c r="BH62" s="1406"/>
      <c r="BI62" s="1406"/>
      <c r="BJ62" s="1406"/>
      <c r="BK62" s="1406"/>
      <c r="BL62" s="1413"/>
      <c r="BM62" s="1413"/>
      <c r="BN62" s="1410">
        <v>2.44</v>
      </c>
      <c r="BO62" s="1410"/>
      <c r="BP62" s="1410"/>
      <c r="BQ62" s="1410"/>
      <c r="BR62" s="1410"/>
      <c r="BS62" s="1407"/>
      <c r="BT62" s="1407"/>
      <c r="BU62" s="1406">
        <v>5669</v>
      </c>
      <c r="BV62" s="1406"/>
      <c r="BW62" s="1406"/>
      <c r="BX62" s="1406"/>
      <c r="BY62" s="1406"/>
      <c r="BZ62" s="1407"/>
      <c r="CA62" s="1407"/>
      <c r="CB62" s="1408">
        <v>0.8</v>
      </c>
      <c r="CC62" s="1408"/>
      <c r="CD62" s="1408"/>
      <c r="CE62" s="1408"/>
      <c r="CF62" s="1408"/>
      <c r="CG62" s="1408"/>
      <c r="CH62" s="1408"/>
      <c r="CI62" s="1408"/>
      <c r="CJ62" s="104"/>
    </row>
    <row r="63" spans="1:88" ht="12.95" customHeight="1">
      <c r="A63" s="421"/>
      <c r="B63" s="421"/>
      <c r="C63" s="421"/>
      <c r="D63" s="421"/>
      <c r="E63" s="1409" t="s">
        <v>197</v>
      </c>
      <c r="F63" s="1409"/>
      <c r="G63" s="1409"/>
      <c r="H63" s="1409"/>
      <c r="I63" s="1409"/>
      <c r="J63" s="1409"/>
      <c r="K63" s="1409"/>
      <c r="L63" s="1409"/>
      <c r="M63" s="1409"/>
      <c r="N63" s="1409"/>
      <c r="O63" s="1409"/>
      <c r="P63" s="103"/>
      <c r="Q63" s="1410">
        <v>2.34</v>
      </c>
      <c r="R63" s="1410"/>
      <c r="S63" s="1410"/>
      <c r="T63" s="1410"/>
      <c r="U63" s="1410"/>
      <c r="V63" s="1411"/>
      <c r="W63" s="1411"/>
      <c r="X63" s="1410">
        <v>2.38</v>
      </c>
      <c r="Y63" s="1410"/>
      <c r="Z63" s="1410"/>
      <c r="AA63" s="1410"/>
      <c r="AB63" s="1410"/>
      <c r="AC63" s="1412"/>
      <c r="AD63" s="1412"/>
      <c r="AE63" s="1406">
        <v>2543</v>
      </c>
      <c r="AF63" s="1406"/>
      <c r="AG63" s="1406"/>
      <c r="AH63" s="1406"/>
      <c r="AI63" s="1406"/>
      <c r="AJ63" s="1413"/>
      <c r="AK63" s="1413"/>
      <c r="AL63" s="1410">
        <v>2.0699999999999998</v>
      </c>
      <c r="AM63" s="1410"/>
      <c r="AN63" s="1410"/>
      <c r="AO63" s="1410"/>
      <c r="AP63" s="1410"/>
      <c r="AQ63" s="1411"/>
      <c r="AR63" s="1411"/>
      <c r="AS63" s="1406">
        <v>2197</v>
      </c>
      <c r="AT63" s="1406"/>
      <c r="AU63" s="1406"/>
      <c r="AV63" s="1406"/>
      <c r="AW63" s="1406"/>
      <c r="AX63" s="1413"/>
      <c r="AY63" s="1413"/>
      <c r="AZ63" s="1410">
        <v>2.2200000000000002</v>
      </c>
      <c r="BA63" s="1410"/>
      <c r="BB63" s="1410"/>
      <c r="BC63" s="1410"/>
      <c r="BD63" s="1410"/>
      <c r="BE63" s="1411"/>
      <c r="BF63" s="1411"/>
      <c r="BG63" s="1406">
        <v>7383</v>
      </c>
      <c r="BH63" s="1406"/>
      <c r="BI63" s="1406"/>
      <c r="BJ63" s="1406"/>
      <c r="BK63" s="1406"/>
      <c r="BL63" s="1413"/>
      <c r="BM63" s="1413"/>
      <c r="BN63" s="1410">
        <v>2.4</v>
      </c>
      <c r="BO63" s="1410"/>
      <c r="BP63" s="1410"/>
      <c r="BQ63" s="1410"/>
      <c r="BR63" s="1410"/>
      <c r="BS63" s="1407"/>
      <c r="BT63" s="1407"/>
      <c r="BU63" s="1406">
        <v>5972</v>
      </c>
      <c r="BV63" s="1406"/>
      <c r="BW63" s="1406"/>
      <c r="BX63" s="1406"/>
      <c r="BY63" s="1406"/>
      <c r="BZ63" s="1407"/>
      <c r="CA63" s="1407"/>
      <c r="CB63" s="1408">
        <v>0.7</v>
      </c>
      <c r="CC63" s="1408"/>
      <c r="CD63" s="1408"/>
      <c r="CE63" s="1408"/>
      <c r="CF63" s="1408"/>
      <c r="CG63" s="1408"/>
      <c r="CH63" s="1408"/>
      <c r="CI63" s="1408"/>
      <c r="CJ63" s="104"/>
    </row>
    <row r="64" spans="1:88" ht="12.95" customHeight="1">
      <c r="A64" s="1415"/>
      <c r="B64" s="1415"/>
      <c r="C64" s="1415"/>
      <c r="D64" s="1415"/>
      <c r="E64" s="1409" t="s">
        <v>198</v>
      </c>
      <c r="F64" s="1409"/>
      <c r="G64" s="1409"/>
      <c r="H64" s="1409"/>
      <c r="I64" s="1409"/>
      <c r="J64" s="1409"/>
      <c r="K64" s="1409"/>
      <c r="L64" s="1409"/>
      <c r="M64" s="1409"/>
      <c r="N64" s="1409"/>
      <c r="O64" s="1409"/>
      <c r="P64" s="103"/>
      <c r="Q64" s="1410">
        <v>2.29</v>
      </c>
      <c r="R64" s="1410"/>
      <c r="S64" s="1410"/>
      <c r="T64" s="1410"/>
      <c r="U64" s="1410"/>
      <c r="V64" s="1411"/>
      <c r="W64" s="1411"/>
      <c r="X64" s="1410">
        <v>2.42</v>
      </c>
      <c r="Y64" s="1410"/>
      <c r="Z64" s="1410"/>
      <c r="AA64" s="1410"/>
      <c r="AB64" s="1410"/>
      <c r="AC64" s="1412"/>
      <c r="AD64" s="1412"/>
      <c r="AE64" s="1406">
        <v>2176</v>
      </c>
      <c r="AF64" s="1406"/>
      <c r="AG64" s="1406"/>
      <c r="AH64" s="1406"/>
      <c r="AI64" s="1406"/>
      <c r="AJ64" s="1413"/>
      <c r="AK64" s="1413"/>
      <c r="AL64" s="1410">
        <v>1.99</v>
      </c>
      <c r="AM64" s="1410"/>
      <c r="AN64" s="1410"/>
      <c r="AO64" s="1410"/>
      <c r="AP64" s="1410"/>
      <c r="AQ64" s="1411"/>
      <c r="AR64" s="1411"/>
      <c r="AS64" s="1406">
        <v>2185</v>
      </c>
      <c r="AT64" s="1406"/>
      <c r="AU64" s="1406"/>
      <c r="AV64" s="1406"/>
      <c r="AW64" s="1406"/>
      <c r="AX64" s="1413"/>
      <c r="AY64" s="1413"/>
      <c r="AZ64" s="1410">
        <v>2.15</v>
      </c>
      <c r="BA64" s="1410"/>
      <c r="BB64" s="1410"/>
      <c r="BC64" s="1410"/>
      <c r="BD64" s="1410"/>
      <c r="BE64" s="1411"/>
      <c r="BF64" s="1411"/>
      <c r="BG64" s="1406">
        <v>6376</v>
      </c>
      <c r="BH64" s="1406"/>
      <c r="BI64" s="1406"/>
      <c r="BJ64" s="1406"/>
      <c r="BK64" s="1406"/>
      <c r="BL64" s="1413"/>
      <c r="BM64" s="1413"/>
      <c r="BN64" s="1410">
        <v>2.33</v>
      </c>
      <c r="BO64" s="1410"/>
      <c r="BP64" s="1410"/>
      <c r="BQ64" s="1410"/>
      <c r="BR64" s="1410"/>
      <c r="BS64" s="1407"/>
      <c r="BT64" s="1407"/>
      <c r="BU64" s="1406">
        <v>5687</v>
      </c>
      <c r="BV64" s="1406"/>
      <c r="BW64" s="1406"/>
      <c r="BX64" s="1406"/>
      <c r="BY64" s="1406"/>
      <c r="BZ64" s="1407"/>
      <c r="CA64" s="1407"/>
      <c r="CB64" s="1408">
        <v>0.7</v>
      </c>
      <c r="CC64" s="1408"/>
      <c r="CD64" s="1408"/>
      <c r="CE64" s="1408"/>
      <c r="CF64" s="1408"/>
      <c r="CG64" s="1408"/>
      <c r="CH64" s="1408"/>
      <c r="CI64" s="1408"/>
      <c r="CJ64" s="104"/>
    </row>
    <row r="65" spans="1:88" ht="12.95" customHeight="1">
      <c r="A65" s="421"/>
      <c r="B65" s="421"/>
      <c r="C65" s="421"/>
      <c r="D65" s="421"/>
      <c r="E65" s="1409" t="s">
        <v>668</v>
      </c>
      <c r="F65" s="1409"/>
      <c r="G65" s="1409"/>
      <c r="H65" s="1409"/>
      <c r="I65" s="1409"/>
      <c r="J65" s="1409"/>
      <c r="K65" s="1409"/>
      <c r="L65" s="1409"/>
      <c r="M65" s="1409"/>
      <c r="N65" s="1409"/>
      <c r="O65" s="1409"/>
      <c r="P65" s="103"/>
      <c r="Q65" s="1410">
        <v>2.2200000000000002</v>
      </c>
      <c r="R65" s="1410"/>
      <c r="S65" s="1410"/>
      <c r="T65" s="1410"/>
      <c r="U65" s="1410"/>
      <c r="V65" s="1411"/>
      <c r="W65" s="1411"/>
      <c r="X65" s="1410">
        <v>2.2599999999999998</v>
      </c>
      <c r="Y65" s="1410"/>
      <c r="Z65" s="1410"/>
      <c r="AA65" s="1410"/>
      <c r="AB65" s="1410"/>
      <c r="AC65" s="1412"/>
      <c r="AD65" s="1412"/>
      <c r="AE65" s="1406">
        <v>2640</v>
      </c>
      <c r="AF65" s="1406"/>
      <c r="AG65" s="1406"/>
      <c r="AH65" s="1406"/>
      <c r="AI65" s="1406"/>
      <c r="AJ65" s="1413"/>
      <c r="AK65" s="1413"/>
      <c r="AL65" s="1410">
        <v>1.98</v>
      </c>
      <c r="AM65" s="1410"/>
      <c r="AN65" s="1410"/>
      <c r="AO65" s="1410"/>
      <c r="AP65" s="1410"/>
      <c r="AQ65" s="1411"/>
      <c r="AR65" s="1411"/>
      <c r="AS65" s="1406">
        <v>2095</v>
      </c>
      <c r="AT65" s="1406"/>
      <c r="AU65" s="1406"/>
      <c r="AV65" s="1406"/>
      <c r="AW65" s="1406"/>
      <c r="AX65" s="1413"/>
      <c r="AY65" s="1413"/>
      <c r="AZ65" s="1410">
        <v>2.12</v>
      </c>
      <c r="BA65" s="1410"/>
      <c r="BB65" s="1410"/>
      <c r="BC65" s="1410"/>
      <c r="BD65" s="1410"/>
      <c r="BE65" s="1411"/>
      <c r="BF65" s="1411"/>
      <c r="BG65" s="1406">
        <v>7778</v>
      </c>
      <c r="BH65" s="1406"/>
      <c r="BI65" s="1406"/>
      <c r="BJ65" s="1406"/>
      <c r="BK65" s="1406"/>
      <c r="BL65" s="1413"/>
      <c r="BM65" s="1413"/>
      <c r="BN65" s="1410">
        <v>2.2400000000000002</v>
      </c>
      <c r="BO65" s="1410"/>
      <c r="BP65" s="1410"/>
      <c r="BQ65" s="1410"/>
      <c r="BR65" s="1410"/>
      <c r="BS65" s="1407"/>
      <c r="BT65" s="1407"/>
      <c r="BU65" s="1406">
        <v>6278</v>
      </c>
      <c r="BV65" s="1406"/>
      <c r="BW65" s="1406"/>
      <c r="BX65" s="1406"/>
      <c r="BY65" s="1406"/>
      <c r="BZ65" s="1407"/>
      <c r="CA65" s="1407"/>
      <c r="CB65" s="1408">
        <v>0.6</v>
      </c>
      <c r="CC65" s="1408"/>
      <c r="CD65" s="1408"/>
      <c r="CE65" s="1408"/>
      <c r="CF65" s="1408"/>
      <c r="CG65" s="1408"/>
      <c r="CH65" s="1408"/>
      <c r="CI65" s="1408"/>
      <c r="CJ65" s="104"/>
    </row>
    <row r="66" spans="1:88" ht="12.95" customHeight="1">
      <c r="A66" s="421"/>
      <c r="B66" s="421"/>
      <c r="C66" s="421"/>
      <c r="D66" s="421"/>
      <c r="E66" s="422"/>
      <c r="F66" s="422"/>
      <c r="G66" s="422"/>
      <c r="H66" s="422"/>
      <c r="I66" s="422"/>
      <c r="J66" s="422"/>
      <c r="K66" s="422"/>
      <c r="L66" s="422"/>
      <c r="M66" s="422"/>
      <c r="N66" s="422"/>
      <c r="O66" s="422"/>
      <c r="P66" s="103"/>
      <c r="Q66" s="1410"/>
      <c r="R66" s="1410"/>
      <c r="S66" s="1410"/>
      <c r="T66" s="1410"/>
      <c r="U66" s="1410"/>
      <c r="V66" s="1411"/>
      <c r="W66" s="1411"/>
      <c r="X66" s="1410"/>
      <c r="Y66" s="1410"/>
      <c r="Z66" s="1410"/>
      <c r="AA66" s="1410"/>
      <c r="AB66" s="1410"/>
      <c r="AC66" s="1412"/>
      <c r="AD66" s="1412"/>
      <c r="AE66" s="1406"/>
      <c r="AF66" s="1406"/>
      <c r="AG66" s="1406"/>
      <c r="AH66" s="1406"/>
      <c r="AI66" s="1406"/>
      <c r="AJ66" s="1413"/>
      <c r="AK66" s="1413"/>
      <c r="AL66" s="1410"/>
      <c r="AM66" s="1410"/>
      <c r="AN66" s="1410"/>
      <c r="AO66" s="1410"/>
      <c r="AP66" s="1410"/>
      <c r="AQ66" s="1411"/>
      <c r="AR66" s="1411"/>
      <c r="AS66" s="1406"/>
      <c r="AT66" s="1406"/>
      <c r="AU66" s="1406"/>
      <c r="AV66" s="1406"/>
      <c r="AW66" s="1406"/>
      <c r="AX66" s="1413"/>
      <c r="AY66" s="1413"/>
      <c r="AZ66" s="1410"/>
      <c r="BA66" s="1410"/>
      <c r="BB66" s="1410"/>
      <c r="BC66" s="1410"/>
      <c r="BD66" s="1410"/>
      <c r="BE66" s="1411"/>
      <c r="BF66" s="1411"/>
      <c r="BG66" s="1406"/>
      <c r="BH66" s="1406"/>
      <c r="BI66" s="1406"/>
      <c r="BJ66" s="1406"/>
      <c r="BK66" s="1406"/>
      <c r="BL66" s="1413"/>
      <c r="BM66" s="1413"/>
      <c r="BN66" s="1410"/>
      <c r="BO66" s="1410"/>
      <c r="BP66" s="1410"/>
      <c r="BQ66" s="1410"/>
      <c r="BR66" s="1410"/>
      <c r="BS66" s="1407"/>
      <c r="BT66" s="1407"/>
      <c r="BU66" s="1406"/>
      <c r="BV66" s="1406"/>
      <c r="BW66" s="1406"/>
      <c r="BX66" s="1406"/>
      <c r="BY66" s="1406"/>
      <c r="BZ66" s="1407"/>
      <c r="CA66" s="1407"/>
      <c r="CB66" s="1408"/>
      <c r="CC66" s="1408"/>
      <c r="CD66" s="1408"/>
      <c r="CE66" s="1408"/>
      <c r="CF66" s="1408"/>
      <c r="CG66" s="1408"/>
      <c r="CH66" s="1408"/>
      <c r="CI66" s="1408"/>
      <c r="CJ66" s="104"/>
    </row>
    <row r="67" spans="1:88" ht="12.95" customHeight="1">
      <c r="A67" s="1415" t="s">
        <v>1220</v>
      </c>
      <c r="B67" s="1415"/>
      <c r="C67" s="1415"/>
      <c r="D67" s="1415"/>
      <c r="E67" s="1409" t="s">
        <v>849</v>
      </c>
      <c r="F67" s="1409"/>
      <c r="G67" s="1409"/>
      <c r="H67" s="1409"/>
      <c r="I67" s="1409"/>
      <c r="J67" s="1409"/>
      <c r="K67" s="1409"/>
      <c r="L67" s="1409"/>
      <c r="M67" s="1409"/>
      <c r="N67" s="1409"/>
      <c r="O67" s="1409"/>
      <c r="P67" s="103"/>
      <c r="Q67" s="1410">
        <v>2.2200000000000002</v>
      </c>
      <c r="R67" s="1410"/>
      <c r="S67" s="1410"/>
      <c r="T67" s="1410"/>
      <c r="U67" s="1410"/>
      <c r="V67" s="1411"/>
      <c r="W67" s="1411"/>
      <c r="X67" s="1410">
        <v>2.29</v>
      </c>
      <c r="Y67" s="1410"/>
      <c r="Z67" s="1410"/>
      <c r="AA67" s="1410"/>
      <c r="AB67" s="1410"/>
      <c r="AC67" s="1412"/>
      <c r="AD67" s="1412"/>
      <c r="AE67" s="1406">
        <v>2537</v>
      </c>
      <c r="AF67" s="1406"/>
      <c r="AG67" s="1406"/>
      <c r="AH67" s="1406"/>
      <c r="AI67" s="1406"/>
      <c r="AJ67" s="1413"/>
      <c r="AK67" s="1413"/>
      <c r="AL67" s="1410">
        <v>1.95</v>
      </c>
      <c r="AM67" s="1410"/>
      <c r="AN67" s="1410"/>
      <c r="AO67" s="1410"/>
      <c r="AP67" s="1410"/>
      <c r="AQ67" s="1411"/>
      <c r="AR67" s="1411"/>
      <c r="AS67" s="1406">
        <v>2076</v>
      </c>
      <c r="AT67" s="1406"/>
      <c r="AU67" s="1406"/>
      <c r="AV67" s="1406"/>
      <c r="AW67" s="1406"/>
      <c r="AX67" s="1413"/>
      <c r="AY67" s="1413"/>
      <c r="AZ67" s="1410">
        <v>2.0499999999999998</v>
      </c>
      <c r="BA67" s="1410"/>
      <c r="BB67" s="1410"/>
      <c r="BC67" s="1410"/>
      <c r="BD67" s="1410"/>
      <c r="BE67" s="1411"/>
      <c r="BF67" s="1411"/>
      <c r="BG67" s="1406">
        <v>7114</v>
      </c>
      <c r="BH67" s="1406"/>
      <c r="BI67" s="1406"/>
      <c r="BJ67" s="1406"/>
      <c r="BK67" s="1406"/>
      <c r="BL67" s="1413"/>
      <c r="BM67" s="1413"/>
      <c r="BN67" s="1410">
        <v>1.78</v>
      </c>
      <c r="BO67" s="1410"/>
      <c r="BP67" s="1410"/>
      <c r="BQ67" s="1410"/>
      <c r="BR67" s="1410"/>
      <c r="BS67" s="1407"/>
      <c r="BT67" s="1407"/>
      <c r="BU67" s="1406">
        <v>8230</v>
      </c>
      <c r="BV67" s="1406"/>
      <c r="BW67" s="1406"/>
      <c r="BX67" s="1406"/>
      <c r="BY67" s="1406"/>
      <c r="BZ67" s="1407"/>
      <c r="CA67" s="1407"/>
      <c r="CB67" s="1408">
        <v>0.4</v>
      </c>
      <c r="CC67" s="1408"/>
      <c r="CD67" s="1408"/>
      <c r="CE67" s="1408"/>
      <c r="CF67" s="1408"/>
      <c r="CG67" s="1408"/>
      <c r="CH67" s="1408"/>
      <c r="CI67" s="1408"/>
      <c r="CJ67" s="104"/>
    </row>
    <row r="68" spans="1:88" ht="12.95" customHeight="1">
      <c r="A68" s="421"/>
      <c r="B68" s="421"/>
      <c r="C68" s="421"/>
      <c r="D68" s="421"/>
      <c r="E68" s="1409" t="s">
        <v>56</v>
      </c>
      <c r="F68" s="1409"/>
      <c r="G68" s="1409"/>
      <c r="H68" s="1409"/>
      <c r="I68" s="1409"/>
      <c r="J68" s="1409"/>
      <c r="K68" s="1409"/>
      <c r="L68" s="1409"/>
      <c r="M68" s="1409"/>
      <c r="N68" s="1409"/>
      <c r="O68" s="1409"/>
      <c r="P68" s="103"/>
      <c r="Q68" s="1410">
        <v>2.0499999999999998</v>
      </c>
      <c r="R68" s="1410"/>
      <c r="S68" s="1410"/>
      <c r="T68" s="1410"/>
      <c r="U68" s="1410"/>
      <c r="V68" s="1411"/>
      <c r="W68" s="1411"/>
      <c r="X68" s="1410">
        <v>2.33</v>
      </c>
      <c r="Y68" s="1410"/>
      <c r="Z68" s="1410"/>
      <c r="AA68" s="1410"/>
      <c r="AB68" s="1410"/>
      <c r="AC68" s="1412"/>
      <c r="AD68" s="1412"/>
      <c r="AE68" s="1406">
        <v>2128</v>
      </c>
      <c r="AF68" s="1406"/>
      <c r="AG68" s="1406"/>
      <c r="AH68" s="1406"/>
      <c r="AI68" s="1406"/>
      <c r="AJ68" s="1413"/>
      <c r="AK68" s="1413"/>
      <c r="AL68" s="1410">
        <v>1.89</v>
      </c>
      <c r="AM68" s="1410"/>
      <c r="AN68" s="1410"/>
      <c r="AO68" s="1410"/>
      <c r="AP68" s="1410"/>
      <c r="AQ68" s="1411"/>
      <c r="AR68" s="1411"/>
      <c r="AS68" s="1406">
        <v>1810</v>
      </c>
      <c r="AT68" s="1406"/>
      <c r="AU68" s="1406"/>
      <c r="AV68" s="1406"/>
      <c r="AW68" s="1406"/>
      <c r="AX68" s="1413"/>
      <c r="AY68" s="1413"/>
      <c r="AZ68" s="1410">
        <v>1.88</v>
      </c>
      <c r="BA68" s="1410"/>
      <c r="BB68" s="1410"/>
      <c r="BC68" s="1410"/>
      <c r="BD68" s="1410"/>
      <c r="BE68" s="1411"/>
      <c r="BF68" s="1411"/>
      <c r="BG68" s="1406">
        <v>6616</v>
      </c>
      <c r="BH68" s="1406"/>
      <c r="BI68" s="1406"/>
      <c r="BJ68" s="1406"/>
      <c r="BK68" s="1406"/>
      <c r="BL68" s="1413"/>
      <c r="BM68" s="1413"/>
      <c r="BN68" s="1410">
        <v>2.0299999999999998</v>
      </c>
      <c r="BO68" s="1410"/>
      <c r="BP68" s="1410"/>
      <c r="BQ68" s="1410"/>
      <c r="BR68" s="1410"/>
      <c r="BS68" s="1407"/>
      <c r="BT68" s="1407"/>
      <c r="BU68" s="1406">
        <v>6604</v>
      </c>
      <c r="BV68" s="1406"/>
      <c r="BW68" s="1406"/>
      <c r="BX68" s="1406"/>
      <c r="BY68" s="1406"/>
      <c r="BZ68" s="1407"/>
      <c r="CA68" s="1407"/>
      <c r="CB68" s="1408">
        <v>0.3</v>
      </c>
      <c r="CC68" s="1408"/>
      <c r="CD68" s="1408"/>
      <c r="CE68" s="1408"/>
      <c r="CF68" s="1408"/>
      <c r="CG68" s="1408"/>
      <c r="CH68" s="1408"/>
      <c r="CI68" s="1408"/>
      <c r="CJ68" s="104"/>
    </row>
    <row r="69" spans="1:88" ht="12.95" customHeight="1">
      <c r="A69" s="421"/>
      <c r="B69" s="421"/>
      <c r="C69" s="421"/>
      <c r="D69" s="421"/>
      <c r="E69" s="1409" t="s">
        <v>61</v>
      </c>
      <c r="F69" s="1409"/>
      <c r="G69" s="1409"/>
      <c r="H69" s="1409"/>
      <c r="I69" s="1409"/>
      <c r="J69" s="1409"/>
      <c r="K69" s="1409"/>
      <c r="L69" s="1409"/>
      <c r="M69" s="1409"/>
      <c r="N69" s="1409"/>
      <c r="O69" s="1409"/>
      <c r="P69" s="103"/>
      <c r="Q69" s="1410">
        <v>1.95</v>
      </c>
      <c r="R69" s="1410"/>
      <c r="S69" s="1410"/>
      <c r="T69" s="1410"/>
      <c r="U69" s="1410"/>
      <c r="V69" s="1411"/>
      <c r="W69" s="1411"/>
      <c r="X69" s="1410">
        <v>2.2599999999999998</v>
      </c>
      <c r="Y69" s="1410"/>
      <c r="Z69" s="1410"/>
      <c r="AA69" s="1410"/>
      <c r="AB69" s="1410"/>
      <c r="AC69" s="1412"/>
      <c r="AD69" s="1412"/>
      <c r="AE69" s="1406">
        <v>2644</v>
      </c>
      <c r="AF69" s="1406"/>
      <c r="AG69" s="1406"/>
      <c r="AH69" s="1406"/>
      <c r="AI69" s="1406"/>
      <c r="AJ69" s="1413"/>
      <c r="AK69" s="1413"/>
      <c r="AL69" s="1410">
        <v>1.91</v>
      </c>
      <c r="AM69" s="1410"/>
      <c r="AN69" s="1410"/>
      <c r="AO69" s="1410"/>
      <c r="AP69" s="1410"/>
      <c r="AQ69" s="1411"/>
      <c r="AR69" s="1411"/>
      <c r="AS69" s="1406">
        <v>2253</v>
      </c>
      <c r="AT69" s="1406"/>
      <c r="AU69" s="1406"/>
      <c r="AV69" s="1406"/>
      <c r="AW69" s="1406"/>
      <c r="AX69" s="1413"/>
      <c r="AY69" s="1413"/>
      <c r="AZ69" s="1410">
        <v>1.79</v>
      </c>
      <c r="BA69" s="1410"/>
      <c r="BB69" s="1410"/>
      <c r="BC69" s="1410"/>
      <c r="BD69" s="1410"/>
      <c r="BE69" s="1411"/>
      <c r="BF69" s="1411"/>
      <c r="BG69" s="1406">
        <v>8073</v>
      </c>
      <c r="BH69" s="1406"/>
      <c r="BI69" s="1406"/>
      <c r="BJ69" s="1406"/>
      <c r="BK69" s="1406"/>
      <c r="BL69" s="1413"/>
      <c r="BM69" s="1413"/>
      <c r="BN69" s="1410">
        <v>1.91</v>
      </c>
      <c r="BO69" s="1410"/>
      <c r="BP69" s="1410"/>
      <c r="BQ69" s="1410"/>
      <c r="BR69" s="1410"/>
      <c r="BS69" s="1407"/>
      <c r="BT69" s="1407"/>
      <c r="BU69" s="1406">
        <v>8563</v>
      </c>
      <c r="BV69" s="1406"/>
      <c r="BW69" s="1406"/>
      <c r="BX69" s="1406"/>
      <c r="BY69" s="1406"/>
      <c r="BZ69" s="1407"/>
      <c r="CA69" s="1407"/>
      <c r="CB69" s="1408">
        <v>0.3</v>
      </c>
      <c r="CC69" s="1408"/>
      <c r="CD69" s="1408"/>
      <c r="CE69" s="1408"/>
      <c r="CF69" s="1408"/>
      <c r="CG69" s="1408"/>
      <c r="CH69" s="1408"/>
      <c r="CI69" s="1408"/>
      <c r="CJ69" s="104"/>
    </row>
    <row r="70" spans="1:88" ht="12.95" customHeight="1">
      <c r="A70" s="1415"/>
      <c r="B70" s="1415"/>
      <c r="C70" s="1415"/>
      <c r="D70" s="1415"/>
      <c r="E70" s="1409" t="s">
        <v>62</v>
      </c>
      <c r="F70" s="1409"/>
      <c r="G70" s="1409"/>
      <c r="H70" s="1409"/>
      <c r="I70" s="1409"/>
      <c r="J70" s="1409"/>
      <c r="K70" s="1409"/>
      <c r="L70" s="1409"/>
      <c r="M70" s="1409"/>
      <c r="N70" s="1409"/>
      <c r="O70" s="1409"/>
      <c r="P70" s="103"/>
      <c r="Q70" s="1410">
        <v>1.98</v>
      </c>
      <c r="R70" s="1410"/>
      <c r="S70" s="1410"/>
      <c r="T70" s="1410"/>
      <c r="U70" s="1410"/>
      <c r="V70" s="1411"/>
      <c r="W70" s="1411"/>
      <c r="X70" s="1410">
        <v>2.2200000000000002</v>
      </c>
      <c r="Y70" s="1410"/>
      <c r="Z70" s="1410"/>
      <c r="AA70" s="1410"/>
      <c r="AB70" s="1410"/>
      <c r="AC70" s="1412"/>
      <c r="AD70" s="1412"/>
      <c r="AE70" s="1406">
        <v>2611</v>
      </c>
      <c r="AF70" s="1406"/>
      <c r="AG70" s="1406"/>
      <c r="AH70" s="1406"/>
      <c r="AI70" s="1406"/>
      <c r="AJ70" s="1413"/>
      <c r="AK70" s="1413"/>
      <c r="AL70" s="1410">
        <v>1.9</v>
      </c>
      <c r="AM70" s="1410"/>
      <c r="AN70" s="1410"/>
      <c r="AO70" s="1410"/>
      <c r="AP70" s="1410"/>
      <c r="AQ70" s="1411"/>
      <c r="AR70" s="1411"/>
      <c r="AS70" s="1406">
        <v>2065</v>
      </c>
      <c r="AT70" s="1406"/>
      <c r="AU70" s="1406"/>
      <c r="AV70" s="1406"/>
      <c r="AW70" s="1406"/>
      <c r="AX70" s="1413"/>
      <c r="AY70" s="1413"/>
      <c r="AZ70" s="1410">
        <v>1.72</v>
      </c>
      <c r="BA70" s="1410"/>
      <c r="BB70" s="1410"/>
      <c r="BC70" s="1410"/>
      <c r="BD70" s="1410"/>
      <c r="BE70" s="1411"/>
      <c r="BF70" s="1411"/>
      <c r="BG70" s="1406">
        <v>7715</v>
      </c>
      <c r="BH70" s="1406"/>
      <c r="BI70" s="1406"/>
      <c r="BJ70" s="1406"/>
      <c r="BK70" s="1406"/>
      <c r="BL70" s="1413"/>
      <c r="BM70" s="1413"/>
      <c r="BN70" s="1410">
        <v>2.0299999999999998</v>
      </c>
      <c r="BO70" s="1410"/>
      <c r="BP70" s="1410"/>
      <c r="BQ70" s="1410"/>
      <c r="BR70" s="1410"/>
      <c r="BS70" s="1407"/>
      <c r="BT70" s="1407"/>
      <c r="BU70" s="1406">
        <v>8581</v>
      </c>
      <c r="BV70" s="1406"/>
      <c r="BW70" s="1406"/>
      <c r="BX70" s="1406"/>
      <c r="BY70" s="1406"/>
      <c r="BZ70" s="1407"/>
      <c r="CA70" s="1407"/>
      <c r="CB70" s="1408">
        <v>0.2</v>
      </c>
      <c r="CC70" s="1408"/>
      <c r="CD70" s="1408"/>
      <c r="CE70" s="1408"/>
      <c r="CF70" s="1408"/>
      <c r="CG70" s="1408"/>
      <c r="CH70" s="1408"/>
      <c r="CI70" s="1408"/>
      <c r="CJ70" s="104"/>
    </row>
    <row r="71" spans="1:88" ht="12.95" customHeight="1">
      <c r="A71" s="421"/>
      <c r="B71" s="421"/>
      <c r="C71" s="421"/>
      <c r="D71" s="421"/>
      <c r="E71" s="1409" t="s">
        <v>703</v>
      </c>
      <c r="F71" s="1409"/>
      <c r="G71" s="1409"/>
      <c r="H71" s="1409"/>
      <c r="I71" s="1409"/>
      <c r="J71" s="1409"/>
      <c r="K71" s="1409"/>
      <c r="L71" s="1409"/>
      <c r="M71" s="1409"/>
      <c r="N71" s="1409"/>
      <c r="O71" s="1409"/>
      <c r="P71" s="103"/>
      <c r="Q71" s="1410">
        <v>1.84</v>
      </c>
      <c r="R71" s="1410"/>
      <c r="S71" s="1410"/>
      <c r="T71" s="1410"/>
      <c r="U71" s="1410"/>
      <c r="V71" s="1411"/>
      <c r="W71" s="1411"/>
      <c r="X71" s="1410">
        <v>2.2599999999999998</v>
      </c>
      <c r="Y71" s="1410"/>
      <c r="Z71" s="1410"/>
      <c r="AA71" s="1410"/>
      <c r="AB71" s="1410"/>
      <c r="AC71" s="1412"/>
      <c r="AD71" s="1412"/>
      <c r="AE71" s="1406">
        <v>2308</v>
      </c>
      <c r="AF71" s="1406"/>
      <c r="AG71" s="1406"/>
      <c r="AH71" s="1406"/>
      <c r="AI71" s="1406"/>
      <c r="AJ71" s="1413"/>
      <c r="AK71" s="1413"/>
      <c r="AL71" s="1410">
        <v>1.86</v>
      </c>
      <c r="AM71" s="1410"/>
      <c r="AN71" s="1410"/>
      <c r="AO71" s="1410"/>
      <c r="AP71" s="1410"/>
      <c r="AQ71" s="1411"/>
      <c r="AR71" s="1411"/>
      <c r="AS71" s="1406">
        <v>1898</v>
      </c>
      <c r="AT71" s="1406"/>
      <c r="AU71" s="1406"/>
      <c r="AV71" s="1406"/>
      <c r="AW71" s="1406"/>
      <c r="AX71" s="1413"/>
      <c r="AY71" s="1413"/>
      <c r="AZ71" s="1410">
        <v>1.63</v>
      </c>
      <c r="BA71" s="1410"/>
      <c r="BB71" s="1410"/>
      <c r="BC71" s="1410"/>
      <c r="BD71" s="1410"/>
      <c r="BE71" s="1411"/>
      <c r="BF71" s="1411"/>
      <c r="BG71" s="1406">
        <v>7461</v>
      </c>
      <c r="BH71" s="1406"/>
      <c r="BI71" s="1406"/>
      <c r="BJ71" s="1406"/>
      <c r="BK71" s="1406"/>
      <c r="BL71" s="1413"/>
      <c r="BM71" s="1413"/>
      <c r="BN71" s="1410">
        <v>1.81</v>
      </c>
      <c r="BO71" s="1410"/>
      <c r="BP71" s="1410"/>
      <c r="BQ71" s="1410"/>
      <c r="BR71" s="1410"/>
      <c r="BS71" s="1407"/>
      <c r="BT71" s="1407"/>
      <c r="BU71" s="1406">
        <v>8357</v>
      </c>
      <c r="BV71" s="1406"/>
      <c r="BW71" s="1406"/>
      <c r="BX71" s="1406"/>
      <c r="BY71" s="1406"/>
      <c r="BZ71" s="1407"/>
      <c r="CA71" s="1407"/>
      <c r="CB71" s="1408">
        <v>0.5</v>
      </c>
      <c r="CC71" s="1408"/>
      <c r="CD71" s="1408"/>
      <c r="CE71" s="1408"/>
      <c r="CF71" s="1408"/>
      <c r="CG71" s="1408"/>
      <c r="CH71" s="1408"/>
      <c r="CI71" s="1408"/>
      <c r="CJ71" s="104"/>
    </row>
    <row r="72" spans="1:88" ht="12.95" customHeight="1">
      <c r="A72" s="1415"/>
      <c r="B72" s="1415"/>
      <c r="C72" s="1415"/>
      <c r="D72" s="1415"/>
      <c r="E72" s="1409" t="s">
        <v>704</v>
      </c>
      <c r="F72" s="1409"/>
      <c r="G72" s="1409"/>
      <c r="H72" s="1409"/>
      <c r="I72" s="1409"/>
      <c r="J72" s="1409"/>
      <c r="K72" s="1409"/>
      <c r="L72" s="1409"/>
      <c r="M72" s="1409"/>
      <c r="N72" s="1409"/>
      <c r="O72" s="1409"/>
      <c r="P72" s="103"/>
      <c r="Q72" s="1410">
        <v>1.89</v>
      </c>
      <c r="R72" s="1410"/>
      <c r="S72" s="1410"/>
      <c r="T72" s="1410"/>
      <c r="U72" s="1410"/>
      <c r="V72" s="1411"/>
      <c r="W72" s="1411"/>
      <c r="X72" s="1410">
        <v>2.1127980000000002</v>
      </c>
      <c r="Y72" s="1410"/>
      <c r="Z72" s="1410"/>
      <c r="AA72" s="1410"/>
      <c r="AB72" s="1410"/>
      <c r="AC72" s="1412"/>
      <c r="AD72" s="1412"/>
      <c r="AE72" s="1406">
        <v>2798</v>
      </c>
      <c r="AF72" s="1406"/>
      <c r="AG72" s="1406"/>
      <c r="AH72" s="1406"/>
      <c r="AI72" s="1406"/>
      <c r="AJ72" s="1413"/>
      <c r="AK72" s="1413"/>
      <c r="AL72" s="1410">
        <v>1.81</v>
      </c>
      <c r="AM72" s="1410"/>
      <c r="AN72" s="1410"/>
      <c r="AO72" s="1410"/>
      <c r="AP72" s="1410"/>
      <c r="AQ72" s="1411"/>
      <c r="AR72" s="1411"/>
      <c r="AS72" s="1406">
        <v>2197</v>
      </c>
      <c r="AT72" s="1406"/>
      <c r="AU72" s="1406"/>
      <c r="AV72" s="1406"/>
      <c r="AW72" s="1406"/>
      <c r="AX72" s="1413"/>
      <c r="AY72" s="1413"/>
      <c r="AZ72" s="1410">
        <v>1.72</v>
      </c>
      <c r="BA72" s="1410"/>
      <c r="BB72" s="1410"/>
      <c r="BC72" s="1410"/>
      <c r="BD72" s="1410"/>
      <c r="BE72" s="1411"/>
      <c r="BF72" s="1411"/>
      <c r="BG72" s="1406">
        <v>9297</v>
      </c>
      <c r="BH72" s="1406"/>
      <c r="BI72" s="1406"/>
      <c r="BJ72" s="1406"/>
      <c r="BK72" s="1406"/>
      <c r="BL72" s="1413"/>
      <c r="BM72" s="1413"/>
      <c r="BN72" s="1410">
        <v>1.92</v>
      </c>
      <c r="BO72" s="1410"/>
      <c r="BP72" s="1410"/>
      <c r="BQ72" s="1410"/>
      <c r="BR72" s="1410"/>
      <c r="BS72" s="1407"/>
      <c r="BT72" s="1407"/>
      <c r="BU72" s="1406">
        <v>9723</v>
      </c>
      <c r="BV72" s="1406"/>
      <c r="BW72" s="1406"/>
      <c r="BX72" s="1406"/>
      <c r="BY72" s="1406"/>
      <c r="BZ72" s="1407"/>
      <c r="CA72" s="1407"/>
      <c r="CB72" s="1408">
        <v>0.7</v>
      </c>
      <c r="CC72" s="1408"/>
      <c r="CD72" s="1408"/>
      <c r="CE72" s="1408"/>
      <c r="CF72" s="1408"/>
      <c r="CG72" s="1408"/>
      <c r="CH72" s="1408"/>
      <c r="CI72" s="1408"/>
      <c r="CJ72" s="104"/>
    </row>
    <row r="73" spans="1:88" ht="12.95" customHeight="1">
      <c r="A73" s="421"/>
      <c r="B73" s="421"/>
      <c r="C73" s="421"/>
      <c r="D73" s="421"/>
      <c r="E73" s="1409" t="s">
        <v>705</v>
      </c>
      <c r="F73" s="1409"/>
      <c r="G73" s="1409"/>
      <c r="H73" s="1409"/>
      <c r="I73" s="1409"/>
      <c r="J73" s="1409"/>
      <c r="K73" s="1409"/>
      <c r="L73" s="1409"/>
      <c r="M73" s="1409"/>
      <c r="N73" s="1409"/>
      <c r="O73" s="1409"/>
      <c r="P73" s="103"/>
      <c r="Q73" s="1410">
        <v>2.04</v>
      </c>
      <c r="R73" s="1410"/>
      <c r="S73" s="1410"/>
      <c r="T73" s="1410"/>
      <c r="U73" s="1410"/>
      <c r="V73" s="1411"/>
      <c r="W73" s="1411"/>
      <c r="X73" s="1410">
        <v>2.17</v>
      </c>
      <c r="Y73" s="1410"/>
      <c r="Z73" s="1410"/>
      <c r="AA73" s="1410"/>
      <c r="AB73" s="1410"/>
      <c r="AC73" s="1412"/>
      <c r="AD73" s="1412"/>
      <c r="AE73" s="1406">
        <v>2915</v>
      </c>
      <c r="AF73" s="1406"/>
      <c r="AG73" s="1406"/>
      <c r="AH73" s="1406"/>
      <c r="AI73" s="1406"/>
      <c r="AJ73" s="1413"/>
      <c r="AK73" s="1413"/>
      <c r="AL73" s="1410">
        <v>1.91</v>
      </c>
      <c r="AM73" s="1410"/>
      <c r="AN73" s="1410"/>
      <c r="AO73" s="1410"/>
      <c r="AP73" s="1410"/>
      <c r="AQ73" s="1411"/>
      <c r="AR73" s="1411"/>
      <c r="AS73" s="1406">
        <v>2502</v>
      </c>
      <c r="AT73" s="1406"/>
      <c r="AU73" s="1406"/>
      <c r="AV73" s="1406"/>
      <c r="AW73" s="1406"/>
      <c r="AX73" s="1413"/>
      <c r="AY73" s="1413"/>
      <c r="AZ73" s="1410">
        <v>1.86</v>
      </c>
      <c r="BA73" s="1410"/>
      <c r="BB73" s="1410"/>
      <c r="BC73" s="1410"/>
      <c r="BD73" s="1410"/>
      <c r="BE73" s="1411"/>
      <c r="BF73" s="1411"/>
      <c r="BG73" s="1406">
        <v>10095</v>
      </c>
      <c r="BH73" s="1406"/>
      <c r="BI73" s="1406"/>
      <c r="BJ73" s="1406"/>
      <c r="BK73" s="1406"/>
      <c r="BL73" s="1413"/>
      <c r="BM73" s="1413"/>
      <c r="BN73" s="1410">
        <v>2.1</v>
      </c>
      <c r="BO73" s="1410"/>
      <c r="BP73" s="1410"/>
      <c r="BQ73" s="1410"/>
      <c r="BR73" s="1410"/>
      <c r="BS73" s="1407"/>
      <c r="BT73" s="1407"/>
      <c r="BU73" s="1406">
        <v>9798</v>
      </c>
      <c r="BV73" s="1406"/>
      <c r="BW73" s="1406"/>
      <c r="BX73" s="1406"/>
      <c r="BY73" s="1406"/>
      <c r="BZ73" s="1407"/>
      <c r="CA73" s="1407"/>
      <c r="CB73" s="1408">
        <v>0.6</v>
      </c>
      <c r="CC73" s="1408"/>
      <c r="CD73" s="1408"/>
      <c r="CE73" s="1408"/>
      <c r="CF73" s="1408"/>
      <c r="CG73" s="1408"/>
      <c r="CH73" s="1408"/>
      <c r="CI73" s="1408"/>
      <c r="CJ73" s="104"/>
    </row>
    <row r="74" spans="1:88" ht="12.95" customHeight="1">
      <c r="A74" s="1415"/>
      <c r="B74" s="1415"/>
      <c r="C74" s="1415"/>
      <c r="D74" s="1415"/>
      <c r="E74" s="1409" t="s">
        <v>218</v>
      </c>
      <c r="F74" s="1409"/>
      <c r="G74" s="1409"/>
      <c r="H74" s="1409"/>
      <c r="I74" s="1409"/>
      <c r="J74" s="1409"/>
      <c r="K74" s="1409"/>
      <c r="L74" s="1409"/>
      <c r="M74" s="1409"/>
      <c r="N74" s="1409"/>
      <c r="O74" s="1409"/>
      <c r="P74" s="103"/>
      <c r="Q74" s="1410">
        <v>2.09</v>
      </c>
      <c r="R74" s="1410"/>
      <c r="S74" s="1410"/>
      <c r="T74" s="1410"/>
      <c r="U74" s="1410"/>
      <c r="V74" s="1411"/>
      <c r="W74" s="1411"/>
      <c r="X74" s="1410">
        <v>2.27</v>
      </c>
      <c r="Y74" s="1410"/>
      <c r="Z74" s="1410"/>
      <c r="AA74" s="1410"/>
      <c r="AB74" s="1410"/>
      <c r="AC74" s="1412"/>
      <c r="AD74" s="1412"/>
      <c r="AE74" s="1406">
        <v>2290</v>
      </c>
      <c r="AF74" s="1406"/>
      <c r="AG74" s="1406"/>
      <c r="AH74" s="1406"/>
      <c r="AI74" s="1406"/>
      <c r="AJ74" s="1413"/>
      <c r="AK74" s="1413"/>
      <c r="AL74" s="1410">
        <v>1.95</v>
      </c>
      <c r="AM74" s="1410"/>
      <c r="AN74" s="1410"/>
      <c r="AO74" s="1410"/>
      <c r="AP74" s="1410"/>
      <c r="AQ74" s="1411"/>
      <c r="AR74" s="1411"/>
      <c r="AS74" s="1406">
        <v>1939</v>
      </c>
      <c r="AT74" s="1406"/>
      <c r="AU74" s="1406"/>
      <c r="AV74" s="1406"/>
      <c r="AW74" s="1406"/>
      <c r="AX74" s="1413"/>
      <c r="AY74" s="1413"/>
      <c r="AZ74" s="1410">
        <v>1.92</v>
      </c>
      <c r="BA74" s="1410"/>
      <c r="BB74" s="1410"/>
      <c r="BC74" s="1410"/>
      <c r="BD74" s="1410"/>
      <c r="BE74" s="1411"/>
      <c r="BF74" s="1411"/>
      <c r="BG74" s="1406">
        <v>7566</v>
      </c>
      <c r="BH74" s="1406"/>
      <c r="BI74" s="1406"/>
      <c r="BJ74" s="1406"/>
      <c r="BK74" s="1406"/>
      <c r="BL74" s="1413"/>
      <c r="BM74" s="1413"/>
      <c r="BN74" s="1410">
        <v>2.15</v>
      </c>
      <c r="BO74" s="1410"/>
      <c r="BP74" s="1410"/>
      <c r="BQ74" s="1410"/>
      <c r="BR74" s="1410"/>
      <c r="BS74" s="1407"/>
      <c r="BT74" s="1407"/>
      <c r="BU74" s="1406">
        <v>7950</v>
      </c>
      <c r="BV74" s="1406"/>
      <c r="BW74" s="1406"/>
      <c r="BX74" s="1406"/>
      <c r="BY74" s="1406"/>
      <c r="BZ74" s="1407"/>
      <c r="CA74" s="1407"/>
      <c r="CB74" s="1408">
        <v>0.5</v>
      </c>
      <c r="CC74" s="1408"/>
      <c r="CD74" s="1408"/>
      <c r="CE74" s="1408"/>
      <c r="CF74" s="1408"/>
      <c r="CG74" s="1408"/>
      <c r="CH74" s="1408"/>
      <c r="CI74" s="1408"/>
      <c r="CJ74" s="104"/>
    </row>
    <row r="75" spans="1:88" ht="12.95" customHeight="1">
      <c r="A75" s="1415"/>
      <c r="B75" s="1415"/>
      <c r="C75" s="1415"/>
      <c r="D75" s="1415"/>
      <c r="E75" s="1409" t="s">
        <v>196</v>
      </c>
      <c r="F75" s="1409"/>
      <c r="G75" s="1409"/>
      <c r="H75" s="1409"/>
      <c r="I75" s="1409"/>
      <c r="J75" s="1409"/>
      <c r="K75" s="1409"/>
      <c r="L75" s="1409"/>
      <c r="M75" s="1409"/>
      <c r="N75" s="1409"/>
      <c r="O75" s="1409"/>
      <c r="P75" s="103"/>
      <c r="Q75" s="1410">
        <v>2.0699999999999998</v>
      </c>
      <c r="R75" s="1410"/>
      <c r="S75" s="1410"/>
      <c r="T75" s="1410"/>
      <c r="U75" s="1410"/>
      <c r="V75" s="1411"/>
      <c r="W75" s="1411"/>
      <c r="X75" s="1410">
        <v>2.17</v>
      </c>
      <c r="Y75" s="1410"/>
      <c r="Z75" s="1410"/>
      <c r="AA75" s="1410"/>
      <c r="AB75" s="1410"/>
      <c r="AC75" s="1412"/>
      <c r="AD75" s="1412"/>
      <c r="AE75" s="1406">
        <v>2344</v>
      </c>
      <c r="AF75" s="1406"/>
      <c r="AG75" s="1406"/>
      <c r="AH75" s="1406"/>
      <c r="AI75" s="1406"/>
      <c r="AJ75" s="1413"/>
      <c r="AK75" s="1413"/>
      <c r="AL75" s="1410">
        <v>1.98</v>
      </c>
      <c r="AM75" s="1410"/>
      <c r="AN75" s="1410"/>
      <c r="AO75" s="1410"/>
      <c r="AP75" s="1410"/>
      <c r="AQ75" s="1411"/>
      <c r="AR75" s="1411"/>
      <c r="AS75" s="1406">
        <v>1851</v>
      </c>
      <c r="AT75" s="1406"/>
      <c r="AU75" s="1406"/>
      <c r="AV75" s="1406"/>
      <c r="AW75" s="1406"/>
      <c r="AX75" s="1413"/>
      <c r="AY75" s="1413"/>
      <c r="AZ75" s="1410">
        <v>1.92</v>
      </c>
      <c r="BA75" s="1410"/>
      <c r="BB75" s="1410"/>
      <c r="BC75" s="1410"/>
      <c r="BD75" s="1410"/>
      <c r="BE75" s="1411"/>
      <c r="BF75" s="1411"/>
      <c r="BG75" s="1406">
        <v>7276</v>
      </c>
      <c r="BH75" s="1406"/>
      <c r="BI75" s="1406"/>
      <c r="BJ75" s="1406"/>
      <c r="BK75" s="1406"/>
      <c r="BL75" s="1413"/>
      <c r="BM75" s="1413"/>
      <c r="BN75" s="1410">
        <v>2.12</v>
      </c>
      <c r="BO75" s="1410"/>
      <c r="BP75" s="1410"/>
      <c r="BQ75" s="1410"/>
      <c r="BR75" s="1410"/>
      <c r="BS75" s="1407"/>
      <c r="BT75" s="1407"/>
      <c r="BU75" s="1406">
        <v>7690</v>
      </c>
      <c r="BV75" s="1406"/>
      <c r="BW75" s="1406"/>
      <c r="BX75" s="1406"/>
      <c r="BY75" s="1406"/>
      <c r="BZ75" s="1407"/>
      <c r="CA75" s="1407"/>
      <c r="CB75" s="1408">
        <v>0.6</v>
      </c>
      <c r="CC75" s="1408"/>
      <c r="CD75" s="1408"/>
      <c r="CE75" s="1408"/>
      <c r="CF75" s="1408"/>
      <c r="CG75" s="1408"/>
      <c r="CH75" s="1408"/>
      <c r="CI75" s="1408"/>
      <c r="CJ75" s="104"/>
    </row>
    <row r="76" spans="1:88" ht="12.95" customHeight="1">
      <c r="A76" s="421"/>
      <c r="B76" s="421"/>
      <c r="C76" s="421"/>
      <c r="D76" s="421"/>
      <c r="E76" s="1409" t="s">
        <v>197</v>
      </c>
      <c r="F76" s="1409"/>
      <c r="G76" s="1409"/>
      <c r="H76" s="1409"/>
      <c r="I76" s="1409"/>
      <c r="J76" s="1409"/>
      <c r="K76" s="1409"/>
      <c r="L76" s="1409"/>
      <c r="M76" s="1409"/>
      <c r="N76" s="1409"/>
      <c r="O76" s="1409"/>
      <c r="P76" s="103"/>
      <c r="Q76" s="1410">
        <v>2.0699999999999998</v>
      </c>
      <c r="R76" s="1410"/>
      <c r="S76" s="1410"/>
      <c r="T76" s="1410"/>
      <c r="U76" s="1410"/>
      <c r="V76" s="1411"/>
      <c r="W76" s="1411"/>
      <c r="X76" s="1410">
        <v>2.11</v>
      </c>
      <c r="Y76" s="1410"/>
      <c r="Z76" s="1410"/>
      <c r="AA76" s="1410"/>
      <c r="AB76" s="1410"/>
      <c r="AC76" s="1412"/>
      <c r="AD76" s="1412"/>
      <c r="AE76" s="1406">
        <v>2577</v>
      </c>
      <c r="AF76" s="1406"/>
      <c r="AG76" s="1406"/>
      <c r="AH76" s="1406"/>
      <c r="AI76" s="1406"/>
      <c r="AJ76" s="1413"/>
      <c r="AK76" s="1413"/>
      <c r="AL76" s="1410">
        <v>1.99</v>
      </c>
      <c r="AM76" s="1410"/>
      <c r="AN76" s="1410"/>
      <c r="AO76" s="1410"/>
      <c r="AP76" s="1410"/>
      <c r="AQ76" s="1411"/>
      <c r="AR76" s="1411"/>
      <c r="AS76" s="1406">
        <v>2125</v>
      </c>
      <c r="AT76" s="1406"/>
      <c r="AU76" s="1406"/>
      <c r="AV76" s="1406"/>
      <c r="AW76" s="1406"/>
      <c r="AX76" s="1413"/>
      <c r="AY76" s="1413"/>
      <c r="AZ76" s="1410">
        <v>1.94</v>
      </c>
      <c r="BA76" s="1410"/>
      <c r="BB76" s="1410"/>
      <c r="BC76" s="1410"/>
      <c r="BD76" s="1410"/>
      <c r="BE76" s="1411"/>
      <c r="BF76" s="1411"/>
      <c r="BG76" s="1406">
        <v>7230</v>
      </c>
      <c r="BH76" s="1406"/>
      <c r="BI76" s="1406"/>
      <c r="BJ76" s="1406"/>
      <c r="BK76" s="1406"/>
      <c r="BL76" s="1413"/>
      <c r="BM76" s="1413"/>
      <c r="BN76" s="1410">
        <v>2.14</v>
      </c>
      <c r="BO76" s="1410"/>
      <c r="BP76" s="1410"/>
      <c r="BQ76" s="1410"/>
      <c r="BR76" s="1410"/>
      <c r="BS76" s="1407"/>
      <c r="BT76" s="1407"/>
      <c r="BU76" s="1406">
        <v>7942</v>
      </c>
      <c r="BV76" s="1406"/>
      <c r="BW76" s="1406"/>
      <c r="BX76" s="1406"/>
      <c r="BY76" s="1406"/>
      <c r="BZ76" s="1407"/>
      <c r="CA76" s="1407"/>
      <c r="CB76" s="1408">
        <v>0.5</v>
      </c>
      <c r="CC76" s="1408"/>
      <c r="CD76" s="1408"/>
      <c r="CE76" s="1408"/>
      <c r="CF76" s="1408"/>
      <c r="CG76" s="1408"/>
      <c r="CH76" s="1408"/>
      <c r="CI76" s="1408"/>
      <c r="CJ76" s="104"/>
    </row>
    <row r="77" spans="1:88" ht="12.95" customHeight="1">
      <c r="A77" s="1415"/>
      <c r="B77" s="1415"/>
      <c r="C77" s="1415"/>
      <c r="D77" s="1415"/>
      <c r="E77" s="1409" t="s">
        <v>198</v>
      </c>
      <c r="F77" s="1409"/>
      <c r="G77" s="1409"/>
      <c r="H77" s="1409"/>
      <c r="I77" s="1409"/>
      <c r="J77" s="1409"/>
      <c r="K77" s="1409"/>
      <c r="L77" s="1409"/>
      <c r="M77" s="1409"/>
      <c r="N77" s="1409"/>
      <c r="O77" s="1409"/>
      <c r="P77" s="103"/>
      <c r="Q77" s="1410">
        <v>2.04</v>
      </c>
      <c r="R77" s="1410"/>
      <c r="S77" s="1410"/>
      <c r="T77" s="1410"/>
      <c r="U77" s="1410"/>
      <c r="V77" s="1411"/>
      <c r="W77" s="1411"/>
      <c r="X77" s="1410">
        <v>2.27</v>
      </c>
      <c r="Y77" s="1410"/>
      <c r="Z77" s="1410"/>
      <c r="AA77" s="1410"/>
      <c r="AB77" s="1410"/>
      <c r="AC77" s="1412"/>
      <c r="AD77" s="1412"/>
      <c r="AE77" s="1406">
        <v>2190</v>
      </c>
      <c r="AF77" s="1406"/>
      <c r="AG77" s="1406"/>
      <c r="AH77" s="1406"/>
      <c r="AI77" s="1406"/>
      <c r="AJ77" s="1413"/>
      <c r="AK77" s="1413"/>
      <c r="AL77" s="1410">
        <v>1.94</v>
      </c>
      <c r="AM77" s="1410"/>
      <c r="AN77" s="1410"/>
      <c r="AO77" s="1410"/>
      <c r="AP77" s="1410"/>
      <c r="AQ77" s="1411"/>
      <c r="AR77" s="1411"/>
      <c r="AS77" s="1406">
        <v>1874</v>
      </c>
      <c r="AT77" s="1406"/>
      <c r="AU77" s="1406"/>
      <c r="AV77" s="1406"/>
      <c r="AW77" s="1406"/>
      <c r="AX77" s="1413"/>
      <c r="AY77" s="1413"/>
      <c r="AZ77" s="1410">
        <v>1.89</v>
      </c>
      <c r="BA77" s="1410"/>
      <c r="BB77" s="1410"/>
      <c r="BC77" s="1410"/>
      <c r="BD77" s="1410"/>
      <c r="BE77" s="1411"/>
      <c r="BF77" s="1411"/>
      <c r="BG77" s="1406">
        <v>7319</v>
      </c>
      <c r="BH77" s="1406"/>
      <c r="BI77" s="1406"/>
      <c r="BJ77" s="1406"/>
      <c r="BK77" s="1406"/>
      <c r="BL77" s="1413"/>
      <c r="BM77" s="1413"/>
      <c r="BN77" s="1410">
        <v>2.09</v>
      </c>
      <c r="BO77" s="1410"/>
      <c r="BP77" s="1410"/>
      <c r="BQ77" s="1410"/>
      <c r="BR77" s="1410"/>
      <c r="BS77" s="1407"/>
      <c r="BT77" s="1407"/>
      <c r="BU77" s="1406">
        <v>7043</v>
      </c>
      <c r="BV77" s="1406"/>
      <c r="BW77" s="1406"/>
      <c r="BX77" s="1406"/>
      <c r="BY77" s="1406"/>
      <c r="BZ77" s="1407"/>
      <c r="CA77" s="1407"/>
      <c r="CB77" s="1408">
        <v>0.4</v>
      </c>
      <c r="CC77" s="1408"/>
      <c r="CD77" s="1408"/>
      <c r="CE77" s="1408"/>
      <c r="CF77" s="1408"/>
      <c r="CG77" s="1408"/>
      <c r="CH77" s="1408"/>
      <c r="CI77" s="1408"/>
      <c r="CJ77" s="104"/>
    </row>
    <row r="78" spans="1:88" ht="12.95" customHeight="1">
      <c r="A78" s="421"/>
      <c r="B78" s="421"/>
      <c r="C78" s="421"/>
      <c r="D78" s="421"/>
      <c r="E78" s="1409" t="s">
        <v>668</v>
      </c>
      <c r="F78" s="1409"/>
      <c r="G78" s="1409"/>
      <c r="H78" s="1409"/>
      <c r="I78" s="1409"/>
      <c r="J78" s="1409"/>
      <c r="K78" s="1409"/>
      <c r="L78" s="1409"/>
      <c r="M78" s="1409"/>
      <c r="N78" s="1409"/>
      <c r="O78" s="1409"/>
      <c r="P78" s="103"/>
      <c r="Q78" s="1410">
        <v>1.98</v>
      </c>
      <c r="R78" s="1410"/>
      <c r="S78" s="1410"/>
      <c r="T78" s="1410"/>
      <c r="U78" s="1410"/>
      <c r="V78" s="1411"/>
      <c r="W78" s="1411"/>
      <c r="X78" s="1410">
        <v>2.16</v>
      </c>
      <c r="Y78" s="1410"/>
      <c r="Z78" s="1410"/>
      <c r="AA78" s="1410"/>
      <c r="AB78" s="1410"/>
      <c r="AC78" s="1412"/>
      <c r="AD78" s="1412"/>
      <c r="AE78" s="1406">
        <v>2713</v>
      </c>
      <c r="AF78" s="1406"/>
      <c r="AG78" s="1406"/>
      <c r="AH78" s="1406"/>
      <c r="AI78" s="1406"/>
      <c r="AJ78" s="1413"/>
      <c r="AK78" s="1413"/>
      <c r="AL78" s="1410">
        <v>1.88</v>
      </c>
      <c r="AM78" s="1410"/>
      <c r="AN78" s="1410"/>
      <c r="AO78" s="1410"/>
      <c r="AP78" s="1410"/>
      <c r="AQ78" s="1411"/>
      <c r="AR78" s="1411"/>
      <c r="AS78" s="1406">
        <v>2045</v>
      </c>
      <c r="AT78" s="1406"/>
      <c r="AU78" s="1406"/>
      <c r="AV78" s="1406"/>
      <c r="AW78" s="1406"/>
      <c r="AX78" s="1413"/>
      <c r="AY78" s="1413"/>
      <c r="AZ78" s="1410">
        <v>1.83</v>
      </c>
      <c r="BA78" s="1410"/>
      <c r="BB78" s="1410"/>
      <c r="BC78" s="1410"/>
      <c r="BD78" s="1410"/>
      <c r="BE78" s="1411"/>
      <c r="BF78" s="1411"/>
      <c r="BG78" s="1406">
        <v>7385</v>
      </c>
      <c r="BH78" s="1406"/>
      <c r="BI78" s="1406"/>
      <c r="BJ78" s="1406"/>
      <c r="BK78" s="1406"/>
      <c r="BL78" s="1413"/>
      <c r="BM78" s="1413"/>
      <c r="BN78" s="1410">
        <v>2.0099999999999998</v>
      </c>
      <c r="BO78" s="1410"/>
      <c r="BP78" s="1410"/>
      <c r="BQ78" s="1410"/>
      <c r="BR78" s="1410"/>
      <c r="BS78" s="1407"/>
      <c r="BT78" s="1407"/>
      <c r="BU78" s="1406">
        <v>7378</v>
      </c>
      <c r="BV78" s="1406"/>
      <c r="BW78" s="1406"/>
      <c r="BX78" s="1406"/>
      <c r="BY78" s="1406"/>
      <c r="BZ78" s="1407"/>
      <c r="CA78" s="1407"/>
      <c r="CB78" s="1408">
        <v>0.5</v>
      </c>
      <c r="CC78" s="1408"/>
      <c r="CD78" s="1408"/>
      <c r="CE78" s="1408"/>
      <c r="CF78" s="1408"/>
      <c r="CG78" s="1408"/>
      <c r="CH78" s="1408"/>
      <c r="CI78" s="1408"/>
      <c r="CJ78" s="104"/>
    </row>
    <row r="79" spans="1:88" ht="12.95" customHeight="1">
      <c r="A79" s="421"/>
      <c r="B79" s="421"/>
      <c r="C79" s="421"/>
      <c r="D79" s="421"/>
      <c r="E79" s="422"/>
      <c r="F79" s="422"/>
      <c r="G79" s="422"/>
      <c r="H79" s="422"/>
      <c r="I79" s="422"/>
      <c r="J79" s="422"/>
      <c r="K79" s="422"/>
      <c r="L79" s="422"/>
      <c r="M79" s="422"/>
      <c r="N79" s="422"/>
      <c r="O79" s="422"/>
      <c r="P79" s="103"/>
      <c r="Q79" s="416"/>
      <c r="R79" s="416"/>
      <c r="S79" s="416"/>
      <c r="T79" s="416"/>
      <c r="U79" s="416"/>
      <c r="V79" s="418"/>
      <c r="W79" s="418"/>
      <c r="X79" s="416"/>
      <c r="Y79" s="416"/>
      <c r="Z79" s="416"/>
      <c r="AA79" s="416"/>
      <c r="AB79" s="416"/>
      <c r="AC79" s="423"/>
      <c r="AD79" s="423"/>
      <c r="AE79" s="414"/>
      <c r="AF79" s="414"/>
      <c r="AG79" s="414"/>
      <c r="AH79" s="414"/>
      <c r="AI79" s="414"/>
      <c r="AJ79" s="415"/>
      <c r="AK79" s="415"/>
      <c r="AL79" s="416"/>
      <c r="AM79" s="416"/>
      <c r="AN79" s="416"/>
      <c r="AO79" s="416"/>
      <c r="AP79" s="416"/>
      <c r="AQ79" s="418"/>
      <c r="AR79" s="418"/>
      <c r="AS79" s="414"/>
      <c r="AT79" s="414"/>
      <c r="AU79" s="414"/>
      <c r="AV79" s="414"/>
      <c r="AW79" s="414"/>
      <c r="AX79" s="415"/>
      <c r="AY79" s="415"/>
      <c r="AZ79" s="416"/>
      <c r="BA79" s="416"/>
      <c r="BB79" s="416"/>
      <c r="BC79" s="416"/>
      <c r="BD79" s="416"/>
      <c r="BE79" s="418"/>
      <c r="BF79" s="418"/>
      <c r="BG79" s="414"/>
      <c r="BH79" s="414"/>
      <c r="BI79" s="414"/>
      <c r="BJ79" s="414"/>
      <c r="BK79" s="414"/>
      <c r="BL79" s="415"/>
      <c r="BM79" s="415"/>
      <c r="BN79" s="416"/>
      <c r="BO79" s="416"/>
      <c r="BP79" s="416"/>
      <c r="BQ79" s="416"/>
      <c r="BR79" s="416"/>
      <c r="BS79" s="417"/>
      <c r="BT79" s="417"/>
      <c r="BU79" s="414"/>
      <c r="BV79" s="414"/>
      <c r="BW79" s="414"/>
      <c r="BX79" s="414"/>
      <c r="BY79" s="414"/>
      <c r="BZ79" s="417"/>
      <c r="CA79" s="417"/>
      <c r="CB79" s="413"/>
      <c r="CC79" s="413"/>
      <c r="CD79" s="413"/>
      <c r="CE79" s="413"/>
      <c r="CF79" s="413"/>
      <c r="CG79" s="413"/>
      <c r="CH79" s="413"/>
      <c r="CI79" s="413"/>
      <c r="CJ79" s="104"/>
    </row>
    <row r="80" spans="1:88" ht="12.95" customHeight="1">
      <c r="A80" s="1415" t="s">
        <v>1307</v>
      </c>
      <c r="B80" s="1415"/>
      <c r="C80" s="1415"/>
      <c r="D80" s="1415"/>
      <c r="E80" s="1409" t="s">
        <v>849</v>
      </c>
      <c r="F80" s="1409"/>
      <c r="G80" s="1409"/>
      <c r="H80" s="1409"/>
      <c r="I80" s="1409"/>
      <c r="J80" s="1409"/>
      <c r="K80" s="1409"/>
      <c r="L80" s="1409"/>
      <c r="M80" s="1409"/>
      <c r="N80" s="1409"/>
      <c r="O80" s="1409"/>
      <c r="P80" s="103"/>
      <c r="Q80" s="1410">
        <v>2</v>
      </c>
      <c r="R80" s="1410"/>
      <c r="S80" s="1410"/>
      <c r="T80" s="1410"/>
      <c r="U80" s="1410"/>
      <c r="V80" s="1411"/>
      <c r="W80" s="1411"/>
      <c r="X80" s="1410">
        <v>2.2200000000000002</v>
      </c>
      <c r="Y80" s="1410"/>
      <c r="Z80" s="1410"/>
      <c r="AA80" s="1410"/>
      <c r="AB80" s="1410"/>
      <c r="AC80" s="1412"/>
      <c r="AD80" s="1412"/>
      <c r="AE80" s="1406">
        <v>2413</v>
      </c>
      <c r="AF80" s="1406"/>
      <c r="AG80" s="1406"/>
      <c r="AH80" s="1406"/>
      <c r="AI80" s="1406"/>
      <c r="AJ80" s="1413"/>
      <c r="AK80" s="1413"/>
      <c r="AL80" s="1410">
        <v>1.87</v>
      </c>
      <c r="AM80" s="1410"/>
      <c r="AN80" s="1410"/>
      <c r="AO80" s="1410"/>
      <c r="AP80" s="1410"/>
      <c r="AQ80" s="1411"/>
      <c r="AR80" s="1411"/>
      <c r="AS80" s="1406">
        <v>2054</v>
      </c>
      <c r="AT80" s="1406"/>
      <c r="AU80" s="1406"/>
      <c r="AV80" s="1406"/>
      <c r="AW80" s="1406"/>
      <c r="AX80" s="1413"/>
      <c r="AY80" s="1413"/>
      <c r="AZ80" s="1410">
        <v>1.84</v>
      </c>
      <c r="BA80" s="1410"/>
      <c r="BB80" s="1410"/>
      <c r="BC80" s="1410"/>
      <c r="BD80" s="1410"/>
      <c r="BE80" s="1411"/>
      <c r="BF80" s="1411"/>
      <c r="BG80" s="1406">
        <v>6800</v>
      </c>
      <c r="BH80" s="1406"/>
      <c r="BI80" s="1406"/>
      <c r="BJ80" s="1406"/>
      <c r="BK80" s="1406"/>
      <c r="BL80" s="1413"/>
      <c r="BM80" s="1413"/>
      <c r="BN80" s="1410">
        <v>2.0499999999999998</v>
      </c>
      <c r="BO80" s="1410"/>
      <c r="BP80" s="1410"/>
      <c r="BQ80" s="1410"/>
      <c r="BR80" s="1410"/>
      <c r="BS80" s="1407"/>
      <c r="BT80" s="1407"/>
      <c r="BU80" s="1406">
        <v>7240</v>
      </c>
      <c r="BV80" s="1406"/>
      <c r="BW80" s="1406"/>
      <c r="BX80" s="1406"/>
      <c r="BY80" s="1406"/>
      <c r="BZ80" s="1407"/>
      <c r="CA80" s="1407"/>
      <c r="CB80" s="1408">
        <v>0.4</v>
      </c>
      <c r="CC80" s="1408"/>
      <c r="CD80" s="1408"/>
      <c r="CE80" s="1408"/>
      <c r="CF80" s="1408"/>
      <c r="CG80" s="1408"/>
      <c r="CH80" s="1408"/>
      <c r="CI80" s="1408"/>
      <c r="CJ80" s="104"/>
    </row>
    <row r="81" spans="1:88" ht="12.95" customHeight="1">
      <c r="A81" s="421"/>
      <c r="B81" s="421"/>
      <c r="C81" s="421"/>
      <c r="D81" s="421"/>
      <c r="E81" s="1409" t="s">
        <v>56</v>
      </c>
      <c r="F81" s="1409"/>
      <c r="G81" s="1409"/>
      <c r="H81" s="1409"/>
      <c r="I81" s="1409"/>
      <c r="J81" s="1409"/>
      <c r="K81" s="1409"/>
      <c r="L81" s="1409"/>
      <c r="M81" s="1409"/>
      <c r="N81" s="1409"/>
      <c r="O81" s="1409"/>
      <c r="P81" s="103"/>
      <c r="Q81" s="1410">
        <v>1.97</v>
      </c>
      <c r="R81" s="1410"/>
      <c r="S81" s="1410"/>
      <c r="T81" s="1410"/>
      <c r="U81" s="1410"/>
      <c r="V81" s="1411"/>
      <c r="W81" s="1411"/>
      <c r="X81" s="1410">
        <v>2.4500000000000002</v>
      </c>
      <c r="Y81" s="1410"/>
      <c r="Z81" s="1410"/>
      <c r="AA81" s="1410"/>
      <c r="AB81" s="1410"/>
      <c r="AC81" s="1412"/>
      <c r="AD81" s="1412"/>
      <c r="AE81" s="1406">
        <v>2584</v>
      </c>
      <c r="AF81" s="1406"/>
      <c r="AG81" s="1406"/>
      <c r="AH81" s="1406"/>
      <c r="AI81" s="1406"/>
      <c r="AJ81" s="1413"/>
      <c r="AK81" s="1413"/>
      <c r="AL81" s="1410">
        <v>1.86</v>
      </c>
      <c r="AM81" s="1410"/>
      <c r="AN81" s="1410"/>
      <c r="AO81" s="1410"/>
      <c r="AP81" s="1410"/>
      <c r="AQ81" s="1411"/>
      <c r="AR81" s="1411"/>
      <c r="AS81" s="1406">
        <v>1994</v>
      </c>
      <c r="AT81" s="1406"/>
      <c r="AU81" s="1406"/>
      <c r="AV81" s="1406"/>
      <c r="AW81" s="1406"/>
      <c r="AX81" s="1413"/>
      <c r="AY81" s="1413"/>
      <c r="AZ81" s="1410">
        <v>1.79</v>
      </c>
      <c r="BA81" s="1410"/>
      <c r="BB81" s="1410"/>
      <c r="BC81" s="1410"/>
      <c r="BD81" s="1410"/>
      <c r="BE81" s="1411"/>
      <c r="BF81" s="1411"/>
      <c r="BG81" s="1406">
        <v>6837</v>
      </c>
      <c r="BH81" s="1406"/>
      <c r="BI81" s="1406"/>
      <c r="BJ81" s="1406"/>
      <c r="BK81" s="1406"/>
      <c r="BL81" s="1413"/>
      <c r="BM81" s="1413"/>
      <c r="BN81" s="1410">
        <v>1.97</v>
      </c>
      <c r="BO81" s="1410"/>
      <c r="BP81" s="1410"/>
      <c r="BQ81" s="1410"/>
      <c r="BR81" s="1410"/>
      <c r="BS81" s="1407"/>
      <c r="BT81" s="1407"/>
      <c r="BU81" s="1406">
        <v>7363</v>
      </c>
      <c r="BV81" s="1406"/>
      <c r="BW81" s="1406"/>
      <c r="BX81" s="1406"/>
      <c r="BY81" s="1406"/>
      <c r="BZ81" s="1407"/>
      <c r="CA81" s="1407"/>
      <c r="CB81" s="1408">
        <v>0.2</v>
      </c>
      <c r="CC81" s="1408"/>
      <c r="CD81" s="1408"/>
      <c r="CE81" s="1408"/>
      <c r="CF81" s="1408"/>
      <c r="CG81" s="1408"/>
      <c r="CH81" s="1408"/>
      <c r="CI81" s="1408"/>
      <c r="CJ81" s="104"/>
    </row>
    <row r="82" spans="1:88" ht="12.95" customHeight="1">
      <c r="A82" s="421"/>
      <c r="B82" s="421"/>
      <c r="C82" s="421"/>
      <c r="D82" s="421"/>
      <c r="E82" s="1409" t="s">
        <v>61</v>
      </c>
      <c r="F82" s="1409"/>
      <c r="G82" s="1409"/>
      <c r="H82" s="1409"/>
      <c r="I82" s="1409"/>
      <c r="J82" s="1409"/>
      <c r="K82" s="1409"/>
      <c r="L82" s="1409"/>
      <c r="M82" s="1409"/>
      <c r="N82" s="1409"/>
      <c r="O82" s="1409"/>
      <c r="P82" s="103"/>
      <c r="Q82" s="1410">
        <v>1.85</v>
      </c>
      <c r="R82" s="1410"/>
      <c r="S82" s="1410"/>
      <c r="T82" s="1410"/>
      <c r="U82" s="1410"/>
      <c r="V82" s="1411"/>
      <c r="W82" s="1411"/>
      <c r="X82" s="1410">
        <v>2.1</v>
      </c>
      <c r="Y82" s="1410"/>
      <c r="Z82" s="1410"/>
      <c r="AA82" s="1410"/>
      <c r="AB82" s="1410"/>
      <c r="AC82" s="1412"/>
      <c r="AD82" s="1412"/>
      <c r="AE82" s="1406">
        <v>2618</v>
      </c>
      <c r="AF82" s="1406"/>
      <c r="AG82" s="1406"/>
      <c r="AH82" s="1406"/>
      <c r="AI82" s="1406"/>
      <c r="AJ82" s="1413"/>
      <c r="AK82" s="1413"/>
      <c r="AL82" s="1410">
        <v>1.82</v>
      </c>
      <c r="AM82" s="1410"/>
      <c r="AN82" s="1410"/>
      <c r="AO82" s="1410"/>
      <c r="AP82" s="1410"/>
      <c r="AQ82" s="1411"/>
      <c r="AR82" s="1411"/>
      <c r="AS82" s="1406">
        <v>2256</v>
      </c>
      <c r="AT82" s="1406"/>
      <c r="AU82" s="1406"/>
      <c r="AV82" s="1406"/>
      <c r="AW82" s="1406"/>
      <c r="AX82" s="1413"/>
      <c r="AY82" s="1413"/>
      <c r="AZ82" s="1410">
        <v>1.7</v>
      </c>
      <c r="BA82" s="1410"/>
      <c r="BB82" s="1410"/>
      <c r="BC82" s="1410"/>
      <c r="BD82" s="1410"/>
      <c r="BE82" s="1411"/>
      <c r="BF82" s="1411"/>
      <c r="BG82" s="1406">
        <v>8246</v>
      </c>
      <c r="BH82" s="1406"/>
      <c r="BI82" s="1406"/>
      <c r="BJ82" s="1406"/>
      <c r="BK82" s="1406"/>
      <c r="BL82" s="1413"/>
      <c r="BM82" s="1413"/>
      <c r="BN82" s="1410">
        <v>1.86</v>
      </c>
      <c r="BO82" s="1410"/>
      <c r="BP82" s="1410"/>
      <c r="BQ82" s="1410"/>
      <c r="BR82" s="1410"/>
      <c r="BS82" s="1407"/>
      <c r="BT82" s="1407"/>
      <c r="BU82" s="1406">
        <v>9276</v>
      </c>
      <c r="BV82" s="1406"/>
      <c r="BW82" s="1406"/>
      <c r="BX82" s="1406"/>
      <c r="BY82" s="1406"/>
      <c r="BZ82" s="1407"/>
      <c r="CA82" s="1407"/>
      <c r="CB82" s="1408">
        <v>0.2</v>
      </c>
      <c r="CC82" s="1408"/>
      <c r="CD82" s="1408"/>
      <c r="CE82" s="1408"/>
      <c r="CF82" s="1408"/>
      <c r="CG82" s="1408"/>
      <c r="CH82" s="1408"/>
      <c r="CI82" s="1408"/>
      <c r="CJ82" s="104"/>
    </row>
    <row r="83" spans="1:88" ht="12.95" customHeight="1">
      <c r="A83" s="1415"/>
      <c r="B83" s="1415"/>
      <c r="C83" s="1415"/>
      <c r="D83" s="1415"/>
      <c r="E83" s="1409" t="s">
        <v>62</v>
      </c>
      <c r="F83" s="1409"/>
      <c r="G83" s="1409"/>
      <c r="H83" s="1409"/>
      <c r="I83" s="1409"/>
      <c r="J83" s="1409"/>
      <c r="K83" s="1409"/>
      <c r="L83" s="1409"/>
      <c r="M83" s="1409"/>
      <c r="N83" s="1409"/>
      <c r="O83" s="1409"/>
      <c r="P83" s="103"/>
      <c r="Q83" s="1410">
        <v>1.93</v>
      </c>
      <c r="R83" s="1410"/>
      <c r="S83" s="1410"/>
      <c r="T83" s="1410"/>
      <c r="U83" s="1410"/>
      <c r="V83" s="1411"/>
      <c r="W83" s="1411"/>
      <c r="X83" s="1410">
        <v>2.16</v>
      </c>
      <c r="Y83" s="1410"/>
      <c r="Z83" s="1410"/>
      <c r="AA83" s="1410"/>
      <c r="AB83" s="1410"/>
      <c r="AC83" s="1412"/>
      <c r="AD83" s="1412"/>
      <c r="AE83" s="1406">
        <v>2206</v>
      </c>
      <c r="AF83" s="1406"/>
      <c r="AG83" s="1406"/>
      <c r="AH83" s="1406"/>
      <c r="AI83" s="1406"/>
      <c r="AJ83" s="1413"/>
      <c r="AK83" s="1413"/>
      <c r="AL83" s="1410">
        <v>1.82</v>
      </c>
      <c r="AM83" s="1410"/>
      <c r="AN83" s="1410"/>
      <c r="AO83" s="1410"/>
      <c r="AP83" s="1410"/>
      <c r="AQ83" s="1411"/>
      <c r="AR83" s="1411"/>
      <c r="AS83" s="1406">
        <v>1820</v>
      </c>
      <c r="AT83" s="1406"/>
      <c r="AU83" s="1406"/>
      <c r="AV83" s="1406"/>
      <c r="AW83" s="1406"/>
      <c r="AX83" s="1413"/>
      <c r="AY83" s="1413"/>
      <c r="AZ83" s="1410">
        <v>1.67</v>
      </c>
      <c r="BA83" s="1410"/>
      <c r="BB83" s="1410"/>
      <c r="BC83" s="1410"/>
      <c r="BD83" s="1410"/>
      <c r="BE83" s="1411"/>
      <c r="BF83" s="1411"/>
      <c r="BG83" s="1406">
        <v>6054</v>
      </c>
      <c r="BH83" s="1406"/>
      <c r="BI83" s="1406"/>
      <c r="BJ83" s="1406"/>
      <c r="BK83" s="1406"/>
      <c r="BL83" s="1413"/>
      <c r="BM83" s="1413"/>
      <c r="BN83" s="1410">
        <v>1.97</v>
      </c>
      <c r="BO83" s="1410"/>
      <c r="BP83" s="1410"/>
      <c r="BQ83" s="1410"/>
      <c r="BR83" s="1410"/>
      <c r="BS83" s="1407"/>
      <c r="BT83" s="1407"/>
      <c r="BU83" s="1406">
        <v>7779</v>
      </c>
      <c r="BV83" s="1406"/>
      <c r="BW83" s="1406"/>
      <c r="BX83" s="1406"/>
      <c r="BY83" s="1406"/>
      <c r="BZ83" s="1407"/>
      <c r="CA83" s="1407"/>
      <c r="CB83" s="1408">
        <v>0.2</v>
      </c>
      <c r="CC83" s="1408"/>
      <c r="CD83" s="1408"/>
      <c r="CE83" s="1408"/>
      <c r="CF83" s="1408"/>
      <c r="CG83" s="1408"/>
      <c r="CH83" s="1408"/>
      <c r="CI83" s="1408"/>
      <c r="CJ83" s="104"/>
    </row>
    <row r="84" spans="1:88" ht="12.95" customHeight="1">
      <c r="A84" s="421"/>
      <c r="B84" s="421"/>
      <c r="C84" s="421"/>
      <c r="D84" s="421"/>
      <c r="E84" s="1409" t="s">
        <v>703</v>
      </c>
      <c r="F84" s="1409"/>
      <c r="G84" s="1409"/>
      <c r="H84" s="1409"/>
      <c r="I84" s="1409"/>
      <c r="J84" s="1409"/>
      <c r="K84" s="1409"/>
      <c r="L84" s="1409"/>
      <c r="M84" s="1409"/>
      <c r="N84" s="1409"/>
      <c r="O84" s="1409"/>
      <c r="P84" s="103"/>
      <c r="Q84" s="1410">
        <v>1.86</v>
      </c>
      <c r="R84" s="1410"/>
      <c r="S84" s="1410"/>
      <c r="T84" s="1410"/>
      <c r="U84" s="1410"/>
      <c r="V84" s="1411"/>
      <c r="W84" s="1411"/>
      <c r="X84" s="1410">
        <v>2.19</v>
      </c>
      <c r="Y84" s="1410"/>
      <c r="Z84" s="1410"/>
      <c r="AA84" s="1410"/>
      <c r="AB84" s="1410"/>
      <c r="AC84" s="1412"/>
      <c r="AD84" s="1412"/>
      <c r="AE84" s="1406">
        <v>2133</v>
      </c>
      <c r="AF84" s="1406"/>
      <c r="AG84" s="1406"/>
      <c r="AH84" s="1406"/>
      <c r="AI84" s="1406"/>
      <c r="AJ84" s="1413"/>
      <c r="AK84" s="1413"/>
      <c r="AL84" s="1410">
        <v>1.83</v>
      </c>
      <c r="AM84" s="1410"/>
      <c r="AN84" s="1410"/>
      <c r="AO84" s="1410"/>
      <c r="AP84" s="1410"/>
      <c r="AQ84" s="1411"/>
      <c r="AR84" s="1411"/>
      <c r="AS84" s="1406">
        <v>1698</v>
      </c>
      <c r="AT84" s="1406"/>
      <c r="AU84" s="1406"/>
      <c r="AV84" s="1406"/>
      <c r="AW84" s="1406"/>
      <c r="AX84" s="1413"/>
      <c r="AY84" s="1413"/>
      <c r="AZ84" s="1410">
        <v>1.62</v>
      </c>
      <c r="BA84" s="1410"/>
      <c r="BB84" s="1410"/>
      <c r="BC84" s="1410"/>
      <c r="BD84" s="1410"/>
      <c r="BE84" s="1411"/>
      <c r="BF84" s="1411"/>
      <c r="BG84" s="1406">
        <v>6635</v>
      </c>
      <c r="BH84" s="1406"/>
      <c r="BI84" s="1406"/>
      <c r="BJ84" s="1406"/>
      <c r="BK84" s="1406"/>
      <c r="BL84" s="1413"/>
      <c r="BM84" s="1413"/>
      <c r="BN84" s="1410">
        <v>1.83</v>
      </c>
      <c r="BO84" s="1410"/>
      <c r="BP84" s="1410"/>
      <c r="BQ84" s="1410"/>
      <c r="BR84" s="1410"/>
      <c r="BS84" s="1407"/>
      <c r="BT84" s="1407"/>
      <c r="BU84" s="1406">
        <v>7502</v>
      </c>
      <c r="BV84" s="1406"/>
      <c r="BW84" s="1406"/>
      <c r="BX84" s="1406"/>
      <c r="BY84" s="1406"/>
      <c r="BZ84" s="1407"/>
      <c r="CA84" s="1407"/>
      <c r="CB84" s="1408">
        <v>0.2</v>
      </c>
      <c r="CC84" s="1408"/>
      <c r="CD84" s="1408"/>
      <c r="CE84" s="1408"/>
      <c r="CF84" s="1408"/>
      <c r="CG84" s="1408"/>
      <c r="CH84" s="1408"/>
      <c r="CI84" s="1408"/>
      <c r="CJ84" s="104"/>
    </row>
    <row r="85" spans="1:88" ht="12.95" customHeight="1">
      <c r="A85" s="1415"/>
      <c r="B85" s="1415"/>
      <c r="C85" s="1415"/>
      <c r="D85" s="1415"/>
      <c r="E85" s="1409" t="s">
        <v>704</v>
      </c>
      <c r="F85" s="1409"/>
      <c r="G85" s="1409"/>
      <c r="H85" s="1409"/>
      <c r="I85" s="1409"/>
      <c r="J85" s="1409"/>
      <c r="K85" s="1409"/>
      <c r="L85" s="1409"/>
      <c r="M85" s="1409"/>
      <c r="N85" s="1409"/>
      <c r="O85" s="1409"/>
      <c r="P85" s="103"/>
      <c r="Q85" s="1410">
        <v>1.82</v>
      </c>
      <c r="R85" s="1410"/>
      <c r="S85" s="1410"/>
      <c r="T85" s="1410"/>
      <c r="U85" s="1410"/>
      <c r="V85" s="1411"/>
      <c r="W85" s="1411"/>
      <c r="X85" s="1410">
        <v>2.04</v>
      </c>
      <c r="Y85" s="1410"/>
      <c r="Z85" s="1410"/>
      <c r="AA85" s="1410"/>
      <c r="AB85" s="1410"/>
      <c r="AC85" s="1412"/>
      <c r="AD85" s="1412"/>
      <c r="AE85" s="1406">
        <v>2567</v>
      </c>
      <c r="AF85" s="1406"/>
      <c r="AG85" s="1406"/>
      <c r="AH85" s="1406"/>
      <c r="AI85" s="1406"/>
      <c r="AJ85" s="1413"/>
      <c r="AK85" s="1413"/>
      <c r="AL85" s="1410">
        <v>1.85</v>
      </c>
      <c r="AM85" s="1410"/>
      <c r="AN85" s="1410"/>
      <c r="AO85" s="1410"/>
      <c r="AP85" s="1410"/>
      <c r="AQ85" s="1411"/>
      <c r="AR85" s="1411"/>
      <c r="AS85" s="1406">
        <v>1931</v>
      </c>
      <c r="AT85" s="1406"/>
      <c r="AU85" s="1406"/>
      <c r="AV85" s="1406"/>
      <c r="AW85" s="1406"/>
      <c r="AX85" s="1413"/>
      <c r="AY85" s="1413"/>
      <c r="AZ85" s="1410">
        <v>1.6</v>
      </c>
      <c r="BA85" s="1410"/>
      <c r="BB85" s="1410"/>
      <c r="BC85" s="1410"/>
      <c r="BD85" s="1410"/>
      <c r="BE85" s="1411"/>
      <c r="BF85" s="1411"/>
      <c r="BG85" s="1406">
        <v>7424</v>
      </c>
      <c r="BH85" s="1406"/>
      <c r="BI85" s="1406"/>
      <c r="BJ85" s="1406"/>
      <c r="BK85" s="1406"/>
      <c r="BL85" s="1413"/>
      <c r="BM85" s="1413"/>
      <c r="BN85" s="1410">
        <v>1.79</v>
      </c>
      <c r="BO85" s="1410"/>
      <c r="BP85" s="1410"/>
      <c r="BQ85" s="1410"/>
      <c r="BR85" s="1410"/>
      <c r="BS85" s="1407"/>
      <c r="BT85" s="1407"/>
      <c r="BU85" s="1406">
        <v>9487</v>
      </c>
      <c r="BV85" s="1406"/>
      <c r="BW85" s="1406"/>
      <c r="BX85" s="1406"/>
      <c r="BY85" s="1406"/>
      <c r="BZ85" s="1407"/>
      <c r="CA85" s="1407"/>
      <c r="CB85" s="1408">
        <v>0</v>
      </c>
      <c r="CC85" s="1408"/>
      <c r="CD85" s="1408"/>
      <c r="CE85" s="1408"/>
      <c r="CF85" s="1408"/>
      <c r="CG85" s="1408"/>
      <c r="CH85" s="1408"/>
      <c r="CI85" s="1408"/>
      <c r="CJ85" s="104"/>
    </row>
    <row r="86" spans="1:88" ht="12.95" customHeight="1">
      <c r="A86" s="421"/>
      <c r="B86" s="421"/>
      <c r="C86" s="421"/>
      <c r="D86" s="421"/>
      <c r="E86" s="1409" t="s">
        <v>705</v>
      </c>
      <c r="F86" s="1409"/>
      <c r="G86" s="1409"/>
      <c r="H86" s="1409"/>
      <c r="I86" s="1409"/>
      <c r="J86" s="1409"/>
      <c r="K86" s="1409"/>
      <c r="L86" s="1409"/>
      <c r="M86" s="1409"/>
      <c r="N86" s="1409"/>
      <c r="O86" s="1409"/>
      <c r="P86" s="103"/>
      <c r="Q86" s="1410">
        <v>1.78</v>
      </c>
      <c r="R86" s="1410"/>
      <c r="S86" s="1410"/>
      <c r="T86" s="1410"/>
      <c r="U86" s="1410"/>
      <c r="V86" s="1411"/>
      <c r="W86" s="1411"/>
      <c r="X86" s="1410">
        <v>2.0099999999999998</v>
      </c>
      <c r="Y86" s="1410"/>
      <c r="Z86" s="1410"/>
      <c r="AA86" s="1410"/>
      <c r="AB86" s="1410"/>
      <c r="AC86" s="1412"/>
      <c r="AD86" s="1412"/>
      <c r="AE86" s="1406">
        <v>2464</v>
      </c>
      <c r="AF86" s="1406"/>
      <c r="AG86" s="1406"/>
      <c r="AH86" s="1406"/>
      <c r="AI86" s="1406"/>
      <c r="AJ86" s="1413"/>
      <c r="AK86" s="1413"/>
      <c r="AL86" s="1410">
        <v>1.79</v>
      </c>
      <c r="AM86" s="1410"/>
      <c r="AN86" s="1410"/>
      <c r="AO86" s="1410"/>
      <c r="AP86" s="1410"/>
      <c r="AQ86" s="1411"/>
      <c r="AR86" s="1411"/>
      <c r="AS86" s="1406">
        <v>1866</v>
      </c>
      <c r="AT86" s="1406"/>
      <c r="AU86" s="1406"/>
      <c r="AV86" s="1406"/>
      <c r="AW86" s="1406"/>
      <c r="AX86" s="1413"/>
      <c r="AY86" s="1413"/>
      <c r="AZ86" s="1410">
        <v>1.59</v>
      </c>
      <c r="BA86" s="1410"/>
      <c r="BB86" s="1410"/>
      <c r="BC86" s="1410"/>
      <c r="BD86" s="1410"/>
      <c r="BE86" s="1411"/>
      <c r="BF86" s="1411"/>
      <c r="BG86" s="1406">
        <v>7230</v>
      </c>
      <c r="BH86" s="1406"/>
      <c r="BI86" s="1406"/>
      <c r="BJ86" s="1406"/>
      <c r="BK86" s="1406"/>
      <c r="BL86" s="1413"/>
      <c r="BM86" s="1413"/>
      <c r="BN86" s="1410">
        <v>1.75</v>
      </c>
      <c r="BO86" s="1410"/>
      <c r="BP86" s="1410"/>
      <c r="BQ86" s="1410"/>
      <c r="BR86" s="1410"/>
      <c r="BS86" s="1407"/>
      <c r="BT86" s="1407"/>
      <c r="BU86" s="1406">
        <v>8727</v>
      </c>
      <c r="BV86" s="1406"/>
      <c r="BW86" s="1406"/>
      <c r="BX86" s="1406"/>
      <c r="BY86" s="1406"/>
      <c r="BZ86" s="1407"/>
      <c r="CA86" s="1407"/>
      <c r="CB86" s="1408">
        <v>-0.1</v>
      </c>
      <c r="CC86" s="1408"/>
      <c r="CD86" s="1408"/>
      <c r="CE86" s="1408"/>
      <c r="CF86" s="1408"/>
      <c r="CG86" s="1408"/>
      <c r="CH86" s="1408"/>
      <c r="CI86" s="1408"/>
      <c r="CJ86" s="104"/>
    </row>
    <row r="87" spans="1:88" ht="12.95" customHeight="1">
      <c r="A87" s="1415"/>
      <c r="B87" s="1415"/>
      <c r="C87" s="1415"/>
      <c r="D87" s="1415"/>
      <c r="E87" s="1409" t="s">
        <v>218</v>
      </c>
      <c r="F87" s="1409"/>
      <c r="G87" s="1409"/>
      <c r="H87" s="1409"/>
      <c r="I87" s="1409"/>
      <c r="J87" s="1409"/>
      <c r="K87" s="1409"/>
      <c r="L87" s="1409"/>
      <c r="M87" s="1409"/>
      <c r="N87" s="1409"/>
      <c r="O87" s="1409"/>
      <c r="P87" s="103"/>
      <c r="Q87" s="1410">
        <v>1.74</v>
      </c>
      <c r="R87" s="1410"/>
      <c r="S87" s="1410"/>
      <c r="T87" s="1410"/>
      <c r="U87" s="1410"/>
      <c r="V87" s="1411"/>
      <c r="W87" s="1411"/>
      <c r="X87" s="1410">
        <v>2.1800000000000002</v>
      </c>
      <c r="Y87" s="1410"/>
      <c r="Z87" s="1410"/>
      <c r="AA87" s="1410"/>
      <c r="AB87" s="1410"/>
      <c r="AC87" s="1412"/>
      <c r="AD87" s="1412"/>
      <c r="AE87" s="1406">
        <v>2185</v>
      </c>
      <c r="AF87" s="1406"/>
      <c r="AG87" s="1406"/>
      <c r="AH87" s="1406"/>
      <c r="AI87" s="1406"/>
      <c r="AJ87" s="1413"/>
      <c r="AK87" s="1413"/>
      <c r="AL87" s="1410">
        <v>1.76</v>
      </c>
      <c r="AM87" s="1410"/>
      <c r="AN87" s="1410"/>
      <c r="AO87" s="1410"/>
      <c r="AP87" s="1410"/>
      <c r="AQ87" s="1411"/>
      <c r="AR87" s="1411"/>
      <c r="AS87" s="1406">
        <v>1745</v>
      </c>
      <c r="AT87" s="1406"/>
      <c r="AU87" s="1406"/>
      <c r="AV87" s="1406"/>
      <c r="AW87" s="1406"/>
      <c r="AX87" s="1413"/>
      <c r="AY87" s="1413"/>
      <c r="AZ87" s="1410">
        <v>1.49</v>
      </c>
      <c r="BA87" s="1410"/>
      <c r="BB87" s="1410"/>
      <c r="BC87" s="1410"/>
      <c r="BD87" s="1410"/>
      <c r="BE87" s="1411"/>
      <c r="BF87" s="1411"/>
      <c r="BG87" s="1406">
        <v>7197</v>
      </c>
      <c r="BH87" s="1406"/>
      <c r="BI87" s="1406"/>
      <c r="BJ87" s="1406"/>
      <c r="BK87" s="1406"/>
      <c r="BL87" s="1413"/>
      <c r="BM87" s="1413"/>
      <c r="BN87" s="1410">
        <v>1.69</v>
      </c>
      <c r="BO87" s="1410"/>
      <c r="BP87" s="1410"/>
      <c r="BQ87" s="1410"/>
      <c r="BR87" s="1410"/>
      <c r="BS87" s="1407"/>
      <c r="BT87" s="1407"/>
      <c r="BU87" s="1406">
        <v>8776</v>
      </c>
      <c r="BV87" s="1406"/>
      <c r="BW87" s="1406"/>
      <c r="BX87" s="1406"/>
      <c r="BY87" s="1406"/>
      <c r="BZ87" s="1407"/>
      <c r="CA87" s="1407"/>
      <c r="CB87" s="1408">
        <v>-0.1</v>
      </c>
      <c r="CC87" s="1408"/>
      <c r="CD87" s="1408"/>
      <c r="CE87" s="1408"/>
      <c r="CF87" s="1408"/>
      <c r="CG87" s="1408"/>
      <c r="CH87" s="1408"/>
      <c r="CI87" s="1408"/>
      <c r="CJ87" s="104"/>
    </row>
    <row r="88" spans="1:88" ht="12.95" customHeight="1">
      <c r="A88" s="1415"/>
      <c r="B88" s="1415"/>
      <c r="C88" s="1415"/>
      <c r="D88" s="1415"/>
      <c r="E88" s="1409" t="s">
        <v>196</v>
      </c>
      <c r="F88" s="1409"/>
      <c r="G88" s="1409"/>
      <c r="H88" s="1409"/>
      <c r="I88" s="1409"/>
      <c r="J88" s="1409"/>
      <c r="K88" s="1409"/>
      <c r="L88" s="1409"/>
      <c r="M88" s="1409"/>
      <c r="N88" s="1409"/>
      <c r="O88" s="1409"/>
      <c r="P88" s="103"/>
      <c r="Q88" s="1410">
        <v>1.7</v>
      </c>
      <c r="R88" s="1410"/>
      <c r="S88" s="1410"/>
      <c r="T88" s="1410"/>
      <c r="U88" s="1410"/>
      <c r="V88" s="1411"/>
      <c r="W88" s="1411"/>
      <c r="X88" s="1410">
        <v>2.0099999999999998</v>
      </c>
      <c r="Y88" s="1410"/>
      <c r="Z88" s="1410"/>
      <c r="AA88" s="1410"/>
      <c r="AB88" s="1410"/>
      <c r="AC88" s="1412"/>
      <c r="AD88" s="1412"/>
      <c r="AE88" s="1406">
        <v>2062</v>
      </c>
      <c r="AF88" s="1406"/>
      <c r="AG88" s="1406"/>
      <c r="AH88" s="1406"/>
      <c r="AI88" s="1406"/>
      <c r="AJ88" s="1413"/>
      <c r="AK88" s="1413"/>
      <c r="AL88" s="1410">
        <v>1.75</v>
      </c>
      <c r="AM88" s="1410"/>
      <c r="AN88" s="1410"/>
      <c r="AO88" s="1410"/>
      <c r="AP88" s="1410"/>
      <c r="AQ88" s="1411"/>
      <c r="AR88" s="1411"/>
      <c r="AS88" s="1406">
        <v>1658</v>
      </c>
      <c r="AT88" s="1406"/>
      <c r="AU88" s="1406"/>
      <c r="AV88" s="1406"/>
      <c r="AW88" s="1406"/>
      <c r="AX88" s="1413"/>
      <c r="AY88" s="1413"/>
      <c r="AZ88" s="1410">
        <v>1.48</v>
      </c>
      <c r="BA88" s="1410"/>
      <c r="BB88" s="1410"/>
      <c r="BC88" s="1410"/>
      <c r="BD88" s="1410"/>
      <c r="BE88" s="1411"/>
      <c r="BF88" s="1411"/>
      <c r="BG88" s="1406">
        <v>6555</v>
      </c>
      <c r="BH88" s="1406"/>
      <c r="BI88" s="1406"/>
      <c r="BJ88" s="1406"/>
      <c r="BK88" s="1406"/>
      <c r="BL88" s="1413"/>
      <c r="BM88" s="1413"/>
      <c r="BN88" s="1410">
        <v>1.66</v>
      </c>
      <c r="BO88" s="1410"/>
      <c r="BP88" s="1410"/>
      <c r="BQ88" s="1410"/>
      <c r="BR88" s="1410"/>
      <c r="BS88" s="1407"/>
      <c r="BT88" s="1407"/>
      <c r="BU88" s="1406">
        <v>8361</v>
      </c>
      <c r="BV88" s="1406"/>
      <c r="BW88" s="1406"/>
      <c r="BX88" s="1406"/>
      <c r="BY88" s="1406"/>
      <c r="BZ88" s="1407"/>
      <c r="CA88" s="1407"/>
      <c r="CB88" s="1408">
        <v>-0.1</v>
      </c>
      <c r="CC88" s="1408"/>
      <c r="CD88" s="1408"/>
      <c r="CE88" s="1408"/>
      <c r="CF88" s="1408"/>
      <c r="CG88" s="1408"/>
      <c r="CH88" s="1408"/>
      <c r="CI88" s="1408"/>
      <c r="CJ88" s="104"/>
    </row>
    <row r="89" spans="1:88" ht="12.95" customHeight="1">
      <c r="A89" s="421"/>
      <c r="B89" s="421"/>
      <c r="C89" s="421"/>
      <c r="D89" s="421"/>
      <c r="E89" s="1409" t="s">
        <v>197</v>
      </c>
      <c r="F89" s="1409"/>
      <c r="G89" s="1409"/>
      <c r="H89" s="1409"/>
      <c r="I89" s="1409"/>
      <c r="J89" s="1409"/>
      <c r="K89" s="1409"/>
      <c r="L89" s="1409"/>
      <c r="M89" s="1409"/>
      <c r="N89" s="1409"/>
      <c r="O89" s="1409"/>
      <c r="P89" s="103"/>
      <c r="Q89" s="1410">
        <v>1.68</v>
      </c>
      <c r="R89" s="1410"/>
      <c r="S89" s="1410"/>
      <c r="T89" s="1410"/>
      <c r="U89" s="1410"/>
      <c r="V89" s="1411"/>
      <c r="W89" s="1411"/>
      <c r="X89" s="1410">
        <v>1.99</v>
      </c>
      <c r="Y89" s="1410"/>
      <c r="Z89" s="1410"/>
      <c r="AA89" s="1410"/>
      <c r="AB89" s="1410"/>
      <c r="AC89" s="1412"/>
      <c r="AD89" s="1412"/>
      <c r="AE89" s="1406">
        <v>2093</v>
      </c>
      <c r="AF89" s="1406"/>
      <c r="AG89" s="1406"/>
      <c r="AH89" s="1406"/>
      <c r="AI89" s="1406"/>
      <c r="AJ89" s="1413"/>
      <c r="AK89" s="1413"/>
      <c r="AL89" s="1410">
        <v>1.62</v>
      </c>
      <c r="AM89" s="1410"/>
      <c r="AN89" s="1410"/>
      <c r="AO89" s="1410"/>
      <c r="AP89" s="1410"/>
      <c r="AQ89" s="1411"/>
      <c r="AR89" s="1411"/>
      <c r="AS89" s="1406">
        <v>1584</v>
      </c>
      <c r="AT89" s="1406"/>
      <c r="AU89" s="1406"/>
      <c r="AV89" s="1406"/>
      <c r="AW89" s="1406"/>
      <c r="AX89" s="1413"/>
      <c r="AY89" s="1413"/>
      <c r="AZ89" s="1410">
        <v>1.45</v>
      </c>
      <c r="BA89" s="1410"/>
      <c r="BB89" s="1410"/>
      <c r="BC89" s="1410"/>
      <c r="BD89" s="1410"/>
      <c r="BE89" s="1411"/>
      <c r="BF89" s="1411"/>
      <c r="BG89" s="1406">
        <v>6317</v>
      </c>
      <c r="BH89" s="1406"/>
      <c r="BI89" s="1406"/>
      <c r="BJ89" s="1406"/>
      <c r="BK89" s="1406"/>
      <c r="BL89" s="1413"/>
      <c r="BM89" s="1413"/>
      <c r="BN89" s="1410">
        <v>1.66</v>
      </c>
      <c r="BO89" s="1410"/>
      <c r="BP89" s="1410"/>
      <c r="BQ89" s="1410"/>
      <c r="BR89" s="1410"/>
      <c r="BS89" s="1407"/>
      <c r="BT89" s="1407"/>
      <c r="BU89" s="1406">
        <v>7919</v>
      </c>
      <c r="BV89" s="1406"/>
      <c r="BW89" s="1406"/>
      <c r="BX89" s="1406"/>
      <c r="BY89" s="1406"/>
      <c r="BZ89" s="1407"/>
      <c r="CA89" s="1407"/>
      <c r="CB89" s="1408">
        <v>0</v>
      </c>
      <c r="CC89" s="1408"/>
      <c r="CD89" s="1408"/>
      <c r="CE89" s="1408"/>
      <c r="CF89" s="1408"/>
      <c r="CG89" s="1408"/>
      <c r="CH89" s="1408"/>
      <c r="CI89" s="1408"/>
      <c r="CJ89" s="104"/>
    </row>
    <row r="90" spans="1:88" ht="12.95" customHeight="1">
      <c r="A90" s="1415"/>
      <c r="B90" s="1415"/>
      <c r="C90" s="1415"/>
      <c r="D90" s="1415"/>
      <c r="E90" s="1409" t="s">
        <v>198</v>
      </c>
      <c r="F90" s="1409"/>
      <c r="G90" s="1409"/>
      <c r="H90" s="1409"/>
      <c r="I90" s="1409"/>
      <c r="J90" s="1409"/>
      <c r="K90" s="1409"/>
      <c r="L90" s="1409"/>
      <c r="M90" s="1409"/>
      <c r="N90" s="1409"/>
      <c r="O90" s="1409"/>
      <c r="P90" s="103"/>
      <c r="Q90" s="1410">
        <v>1.67</v>
      </c>
      <c r="R90" s="1410"/>
      <c r="S90" s="1410"/>
      <c r="T90" s="1410"/>
      <c r="U90" s="1410"/>
      <c r="V90" s="1411"/>
      <c r="W90" s="1411"/>
      <c r="X90" s="1410">
        <v>1.88</v>
      </c>
      <c r="Y90" s="1410"/>
      <c r="Z90" s="1410"/>
      <c r="AA90" s="1410"/>
      <c r="AB90" s="1410"/>
      <c r="AC90" s="1412"/>
      <c r="AD90" s="1412"/>
      <c r="AE90" s="1406">
        <v>2611</v>
      </c>
      <c r="AF90" s="1406"/>
      <c r="AG90" s="1406"/>
      <c r="AH90" s="1406"/>
      <c r="AI90" s="1406"/>
      <c r="AJ90" s="1413"/>
      <c r="AK90" s="1413"/>
      <c r="AL90" s="1410">
        <v>1.66</v>
      </c>
      <c r="AM90" s="1410"/>
      <c r="AN90" s="1410"/>
      <c r="AO90" s="1410"/>
      <c r="AP90" s="1410"/>
      <c r="AQ90" s="1411"/>
      <c r="AR90" s="1411"/>
      <c r="AS90" s="1406">
        <v>1614</v>
      </c>
      <c r="AT90" s="1406"/>
      <c r="AU90" s="1406"/>
      <c r="AV90" s="1406"/>
      <c r="AW90" s="1406"/>
      <c r="AX90" s="1413"/>
      <c r="AY90" s="1413"/>
      <c r="AZ90" s="1410">
        <v>1.43</v>
      </c>
      <c r="BA90" s="1410"/>
      <c r="BB90" s="1410"/>
      <c r="BC90" s="1410"/>
      <c r="BD90" s="1410"/>
      <c r="BE90" s="1411"/>
      <c r="BF90" s="1411"/>
      <c r="BG90" s="1406">
        <v>7008</v>
      </c>
      <c r="BH90" s="1406"/>
      <c r="BI90" s="1406"/>
      <c r="BJ90" s="1406"/>
      <c r="BK90" s="1406"/>
      <c r="BL90" s="1413"/>
      <c r="BM90" s="1413"/>
      <c r="BN90" s="1410">
        <v>1.68</v>
      </c>
      <c r="BO90" s="1410"/>
      <c r="BP90" s="1410"/>
      <c r="BQ90" s="1410"/>
      <c r="BR90" s="1410"/>
      <c r="BS90" s="1407"/>
      <c r="BT90" s="1407"/>
      <c r="BU90" s="1406">
        <v>8990</v>
      </c>
      <c r="BV90" s="1406"/>
      <c r="BW90" s="1406"/>
      <c r="BX90" s="1406"/>
      <c r="BY90" s="1406"/>
      <c r="BZ90" s="1407"/>
      <c r="CA90" s="1407"/>
      <c r="CB90" s="1408">
        <v>0.2</v>
      </c>
      <c r="CC90" s="1408"/>
      <c r="CD90" s="1408"/>
      <c r="CE90" s="1408"/>
      <c r="CF90" s="1408"/>
      <c r="CG90" s="1408"/>
      <c r="CH90" s="1408"/>
      <c r="CI90" s="1408"/>
      <c r="CJ90" s="104"/>
    </row>
    <row r="91" spans="1:88" ht="12.95" customHeight="1">
      <c r="A91" s="421"/>
      <c r="B91" s="421"/>
      <c r="C91" s="421"/>
      <c r="D91" s="421"/>
      <c r="E91" s="1409" t="s">
        <v>668</v>
      </c>
      <c r="F91" s="1409"/>
      <c r="G91" s="1409"/>
      <c r="H91" s="1409"/>
      <c r="I91" s="1409"/>
      <c r="J91" s="1409"/>
      <c r="K91" s="1409"/>
      <c r="L91" s="1409"/>
      <c r="M91" s="1409"/>
      <c r="N91" s="1409"/>
      <c r="O91" s="1409"/>
      <c r="P91" s="103"/>
      <c r="Q91" s="1410">
        <v>1.72</v>
      </c>
      <c r="R91" s="1410"/>
      <c r="S91" s="1410"/>
      <c r="T91" s="1410"/>
      <c r="U91" s="1410"/>
      <c r="V91" s="1411"/>
      <c r="W91" s="1411"/>
      <c r="X91" s="1410">
        <v>1.98</v>
      </c>
      <c r="Y91" s="1410"/>
      <c r="Z91" s="1410"/>
      <c r="AA91" s="1410"/>
      <c r="AB91" s="1410"/>
      <c r="AC91" s="1412"/>
      <c r="AD91" s="1412"/>
      <c r="AE91" s="1406">
        <v>2347</v>
      </c>
      <c r="AF91" s="1406"/>
      <c r="AG91" s="1406"/>
      <c r="AH91" s="1406"/>
      <c r="AI91" s="1406"/>
      <c r="AJ91" s="1413"/>
      <c r="AK91" s="1413"/>
      <c r="AL91" s="1410">
        <v>1.67</v>
      </c>
      <c r="AM91" s="1410"/>
      <c r="AN91" s="1410"/>
      <c r="AO91" s="1410"/>
      <c r="AP91" s="1410"/>
      <c r="AQ91" s="1411"/>
      <c r="AR91" s="1411"/>
      <c r="AS91" s="1406">
        <v>1800</v>
      </c>
      <c r="AT91" s="1406"/>
      <c r="AU91" s="1406"/>
      <c r="AV91" s="1406"/>
      <c r="AW91" s="1406"/>
      <c r="AX91" s="1413"/>
      <c r="AY91" s="1413"/>
      <c r="AZ91" s="1410">
        <v>1.49</v>
      </c>
      <c r="BA91" s="1410"/>
      <c r="BB91" s="1410"/>
      <c r="BC91" s="1410"/>
      <c r="BD91" s="1410"/>
      <c r="BE91" s="1411"/>
      <c r="BF91" s="1411"/>
      <c r="BG91" s="1406">
        <v>8054</v>
      </c>
      <c r="BH91" s="1406"/>
      <c r="BI91" s="1406"/>
      <c r="BJ91" s="1406"/>
      <c r="BK91" s="1406"/>
      <c r="BL91" s="1413"/>
      <c r="BM91" s="1413"/>
      <c r="BN91" s="1410">
        <v>1.73</v>
      </c>
      <c r="BO91" s="1410"/>
      <c r="BP91" s="1410"/>
      <c r="BQ91" s="1410"/>
      <c r="BR91" s="1410"/>
      <c r="BS91" s="1407"/>
      <c r="BT91" s="1407"/>
      <c r="BU91" s="1406">
        <v>9199</v>
      </c>
      <c r="BV91" s="1406"/>
      <c r="BW91" s="1406"/>
      <c r="BX91" s="1406"/>
      <c r="BY91" s="1406"/>
      <c r="BZ91" s="1407"/>
      <c r="CA91" s="1407"/>
      <c r="CB91" s="1408">
        <v>0.2</v>
      </c>
      <c r="CC91" s="1408"/>
      <c r="CD91" s="1408"/>
      <c r="CE91" s="1408"/>
      <c r="CF91" s="1408"/>
      <c r="CG91" s="1408"/>
      <c r="CH91" s="1408"/>
      <c r="CI91" s="1408"/>
      <c r="CJ91" s="104"/>
    </row>
    <row r="92" spans="1:88" ht="12.95" customHeight="1">
      <c r="A92" s="421"/>
      <c r="B92" s="421"/>
      <c r="C92" s="421"/>
      <c r="D92" s="421"/>
      <c r="E92" s="422"/>
      <c r="F92" s="422"/>
      <c r="G92" s="422"/>
      <c r="H92" s="422"/>
      <c r="I92" s="422"/>
      <c r="J92" s="422"/>
      <c r="K92" s="422"/>
      <c r="L92" s="422"/>
      <c r="M92" s="422"/>
      <c r="N92" s="422"/>
      <c r="O92" s="422"/>
      <c r="P92" s="103"/>
      <c r="Q92" s="416"/>
      <c r="R92" s="416"/>
      <c r="S92" s="416"/>
      <c r="T92" s="416"/>
      <c r="U92" s="416"/>
      <c r="V92" s="418"/>
      <c r="W92" s="418"/>
      <c r="X92" s="416"/>
      <c r="Y92" s="416"/>
      <c r="Z92" s="416"/>
      <c r="AA92" s="416"/>
      <c r="AB92" s="416"/>
      <c r="AC92" s="423"/>
      <c r="AD92" s="423"/>
      <c r="AE92" s="414"/>
      <c r="AF92" s="414"/>
      <c r="AG92" s="414"/>
      <c r="AH92" s="414"/>
      <c r="AI92" s="414"/>
      <c r="AJ92" s="415"/>
      <c r="AK92" s="415"/>
      <c r="AL92" s="416"/>
      <c r="AM92" s="416"/>
      <c r="AN92" s="416"/>
      <c r="AO92" s="416"/>
      <c r="AP92" s="416"/>
      <c r="AQ92" s="418"/>
      <c r="AR92" s="418"/>
      <c r="AS92" s="414"/>
      <c r="AT92" s="414"/>
      <c r="AU92" s="414"/>
      <c r="AV92" s="414"/>
      <c r="AW92" s="414"/>
      <c r="AX92" s="415"/>
      <c r="AY92" s="415"/>
      <c r="AZ92" s="416"/>
      <c r="BA92" s="416"/>
      <c r="BB92" s="416"/>
      <c r="BC92" s="416"/>
      <c r="BD92" s="416"/>
      <c r="BE92" s="418"/>
      <c r="BF92" s="418"/>
      <c r="BG92" s="414"/>
      <c r="BH92" s="414"/>
      <c r="BI92" s="414"/>
      <c r="BJ92" s="414"/>
      <c r="BK92" s="414"/>
      <c r="BL92" s="415"/>
      <c r="BM92" s="415"/>
      <c r="BN92" s="416"/>
      <c r="BO92" s="416"/>
      <c r="BP92" s="416"/>
      <c r="BQ92" s="416"/>
      <c r="BR92" s="416"/>
      <c r="BS92" s="417"/>
      <c r="BT92" s="417"/>
      <c r="BU92" s="414"/>
      <c r="BV92" s="414"/>
      <c r="BW92" s="414"/>
      <c r="BX92" s="414"/>
      <c r="BY92" s="414"/>
      <c r="BZ92" s="417"/>
      <c r="CA92" s="417"/>
      <c r="CB92" s="413"/>
      <c r="CC92" s="413"/>
      <c r="CD92" s="413"/>
      <c r="CE92" s="413"/>
      <c r="CF92" s="413"/>
      <c r="CG92" s="413"/>
      <c r="CH92" s="413"/>
      <c r="CI92" s="413"/>
      <c r="CJ92" s="104"/>
    </row>
    <row r="93" spans="1:88" ht="12.95" customHeight="1">
      <c r="A93" s="1415" t="s">
        <v>1439</v>
      </c>
      <c r="B93" s="1415"/>
      <c r="C93" s="1415"/>
      <c r="D93" s="1415"/>
      <c r="E93" s="1409" t="s">
        <v>849</v>
      </c>
      <c r="F93" s="1409"/>
      <c r="G93" s="1409"/>
      <c r="H93" s="1409"/>
      <c r="I93" s="1409"/>
      <c r="J93" s="1409"/>
      <c r="K93" s="1409"/>
      <c r="L93" s="1409"/>
      <c r="M93" s="1409"/>
      <c r="N93" s="1409"/>
      <c r="O93" s="1409"/>
      <c r="P93" s="103"/>
      <c r="Q93" s="1410">
        <v>1.82</v>
      </c>
      <c r="R93" s="1410"/>
      <c r="S93" s="1410"/>
      <c r="T93" s="1410"/>
      <c r="U93" s="1410"/>
      <c r="V93" s="1411"/>
      <c r="W93" s="1411"/>
      <c r="X93" s="1410">
        <v>2.08</v>
      </c>
      <c r="Y93" s="1410"/>
      <c r="Z93" s="1410"/>
      <c r="AA93" s="1410"/>
      <c r="AB93" s="1410"/>
      <c r="AC93" s="1412"/>
      <c r="AD93" s="1412"/>
      <c r="AE93" s="1406">
        <v>2283</v>
      </c>
      <c r="AF93" s="1406"/>
      <c r="AG93" s="1406"/>
      <c r="AH93" s="1406"/>
      <c r="AI93" s="1406"/>
      <c r="AJ93" s="1413"/>
      <c r="AK93" s="1413"/>
      <c r="AL93" s="1410">
        <v>1.66</v>
      </c>
      <c r="AM93" s="1410"/>
      <c r="AN93" s="1410"/>
      <c r="AO93" s="1410"/>
      <c r="AP93" s="1410"/>
      <c r="AQ93" s="1411"/>
      <c r="AR93" s="1411"/>
      <c r="AS93" s="1406">
        <v>1780</v>
      </c>
      <c r="AT93" s="1406"/>
      <c r="AU93" s="1406"/>
      <c r="AV93" s="1406"/>
      <c r="AW93" s="1406"/>
      <c r="AX93" s="1413"/>
      <c r="AY93" s="1413"/>
      <c r="AZ93" s="1410">
        <v>1.59</v>
      </c>
      <c r="BA93" s="1410"/>
      <c r="BB93" s="1410"/>
      <c r="BC93" s="1410"/>
      <c r="BD93" s="1410"/>
      <c r="BE93" s="1411"/>
      <c r="BF93" s="1411"/>
      <c r="BG93" s="1406">
        <v>7454</v>
      </c>
      <c r="BH93" s="1406"/>
      <c r="BI93" s="1406"/>
      <c r="BJ93" s="1406"/>
      <c r="BK93" s="1406"/>
      <c r="BL93" s="1413"/>
      <c r="BM93" s="1413"/>
      <c r="BN93" s="1410">
        <v>1.86</v>
      </c>
      <c r="BO93" s="1410"/>
      <c r="BP93" s="1410"/>
      <c r="BQ93" s="1410"/>
      <c r="BR93" s="1410"/>
      <c r="BS93" s="1407"/>
      <c r="BT93" s="1407"/>
      <c r="BU93" s="1406">
        <v>8287</v>
      </c>
      <c r="BV93" s="1406"/>
      <c r="BW93" s="1406"/>
      <c r="BX93" s="1406"/>
      <c r="BY93" s="1406"/>
      <c r="BZ93" s="1407"/>
      <c r="CA93" s="1407"/>
      <c r="CB93" s="1408">
        <v>0.2</v>
      </c>
      <c r="CC93" s="1408"/>
      <c r="CD93" s="1408"/>
      <c r="CE93" s="1408"/>
      <c r="CF93" s="1408"/>
      <c r="CG93" s="1408"/>
      <c r="CH93" s="1408"/>
      <c r="CI93" s="1408"/>
      <c r="CJ93" s="104"/>
    </row>
    <row r="94" spans="1:88" ht="12.95" customHeight="1">
      <c r="A94" s="421"/>
      <c r="B94" s="421"/>
      <c r="C94" s="421"/>
      <c r="D94" s="421"/>
      <c r="E94" s="1409" t="s">
        <v>56</v>
      </c>
      <c r="F94" s="1409"/>
      <c r="G94" s="1409"/>
      <c r="H94" s="1409"/>
      <c r="I94" s="1409"/>
      <c r="J94" s="1409"/>
      <c r="K94" s="1409"/>
      <c r="L94" s="1409"/>
      <c r="M94" s="1409"/>
      <c r="N94" s="1409"/>
      <c r="O94" s="1409"/>
      <c r="P94" s="103"/>
      <c r="Q94" s="1410">
        <v>1.87</v>
      </c>
      <c r="R94" s="1410"/>
      <c r="S94" s="1410"/>
      <c r="T94" s="1410"/>
      <c r="U94" s="1410"/>
      <c r="V94" s="1411"/>
      <c r="W94" s="1411"/>
      <c r="X94" s="1410">
        <v>2.17</v>
      </c>
      <c r="Y94" s="1410"/>
      <c r="Z94" s="1410"/>
      <c r="AA94" s="1410"/>
      <c r="AB94" s="1410"/>
      <c r="AC94" s="1412"/>
      <c r="AD94" s="1412"/>
      <c r="AE94" s="1406">
        <v>1784</v>
      </c>
      <c r="AF94" s="1406"/>
      <c r="AG94" s="1406"/>
      <c r="AH94" s="1406"/>
      <c r="AI94" s="1406"/>
      <c r="AJ94" s="1413"/>
      <c r="AK94" s="1413"/>
      <c r="AL94" s="1410">
        <v>1.65</v>
      </c>
      <c r="AM94" s="1410"/>
      <c r="AN94" s="1410"/>
      <c r="AO94" s="1410"/>
      <c r="AP94" s="1410"/>
      <c r="AQ94" s="1411"/>
      <c r="AR94" s="1411"/>
      <c r="AS94" s="1406">
        <v>1567</v>
      </c>
      <c r="AT94" s="1406"/>
      <c r="AU94" s="1406"/>
      <c r="AV94" s="1406"/>
      <c r="AW94" s="1406"/>
      <c r="AX94" s="1413"/>
      <c r="AY94" s="1413"/>
      <c r="AZ94" s="1410">
        <v>1.64</v>
      </c>
      <c r="BA94" s="1410"/>
      <c r="BB94" s="1410"/>
      <c r="BC94" s="1410"/>
      <c r="BD94" s="1410"/>
      <c r="BE94" s="1411"/>
      <c r="BF94" s="1411"/>
      <c r="BG94" s="1406">
        <v>6556</v>
      </c>
      <c r="BH94" s="1406"/>
      <c r="BI94" s="1406"/>
      <c r="BJ94" s="1406"/>
      <c r="BK94" s="1406"/>
      <c r="BL94" s="1413"/>
      <c r="BM94" s="1413"/>
      <c r="BN94" s="1410">
        <v>1.9</v>
      </c>
      <c r="BO94" s="1410"/>
      <c r="BP94" s="1410"/>
      <c r="BQ94" s="1410"/>
      <c r="BR94" s="1410"/>
      <c r="BS94" s="1407"/>
      <c r="BT94" s="1407"/>
      <c r="BU94" s="1406">
        <v>7931</v>
      </c>
      <c r="BV94" s="1406"/>
      <c r="BW94" s="1406"/>
      <c r="BX94" s="1406"/>
      <c r="BY94" s="1406"/>
      <c r="BZ94" s="1407"/>
      <c r="CA94" s="1407"/>
      <c r="CB94" s="1408">
        <v>0.2</v>
      </c>
      <c r="CC94" s="1408"/>
      <c r="CD94" s="1408"/>
      <c r="CE94" s="1408"/>
      <c r="CF94" s="1408"/>
      <c r="CG94" s="1408"/>
      <c r="CH94" s="1408"/>
      <c r="CI94" s="1408"/>
      <c r="CJ94" s="104"/>
    </row>
    <row r="95" spans="1:88" ht="12.95" customHeight="1">
      <c r="A95" s="421"/>
      <c r="B95" s="421"/>
      <c r="C95" s="421"/>
      <c r="D95" s="421"/>
      <c r="E95" s="1409" t="s">
        <v>61</v>
      </c>
      <c r="F95" s="1409"/>
      <c r="G95" s="1409"/>
      <c r="H95" s="1409"/>
      <c r="I95" s="1409"/>
      <c r="J95" s="1409"/>
      <c r="K95" s="1409"/>
      <c r="L95" s="1409"/>
      <c r="M95" s="1409"/>
      <c r="N95" s="1409"/>
      <c r="O95" s="1409"/>
      <c r="P95" s="103"/>
      <c r="Q95" s="1410">
        <v>1.87</v>
      </c>
      <c r="R95" s="1410"/>
      <c r="S95" s="1410"/>
      <c r="T95" s="1410"/>
      <c r="U95" s="1410"/>
      <c r="V95" s="1411"/>
      <c r="W95" s="1411"/>
      <c r="X95" s="1410">
        <v>2.08</v>
      </c>
      <c r="Y95" s="1410"/>
      <c r="Z95" s="1410"/>
      <c r="AA95" s="1410"/>
      <c r="AB95" s="1410"/>
      <c r="AC95" s="1412"/>
      <c r="AD95" s="1412"/>
      <c r="AE95" s="1406">
        <v>2428</v>
      </c>
      <c r="AF95" s="1406"/>
      <c r="AG95" s="1406"/>
      <c r="AH95" s="1406"/>
      <c r="AI95" s="1406"/>
      <c r="AJ95" s="1413"/>
      <c r="AK95" s="1413"/>
      <c r="AL95" s="1410">
        <v>1.69</v>
      </c>
      <c r="AM95" s="1410"/>
      <c r="AN95" s="1410"/>
      <c r="AO95" s="1410"/>
      <c r="AP95" s="1410"/>
      <c r="AQ95" s="1411"/>
      <c r="AR95" s="1411"/>
      <c r="AS95" s="1406">
        <v>1932</v>
      </c>
      <c r="AT95" s="1406"/>
      <c r="AU95" s="1406"/>
      <c r="AV95" s="1406"/>
      <c r="AW95" s="1406"/>
      <c r="AX95" s="1413"/>
      <c r="AY95" s="1413"/>
      <c r="AZ95" s="1410">
        <v>1.67</v>
      </c>
      <c r="BA95" s="1410"/>
      <c r="BB95" s="1410"/>
      <c r="BC95" s="1410"/>
      <c r="BD95" s="1410"/>
      <c r="BE95" s="1411"/>
      <c r="BF95" s="1411"/>
      <c r="BG95" s="1406">
        <v>7609</v>
      </c>
      <c r="BH95" s="1406"/>
      <c r="BI95" s="1406"/>
      <c r="BJ95" s="1406"/>
      <c r="BK95" s="1406"/>
      <c r="BL95" s="1413"/>
      <c r="BM95" s="1413"/>
      <c r="BN95" s="1410">
        <v>1.89</v>
      </c>
      <c r="BO95" s="1410"/>
      <c r="BP95" s="1410"/>
      <c r="BQ95" s="1410"/>
      <c r="BR95" s="1410"/>
      <c r="BS95" s="1407"/>
      <c r="BT95" s="1407"/>
      <c r="BU95" s="1406">
        <v>10227</v>
      </c>
      <c r="BV95" s="1406"/>
      <c r="BW95" s="1406"/>
      <c r="BX95" s="1406"/>
      <c r="BY95" s="1406"/>
      <c r="BZ95" s="1407"/>
      <c r="CA95" s="1407"/>
      <c r="CB95" s="1408">
        <v>0.3</v>
      </c>
      <c r="CC95" s="1408"/>
      <c r="CD95" s="1408"/>
      <c r="CE95" s="1408"/>
      <c r="CF95" s="1408"/>
      <c r="CG95" s="1408"/>
      <c r="CH95" s="1408"/>
      <c r="CI95" s="1408"/>
      <c r="CJ95" s="104"/>
    </row>
    <row r="96" spans="1:88" ht="12.95" customHeight="1">
      <c r="A96" s="421"/>
      <c r="B96" s="421"/>
      <c r="C96" s="421"/>
      <c r="D96" s="421"/>
      <c r="E96" s="1409" t="s">
        <v>62</v>
      </c>
      <c r="F96" s="1409"/>
      <c r="G96" s="1409"/>
      <c r="H96" s="1409"/>
      <c r="I96" s="1409"/>
      <c r="J96" s="1409"/>
      <c r="K96" s="1409"/>
      <c r="L96" s="1409"/>
      <c r="M96" s="1409"/>
      <c r="N96" s="1409"/>
      <c r="O96" s="1409"/>
      <c r="P96" s="103"/>
      <c r="Q96" s="1410">
        <v>1.91</v>
      </c>
      <c r="R96" s="1410"/>
      <c r="S96" s="1410"/>
      <c r="T96" s="1410"/>
      <c r="U96" s="1410"/>
      <c r="V96" s="1411"/>
      <c r="W96" s="1411"/>
      <c r="X96" s="1410">
        <v>2.1</v>
      </c>
      <c r="Y96" s="1410"/>
      <c r="Z96" s="1410"/>
      <c r="AA96" s="1410"/>
      <c r="AB96" s="1410"/>
      <c r="AC96" s="1412"/>
      <c r="AD96" s="1412"/>
      <c r="AE96" s="1406">
        <v>2001</v>
      </c>
      <c r="AF96" s="1406"/>
      <c r="AG96" s="1406"/>
      <c r="AH96" s="1406"/>
      <c r="AI96" s="1406"/>
      <c r="AJ96" s="1413"/>
      <c r="AK96" s="1413"/>
      <c r="AL96" s="1410">
        <v>1.73</v>
      </c>
      <c r="AM96" s="1410"/>
      <c r="AN96" s="1410"/>
      <c r="AO96" s="1410"/>
      <c r="AP96" s="1410"/>
      <c r="AQ96" s="1411"/>
      <c r="AR96" s="1411"/>
      <c r="AS96" s="1406">
        <v>1672</v>
      </c>
      <c r="AT96" s="1406"/>
      <c r="AU96" s="1406"/>
      <c r="AV96" s="1406"/>
      <c r="AW96" s="1406"/>
      <c r="AX96" s="1413"/>
      <c r="AY96" s="1413"/>
      <c r="AZ96" s="1410">
        <v>1.71</v>
      </c>
      <c r="BA96" s="1410"/>
      <c r="BB96" s="1410"/>
      <c r="BC96" s="1410"/>
      <c r="BD96" s="1410"/>
      <c r="BE96" s="1411"/>
      <c r="BF96" s="1411"/>
      <c r="BG96" s="1406">
        <v>6456</v>
      </c>
      <c r="BH96" s="1406"/>
      <c r="BI96" s="1406"/>
      <c r="BJ96" s="1406"/>
      <c r="BK96" s="1406"/>
      <c r="BL96" s="1413"/>
      <c r="BM96" s="1413"/>
      <c r="BN96" s="1410">
        <v>1.92</v>
      </c>
      <c r="BO96" s="1410"/>
      <c r="BP96" s="1410"/>
      <c r="BQ96" s="1410"/>
      <c r="BR96" s="1410"/>
      <c r="BS96" s="1407"/>
      <c r="BT96" s="1407"/>
      <c r="BU96" s="1406">
        <v>7958</v>
      </c>
      <c r="BV96" s="1406"/>
      <c r="BW96" s="1406"/>
      <c r="BX96" s="1406"/>
      <c r="BY96" s="1406"/>
      <c r="BZ96" s="1407"/>
      <c r="CA96" s="1407"/>
      <c r="CB96" s="1408">
        <v>0.2</v>
      </c>
      <c r="CC96" s="1408"/>
      <c r="CD96" s="1408"/>
      <c r="CE96" s="1408"/>
      <c r="CF96" s="1408"/>
      <c r="CG96" s="1408"/>
      <c r="CH96" s="1408"/>
      <c r="CI96" s="1408"/>
      <c r="CJ96" s="104"/>
    </row>
    <row r="97" spans="1:88" ht="12.95" customHeight="1">
      <c r="A97" s="421"/>
      <c r="B97" s="421"/>
      <c r="C97" s="421"/>
      <c r="D97" s="421"/>
      <c r="E97" s="1409" t="s">
        <v>703</v>
      </c>
      <c r="F97" s="1409"/>
      <c r="G97" s="1409"/>
      <c r="H97" s="1409"/>
      <c r="I97" s="1409"/>
      <c r="J97" s="1409"/>
      <c r="K97" s="1409"/>
      <c r="L97" s="1409"/>
      <c r="M97" s="1409"/>
      <c r="N97" s="1409"/>
      <c r="O97" s="1409"/>
      <c r="P97" s="103"/>
      <c r="Q97" s="1410">
        <v>1.88</v>
      </c>
      <c r="R97" s="1410"/>
      <c r="S97" s="1410"/>
      <c r="T97" s="1410"/>
      <c r="U97" s="1410"/>
      <c r="V97" s="1411"/>
      <c r="W97" s="1411"/>
      <c r="X97" s="1410">
        <v>2.17</v>
      </c>
      <c r="Y97" s="1410"/>
      <c r="Z97" s="1410"/>
      <c r="AA97" s="1410"/>
      <c r="AB97" s="1410"/>
      <c r="AC97" s="1412"/>
      <c r="AD97" s="1412"/>
      <c r="AE97" s="1406">
        <v>2288</v>
      </c>
      <c r="AF97" s="1406"/>
      <c r="AG97" s="1406"/>
      <c r="AH97" s="1406"/>
      <c r="AI97" s="1406"/>
      <c r="AJ97" s="1413"/>
      <c r="AK97" s="1413"/>
      <c r="AL97" s="1410">
        <v>1.77</v>
      </c>
      <c r="AM97" s="1410"/>
      <c r="AN97" s="1410"/>
      <c r="AO97" s="1410"/>
      <c r="AP97" s="1410"/>
      <c r="AQ97" s="1411"/>
      <c r="AR97" s="1411"/>
      <c r="AS97" s="1406">
        <v>1731</v>
      </c>
      <c r="AT97" s="1406"/>
      <c r="AU97" s="1406"/>
      <c r="AV97" s="1406"/>
      <c r="AW97" s="1406"/>
      <c r="AX97" s="1413"/>
      <c r="AY97" s="1413"/>
      <c r="AZ97" s="1410">
        <v>1.66</v>
      </c>
      <c r="BA97" s="1410"/>
      <c r="BB97" s="1410"/>
      <c r="BC97" s="1410"/>
      <c r="BD97" s="1410"/>
      <c r="BE97" s="1411"/>
      <c r="BF97" s="1411"/>
      <c r="BG97" s="1406">
        <v>7308</v>
      </c>
      <c r="BH97" s="1406"/>
      <c r="BI97" s="1406"/>
      <c r="BJ97" s="1406"/>
      <c r="BK97" s="1406"/>
      <c r="BL97" s="1413"/>
      <c r="BM97" s="1413"/>
      <c r="BN97" s="1410">
        <v>1.88</v>
      </c>
      <c r="BO97" s="1410"/>
      <c r="BP97" s="1410"/>
      <c r="BQ97" s="1410"/>
      <c r="BR97" s="1410"/>
      <c r="BS97" s="1407"/>
      <c r="BT97" s="1407"/>
      <c r="BU97" s="1406">
        <v>9157</v>
      </c>
      <c r="BV97" s="1406"/>
      <c r="BW97" s="1406"/>
      <c r="BX97" s="1406"/>
      <c r="BY97" s="1406"/>
      <c r="BZ97" s="1407"/>
      <c r="CA97" s="1407"/>
      <c r="CB97" s="1408">
        <v>0.3</v>
      </c>
      <c r="CC97" s="1408"/>
      <c r="CD97" s="1408"/>
      <c r="CE97" s="1408"/>
      <c r="CF97" s="1408"/>
      <c r="CG97" s="1408"/>
      <c r="CH97" s="1408"/>
      <c r="CI97" s="1408"/>
      <c r="CJ97" s="104"/>
    </row>
    <row r="98" spans="1:88" ht="12.95" customHeight="1">
      <c r="A98" s="1415"/>
      <c r="B98" s="1415"/>
      <c r="C98" s="1415"/>
      <c r="D98" s="1415"/>
      <c r="E98" s="1409" t="s">
        <v>704</v>
      </c>
      <c r="F98" s="1409"/>
      <c r="G98" s="1409"/>
      <c r="H98" s="1409"/>
      <c r="I98" s="1409"/>
      <c r="J98" s="1409"/>
      <c r="K98" s="1409"/>
      <c r="L98" s="1409"/>
      <c r="M98" s="1409"/>
      <c r="N98" s="1409"/>
      <c r="O98" s="1409"/>
      <c r="P98" s="103"/>
      <c r="Q98" s="1410">
        <v>1.87</v>
      </c>
      <c r="R98" s="1410"/>
      <c r="S98" s="1410"/>
      <c r="T98" s="1410"/>
      <c r="U98" s="1410"/>
      <c r="V98" s="1411"/>
      <c r="W98" s="1411"/>
      <c r="X98" s="1410">
        <v>2.02</v>
      </c>
      <c r="Y98" s="1410"/>
      <c r="Z98" s="1410"/>
      <c r="AA98" s="1410"/>
      <c r="AB98" s="1410"/>
      <c r="AC98" s="1412"/>
      <c r="AD98" s="1412"/>
      <c r="AE98" s="1406">
        <v>2265</v>
      </c>
      <c r="AF98" s="1406"/>
      <c r="AG98" s="1406"/>
      <c r="AH98" s="1406"/>
      <c r="AI98" s="1406"/>
      <c r="AJ98" s="1413"/>
      <c r="AK98" s="1413"/>
      <c r="AL98" s="1410">
        <v>1.7</v>
      </c>
      <c r="AM98" s="1410"/>
      <c r="AN98" s="1410"/>
      <c r="AO98" s="1410"/>
      <c r="AP98" s="1410"/>
      <c r="AQ98" s="1411"/>
      <c r="AR98" s="1411"/>
      <c r="AS98" s="1406">
        <v>1541</v>
      </c>
      <c r="AT98" s="1406"/>
      <c r="AU98" s="1406"/>
      <c r="AV98" s="1406"/>
      <c r="AW98" s="1406"/>
      <c r="AX98" s="1413"/>
      <c r="AY98" s="1413"/>
      <c r="AZ98" s="1410">
        <v>1.68</v>
      </c>
      <c r="BA98" s="1410"/>
      <c r="BB98" s="1410"/>
      <c r="BC98" s="1410"/>
      <c r="BD98" s="1410"/>
      <c r="BE98" s="1411"/>
      <c r="BF98" s="1411"/>
      <c r="BG98" s="1406">
        <v>6573</v>
      </c>
      <c r="BH98" s="1406"/>
      <c r="BI98" s="1406"/>
      <c r="BJ98" s="1406"/>
      <c r="BK98" s="1406"/>
      <c r="BL98" s="1413"/>
      <c r="BM98" s="1413"/>
      <c r="BN98" s="1410">
        <v>1.89</v>
      </c>
      <c r="BO98" s="1410"/>
      <c r="BP98" s="1410"/>
      <c r="BQ98" s="1410"/>
      <c r="BR98" s="1410"/>
      <c r="BS98" s="1407"/>
      <c r="BT98" s="1407"/>
      <c r="BU98" s="1406">
        <v>8915</v>
      </c>
      <c r="BV98" s="1406"/>
      <c r="BW98" s="1406"/>
      <c r="BX98" s="1406"/>
      <c r="BY98" s="1406"/>
      <c r="BZ98" s="1407"/>
      <c r="CA98" s="1407"/>
      <c r="CB98" s="1408">
        <v>0.2</v>
      </c>
      <c r="CC98" s="1408"/>
      <c r="CD98" s="1408"/>
      <c r="CE98" s="1408"/>
      <c r="CF98" s="1408"/>
      <c r="CG98" s="1408"/>
      <c r="CH98" s="1408"/>
      <c r="CI98" s="1408"/>
      <c r="CJ98" s="104"/>
    </row>
    <row r="99" spans="1:88" ht="12.95" customHeight="1">
      <c r="A99" s="421"/>
      <c r="B99" s="421"/>
      <c r="C99" s="421"/>
      <c r="D99" s="421"/>
      <c r="E99" s="1409" t="s">
        <v>705</v>
      </c>
      <c r="F99" s="1409"/>
      <c r="G99" s="1409"/>
      <c r="H99" s="1409"/>
      <c r="I99" s="1409"/>
      <c r="J99" s="1409"/>
      <c r="K99" s="1409"/>
      <c r="L99" s="1409"/>
      <c r="M99" s="1409"/>
      <c r="N99" s="1409"/>
      <c r="O99" s="1409"/>
      <c r="P99" s="103"/>
      <c r="Q99" s="1410">
        <v>1.88</v>
      </c>
      <c r="R99" s="1410"/>
      <c r="S99" s="1410"/>
      <c r="T99" s="1410"/>
      <c r="U99" s="1410"/>
      <c r="V99" s="1411"/>
      <c r="W99" s="1411"/>
      <c r="X99" s="1410">
        <v>2.04</v>
      </c>
      <c r="Y99" s="1410"/>
      <c r="Z99" s="1410"/>
      <c r="AA99" s="1410"/>
      <c r="AB99" s="1410"/>
      <c r="AC99" s="1412"/>
      <c r="AD99" s="1412"/>
      <c r="AE99" s="1406">
        <v>2389</v>
      </c>
      <c r="AF99" s="1406"/>
      <c r="AG99" s="1406"/>
      <c r="AH99" s="1406"/>
      <c r="AI99" s="1406"/>
      <c r="AJ99" s="1413"/>
      <c r="AK99" s="1413"/>
      <c r="AL99" s="1410">
        <v>1.68</v>
      </c>
      <c r="AM99" s="1410"/>
      <c r="AN99" s="1410"/>
      <c r="AO99" s="1410"/>
      <c r="AP99" s="1410"/>
      <c r="AQ99" s="1411"/>
      <c r="AR99" s="1411"/>
      <c r="AS99" s="1406">
        <v>1726</v>
      </c>
      <c r="AT99" s="1406"/>
      <c r="AU99" s="1406"/>
      <c r="AV99" s="1406"/>
      <c r="AW99" s="1406"/>
      <c r="AX99" s="1413"/>
      <c r="AY99" s="1413"/>
      <c r="AZ99" s="1410">
        <v>1.66</v>
      </c>
      <c r="BA99" s="1410"/>
      <c r="BB99" s="1410"/>
      <c r="BC99" s="1410"/>
      <c r="BD99" s="1410"/>
      <c r="BE99" s="1411"/>
      <c r="BF99" s="1411"/>
      <c r="BG99" s="1406">
        <v>7420</v>
      </c>
      <c r="BH99" s="1406"/>
      <c r="BI99" s="1406"/>
      <c r="BJ99" s="1406"/>
      <c r="BK99" s="1406"/>
      <c r="BL99" s="1413"/>
      <c r="BM99" s="1413"/>
      <c r="BN99" s="1410">
        <v>1.92</v>
      </c>
      <c r="BO99" s="1410"/>
      <c r="BP99" s="1410"/>
      <c r="BQ99" s="1410"/>
      <c r="BR99" s="1410"/>
      <c r="BS99" s="1407"/>
      <c r="BT99" s="1407"/>
      <c r="BU99" s="1406">
        <v>8870</v>
      </c>
      <c r="BV99" s="1406"/>
      <c r="BW99" s="1406"/>
      <c r="BX99" s="1406"/>
      <c r="BY99" s="1406"/>
      <c r="BZ99" s="1407"/>
      <c r="CA99" s="1407"/>
      <c r="CB99" s="1408">
        <v>0.4</v>
      </c>
      <c r="CC99" s="1408"/>
      <c r="CD99" s="1408"/>
      <c r="CE99" s="1408"/>
      <c r="CF99" s="1408"/>
      <c r="CG99" s="1408"/>
      <c r="CH99" s="1408"/>
      <c r="CI99" s="1408"/>
      <c r="CJ99" s="104"/>
    </row>
    <row r="100" spans="1:88" ht="12.95" customHeight="1">
      <c r="A100" s="1415"/>
      <c r="B100" s="1415"/>
      <c r="C100" s="1415"/>
      <c r="D100" s="1415"/>
      <c r="E100" s="1409" t="s">
        <v>218</v>
      </c>
      <c r="F100" s="1409"/>
      <c r="G100" s="1409"/>
      <c r="H100" s="1409"/>
      <c r="I100" s="1409"/>
      <c r="J100" s="1409"/>
      <c r="K100" s="1409"/>
      <c r="L100" s="1409"/>
      <c r="M100" s="1409"/>
      <c r="N100" s="1409"/>
      <c r="O100" s="1409"/>
      <c r="P100" s="103"/>
      <c r="Q100" s="1410">
        <v>1.94</v>
      </c>
      <c r="R100" s="1410"/>
      <c r="S100" s="1410"/>
      <c r="T100" s="1410"/>
      <c r="U100" s="1410"/>
      <c r="V100" s="1411"/>
      <c r="W100" s="1411"/>
      <c r="X100" s="1410">
        <v>2.0499999999999998</v>
      </c>
      <c r="Y100" s="1410"/>
      <c r="Z100" s="1410"/>
      <c r="AA100" s="1410"/>
      <c r="AB100" s="1410"/>
      <c r="AC100" s="1412"/>
      <c r="AD100" s="1412"/>
      <c r="AE100" s="1406">
        <v>2340</v>
      </c>
      <c r="AF100" s="1406"/>
      <c r="AG100" s="1406"/>
      <c r="AH100" s="1406"/>
      <c r="AI100" s="1406"/>
      <c r="AJ100" s="1413"/>
      <c r="AK100" s="1413"/>
      <c r="AL100" s="1410">
        <v>1.89</v>
      </c>
      <c r="AM100" s="1410"/>
      <c r="AN100" s="1410"/>
      <c r="AO100" s="1410"/>
      <c r="AP100" s="1410"/>
      <c r="AQ100" s="1411"/>
      <c r="AR100" s="1411"/>
      <c r="AS100" s="1406">
        <v>1888</v>
      </c>
      <c r="AT100" s="1406"/>
      <c r="AU100" s="1406"/>
      <c r="AV100" s="1406"/>
      <c r="AW100" s="1406"/>
      <c r="AX100" s="1413"/>
      <c r="AY100" s="1413"/>
      <c r="AZ100" s="1410">
        <v>1.67</v>
      </c>
      <c r="BA100" s="1410"/>
      <c r="BB100" s="1410"/>
      <c r="BC100" s="1410"/>
      <c r="BD100" s="1410"/>
      <c r="BE100" s="1411"/>
      <c r="BF100" s="1411"/>
      <c r="BG100" s="1406">
        <v>7199</v>
      </c>
      <c r="BH100" s="1406"/>
      <c r="BI100" s="1406"/>
      <c r="BJ100" s="1406"/>
      <c r="BK100" s="1406"/>
      <c r="BL100" s="1413"/>
      <c r="BM100" s="1413"/>
      <c r="BN100" s="1410">
        <v>1.98</v>
      </c>
      <c r="BO100" s="1410"/>
      <c r="BP100" s="1410"/>
      <c r="BQ100" s="1410"/>
      <c r="BR100" s="1410"/>
      <c r="BS100" s="1407"/>
      <c r="BT100" s="1407"/>
      <c r="BU100" s="1406">
        <v>8801</v>
      </c>
      <c r="BV100" s="1406"/>
      <c r="BW100" s="1406"/>
      <c r="BX100" s="1406"/>
      <c r="BY100" s="1406"/>
      <c r="BZ100" s="1407"/>
      <c r="CA100" s="1407"/>
      <c r="CB100" s="1408">
        <v>0.3</v>
      </c>
      <c r="CC100" s="1408"/>
      <c r="CD100" s="1408"/>
      <c r="CE100" s="1408"/>
      <c r="CF100" s="1408"/>
      <c r="CG100" s="1408"/>
      <c r="CH100" s="1408"/>
      <c r="CI100" s="1408"/>
      <c r="CJ100" s="104"/>
    </row>
    <row r="101" spans="1:88" ht="12.95" customHeight="1">
      <c r="A101" s="1415"/>
      <c r="B101" s="1415"/>
      <c r="C101" s="1415"/>
      <c r="D101" s="1415"/>
      <c r="E101" s="1409" t="s">
        <v>196</v>
      </c>
      <c r="F101" s="1409"/>
      <c r="G101" s="1409"/>
      <c r="H101" s="1409"/>
      <c r="I101" s="1409"/>
      <c r="J101" s="1409"/>
      <c r="K101" s="1409"/>
      <c r="L101" s="1409"/>
      <c r="M101" s="1409"/>
      <c r="N101" s="1409"/>
      <c r="O101" s="1409"/>
      <c r="P101" s="103"/>
      <c r="Q101" s="1410">
        <v>1.92</v>
      </c>
      <c r="R101" s="1410"/>
      <c r="S101" s="1410"/>
      <c r="T101" s="1410"/>
      <c r="U101" s="1410"/>
      <c r="V101" s="1411"/>
      <c r="W101" s="1411"/>
      <c r="X101" s="1410">
        <v>2.04</v>
      </c>
      <c r="Y101" s="1410"/>
      <c r="Z101" s="1410"/>
      <c r="AA101" s="1410"/>
      <c r="AB101" s="1410"/>
      <c r="AC101" s="1412"/>
      <c r="AD101" s="1412"/>
      <c r="AE101" s="1406">
        <v>2025</v>
      </c>
      <c r="AF101" s="1406"/>
      <c r="AG101" s="1406"/>
      <c r="AH101" s="1406"/>
      <c r="AI101" s="1406"/>
      <c r="AJ101" s="1413"/>
      <c r="AK101" s="1413"/>
      <c r="AL101" s="1410">
        <v>1.71</v>
      </c>
      <c r="AM101" s="1410"/>
      <c r="AN101" s="1410"/>
      <c r="AO101" s="1410"/>
      <c r="AP101" s="1410"/>
      <c r="AQ101" s="1411"/>
      <c r="AR101" s="1411"/>
      <c r="AS101" s="1406">
        <v>1571</v>
      </c>
      <c r="AT101" s="1406"/>
      <c r="AU101" s="1406"/>
      <c r="AV101" s="1406"/>
      <c r="AW101" s="1406"/>
      <c r="AX101" s="1413"/>
      <c r="AY101" s="1413"/>
      <c r="AZ101" s="1410">
        <v>1.71</v>
      </c>
      <c r="BA101" s="1410"/>
      <c r="BB101" s="1410"/>
      <c r="BC101" s="1410"/>
      <c r="BD101" s="1410"/>
      <c r="BE101" s="1411"/>
      <c r="BF101" s="1411"/>
      <c r="BG101" s="1406">
        <v>5950</v>
      </c>
      <c r="BH101" s="1406"/>
      <c r="BI101" s="1406"/>
      <c r="BJ101" s="1406"/>
      <c r="BK101" s="1406"/>
      <c r="BL101" s="1413"/>
      <c r="BM101" s="1413"/>
      <c r="BN101" s="1410">
        <v>1.96</v>
      </c>
      <c r="BO101" s="1410"/>
      <c r="BP101" s="1410"/>
      <c r="BQ101" s="1410"/>
      <c r="BR101" s="1410"/>
      <c r="BS101" s="1407"/>
      <c r="BT101" s="1407"/>
      <c r="BU101" s="1406">
        <v>7817</v>
      </c>
      <c r="BV101" s="1406"/>
      <c r="BW101" s="1406"/>
      <c r="BX101" s="1406"/>
      <c r="BY101" s="1406"/>
      <c r="BZ101" s="1407"/>
      <c r="CA101" s="1407"/>
      <c r="CB101" s="1408">
        <v>0.3</v>
      </c>
      <c r="CC101" s="1408"/>
      <c r="CD101" s="1408"/>
      <c r="CE101" s="1408"/>
      <c r="CF101" s="1408"/>
      <c r="CG101" s="1408"/>
      <c r="CH101" s="1408"/>
      <c r="CI101" s="1408"/>
      <c r="CJ101" s="104"/>
    </row>
    <row r="102" spans="1:88" ht="12.95" customHeight="1">
      <c r="A102" s="421"/>
      <c r="B102" s="421"/>
      <c r="C102" s="421"/>
      <c r="D102" s="421"/>
      <c r="E102" s="1409" t="s">
        <v>197</v>
      </c>
      <c r="F102" s="1409"/>
      <c r="G102" s="1409"/>
      <c r="H102" s="1409"/>
      <c r="I102" s="1409"/>
      <c r="J102" s="1409"/>
      <c r="K102" s="1409"/>
      <c r="L102" s="1409"/>
      <c r="M102" s="1409"/>
      <c r="N102" s="1409"/>
      <c r="O102" s="1409"/>
      <c r="P102" s="103"/>
      <c r="Q102" s="1410">
        <v>1.9</v>
      </c>
      <c r="R102" s="1410"/>
      <c r="S102" s="1410"/>
      <c r="T102" s="1410"/>
      <c r="U102" s="1410"/>
      <c r="V102" s="1411"/>
      <c r="W102" s="1411"/>
      <c r="X102" s="1410">
        <v>2.08</v>
      </c>
      <c r="Y102" s="1410"/>
      <c r="Z102" s="1410"/>
      <c r="AA102" s="1410"/>
      <c r="AB102" s="1410"/>
      <c r="AC102" s="1412"/>
      <c r="AD102" s="1412"/>
      <c r="AE102" s="1406">
        <v>2134</v>
      </c>
      <c r="AF102" s="1406"/>
      <c r="AG102" s="1406"/>
      <c r="AH102" s="1406"/>
      <c r="AI102" s="1406"/>
      <c r="AJ102" s="1413"/>
      <c r="AK102" s="1413"/>
      <c r="AL102" s="1410">
        <v>1.7</v>
      </c>
      <c r="AM102" s="1410"/>
      <c r="AN102" s="1410"/>
      <c r="AO102" s="1410"/>
      <c r="AP102" s="1410"/>
      <c r="AQ102" s="1411"/>
      <c r="AR102" s="1411"/>
      <c r="AS102" s="1406">
        <v>1634</v>
      </c>
      <c r="AT102" s="1406"/>
      <c r="AU102" s="1406"/>
      <c r="AV102" s="1406"/>
      <c r="AW102" s="1406"/>
      <c r="AX102" s="1413"/>
      <c r="AY102" s="1413"/>
      <c r="AZ102" s="1410">
        <v>1.68</v>
      </c>
      <c r="BA102" s="1410"/>
      <c r="BB102" s="1410"/>
      <c r="BC102" s="1410"/>
      <c r="BD102" s="1410"/>
      <c r="BE102" s="1411"/>
      <c r="BF102" s="1411"/>
      <c r="BG102" s="1406">
        <v>6611</v>
      </c>
      <c r="BH102" s="1406"/>
      <c r="BI102" s="1406"/>
      <c r="BJ102" s="1406"/>
      <c r="BK102" s="1406"/>
      <c r="BL102" s="1413"/>
      <c r="BM102" s="1413"/>
      <c r="BN102" s="1410">
        <v>1.96</v>
      </c>
      <c r="BO102" s="1410"/>
      <c r="BP102" s="1410"/>
      <c r="BQ102" s="1410"/>
      <c r="BR102" s="1410"/>
      <c r="BS102" s="1407"/>
      <c r="BT102" s="1407"/>
      <c r="BU102" s="1406">
        <v>7749</v>
      </c>
      <c r="BV102" s="1406"/>
      <c r="BW102" s="1406"/>
      <c r="BX102" s="1406"/>
      <c r="BY102" s="1406"/>
      <c r="BZ102" s="1407"/>
      <c r="CA102" s="1407"/>
      <c r="CB102" s="1408">
        <v>0.3</v>
      </c>
      <c r="CC102" s="1408"/>
      <c r="CD102" s="1408"/>
      <c r="CE102" s="1408"/>
      <c r="CF102" s="1408"/>
      <c r="CG102" s="1408"/>
      <c r="CH102" s="1408"/>
      <c r="CI102" s="1408"/>
      <c r="CJ102" s="104"/>
    </row>
    <row r="103" spans="1:88" ht="12.95" customHeight="1">
      <c r="A103" s="1415"/>
      <c r="B103" s="1415"/>
      <c r="C103" s="1415"/>
      <c r="D103" s="1415"/>
      <c r="E103" s="1409" t="s">
        <v>198</v>
      </c>
      <c r="F103" s="1409"/>
      <c r="G103" s="1409"/>
      <c r="H103" s="1409"/>
      <c r="I103" s="1409"/>
      <c r="J103" s="1409"/>
      <c r="K103" s="1409"/>
      <c r="L103" s="1409"/>
      <c r="M103" s="1409"/>
      <c r="N103" s="1409"/>
      <c r="O103" s="1409"/>
      <c r="P103" s="103"/>
      <c r="Q103" s="1410">
        <v>1.9</v>
      </c>
      <c r="R103" s="1410"/>
      <c r="S103" s="1410"/>
      <c r="T103" s="1410"/>
      <c r="U103" s="1410"/>
      <c r="V103" s="1411"/>
      <c r="W103" s="1411"/>
      <c r="X103" s="1410">
        <v>2.04</v>
      </c>
      <c r="Y103" s="1410"/>
      <c r="Z103" s="1410"/>
      <c r="AA103" s="1410"/>
      <c r="AB103" s="1410"/>
      <c r="AC103" s="1412"/>
      <c r="AD103" s="1412"/>
      <c r="AE103" s="1406">
        <v>2170</v>
      </c>
      <c r="AF103" s="1406"/>
      <c r="AG103" s="1406"/>
      <c r="AH103" s="1406"/>
      <c r="AI103" s="1406"/>
      <c r="AJ103" s="1413"/>
      <c r="AK103" s="1413"/>
      <c r="AL103" s="1410">
        <v>1.72</v>
      </c>
      <c r="AM103" s="1410"/>
      <c r="AN103" s="1410"/>
      <c r="AO103" s="1410"/>
      <c r="AP103" s="1410"/>
      <c r="AQ103" s="1411"/>
      <c r="AR103" s="1411"/>
      <c r="AS103" s="1406">
        <v>1640</v>
      </c>
      <c r="AT103" s="1406"/>
      <c r="AU103" s="1406"/>
      <c r="AV103" s="1406"/>
      <c r="AW103" s="1406"/>
      <c r="AX103" s="1413"/>
      <c r="AY103" s="1413"/>
      <c r="AZ103" s="1410">
        <v>1.68</v>
      </c>
      <c r="BA103" s="1410"/>
      <c r="BB103" s="1410"/>
      <c r="BC103" s="1410"/>
      <c r="BD103" s="1410"/>
      <c r="BE103" s="1411"/>
      <c r="BF103" s="1411"/>
      <c r="BG103" s="1406">
        <v>6550</v>
      </c>
      <c r="BH103" s="1406"/>
      <c r="BI103" s="1406"/>
      <c r="BJ103" s="1406"/>
      <c r="BK103" s="1406"/>
      <c r="BL103" s="1413"/>
      <c r="BM103" s="1413"/>
      <c r="BN103" s="1410">
        <v>1.94</v>
      </c>
      <c r="BO103" s="1410"/>
      <c r="BP103" s="1410"/>
      <c r="BQ103" s="1410"/>
      <c r="BR103" s="1410"/>
      <c r="BS103" s="1407"/>
      <c r="BT103" s="1407"/>
      <c r="BU103" s="1406">
        <v>8433</v>
      </c>
      <c r="BV103" s="1406"/>
      <c r="BW103" s="1406"/>
      <c r="BX103" s="1406"/>
      <c r="BY103" s="1406"/>
      <c r="BZ103" s="1407"/>
      <c r="CA103" s="1407"/>
      <c r="CB103" s="1408">
        <v>0.3</v>
      </c>
      <c r="CC103" s="1408"/>
      <c r="CD103" s="1408"/>
      <c r="CE103" s="1408"/>
      <c r="CF103" s="1408"/>
      <c r="CG103" s="1408"/>
      <c r="CH103" s="1408"/>
      <c r="CI103" s="1408"/>
      <c r="CJ103" s="104"/>
    </row>
    <row r="104" spans="1:88" ht="12.95" customHeight="1">
      <c r="A104" s="421"/>
      <c r="B104" s="421"/>
      <c r="C104" s="421"/>
      <c r="D104" s="421"/>
      <c r="E104" s="1409" t="s">
        <v>668</v>
      </c>
      <c r="F104" s="1409"/>
      <c r="G104" s="1409"/>
      <c r="H104" s="1409"/>
      <c r="I104" s="1409"/>
      <c r="J104" s="1409"/>
      <c r="K104" s="1409"/>
      <c r="L104" s="1409"/>
      <c r="M104" s="1409"/>
      <c r="N104" s="1409"/>
      <c r="O104" s="1409"/>
      <c r="P104" s="103"/>
      <c r="Q104" s="1410">
        <v>1.86</v>
      </c>
      <c r="R104" s="1410"/>
      <c r="S104" s="1410"/>
      <c r="T104" s="1410"/>
      <c r="U104" s="1410"/>
      <c r="V104" s="1411"/>
      <c r="W104" s="1411"/>
      <c r="X104" s="1410">
        <v>2.04</v>
      </c>
      <c r="Y104" s="1410"/>
      <c r="Z104" s="1410"/>
      <c r="AA104" s="1410"/>
      <c r="AB104" s="1410"/>
      <c r="AC104" s="1412"/>
      <c r="AD104" s="1412"/>
      <c r="AE104" s="1406">
        <v>2150</v>
      </c>
      <c r="AF104" s="1406"/>
      <c r="AG104" s="1406"/>
      <c r="AH104" s="1406"/>
      <c r="AI104" s="1406"/>
      <c r="AJ104" s="1413"/>
      <c r="AK104" s="1413"/>
      <c r="AL104" s="1410">
        <v>1.69</v>
      </c>
      <c r="AM104" s="1410"/>
      <c r="AN104" s="1410"/>
      <c r="AO104" s="1410"/>
      <c r="AP104" s="1410"/>
      <c r="AQ104" s="1411"/>
      <c r="AR104" s="1411"/>
      <c r="AS104" s="1406">
        <v>1553</v>
      </c>
      <c r="AT104" s="1406"/>
      <c r="AU104" s="1406"/>
      <c r="AV104" s="1406"/>
      <c r="AW104" s="1406"/>
      <c r="AX104" s="1413"/>
      <c r="AY104" s="1413"/>
      <c r="AZ104" s="1410">
        <v>1.65</v>
      </c>
      <c r="BA104" s="1410"/>
      <c r="BB104" s="1410"/>
      <c r="BC104" s="1410"/>
      <c r="BD104" s="1410"/>
      <c r="BE104" s="1411"/>
      <c r="BF104" s="1411"/>
      <c r="BG104" s="1406">
        <v>6084</v>
      </c>
      <c r="BH104" s="1406"/>
      <c r="BI104" s="1406"/>
      <c r="BJ104" s="1406"/>
      <c r="BK104" s="1406"/>
      <c r="BL104" s="1413"/>
      <c r="BM104" s="1413"/>
      <c r="BN104" s="1410">
        <v>1.86</v>
      </c>
      <c r="BO104" s="1410"/>
      <c r="BP104" s="1410"/>
      <c r="BQ104" s="1410"/>
      <c r="BR104" s="1410"/>
      <c r="BS104" s="1407"/>
      <c r="BT104" s="1407"/>
      <c r="BU104" s="1406">
        <v>7686</v>
      </c>
      <c r="BV104" s="1406"/>
      <c r="BW104" s="1406"/>
      <c r="BX104" s="1406"/>
      <c r="BY104" s="1406"/>
      <c r="BZ104" s="1407"/>
      <c r="CA104" s="1407"/>
      <c r="CB104" s="1408">
        <v>0.3</v>
      </c>
      <c r="CC104" s="1408"/>
      <c r="CD104" s="1408"/>
      <c r="CE104" s="1408"/>
      <c r="CF104" s="1408"/>
      <c r="CG104" s="1408"/>
      <c r="CH104" s="1408"/>
      <c r="CI104" s="1408"/>
      <c r="CJ104" s="104"/>
    </row>
    <row r="105" spans="1:88" ht="12.95" customHeight="1">
      <c r="A105" s="421"/>
      <c r="B105" s="421"/>
      <c r="C105" s="421"/>
      <c r="D105" s="421"/>
      <c r="E105" s="422"/>
      <c r="F105" s="422"/>
      <c r="G105" s="422"/>
      <c r="H105" s="422"/>
      <c r="I105" s="422"/>
      <c r="J105" s="422"/>
      <c r="K105" s="422"/>
      <c r="L105" s="422"/>
      <c r="M105" s="422"/>
      <c r="N105" s="422"/>
      <c r="O105" s="422"/>
      <c r="P105" s="103"/>
      <c r="Q105" s="416"/>
      <c r="R105" s="416"/>
      <c r="S105" s="416"/>
      <c r="T105" s="416"/>
      <c r="U105" s="416"/>
      <c r="V105" s="418"/>
      <c r="W105" s="418"/>
      <c r="X105" s="416"/>
      <c r="Y105" s="416"/>
      <c r="Z105" s="416"/>
      <c r="AA105" s="416"/>
      <c r="AB105" s="416"/>
      <c r="AC105" s="423"/>
      <c r="AD105" s="423"/>
      <c r="AE105" s="414"/>
      <c r="AF105" s="414"/>
      <c r="AG105" s="414"/>
      <c r="AH105" s="414"/>
      <c r="AI105" s="414"/>
      <c r="AJ105" s="415"/>
      <c r="AK105" s="415"/>
      <c r="AL105" s="416"/>
      <c r="AM105" s="416"/>
      <c r="AN105" s="416"/>
      <c r="AO105" s="416"/>
      <c r="AP105" s="416"/>
      <c r="AQ105" s="418"/>
      <c r="AR105" s="418"/>
      <c r="AS105" s="414"/>
      <c r="AT105" s="414"/>
      <c r="AU105" s="414"/>
      <c r="AV105" s="414"/>
      <c r="AW105" s="414"/>
      <c r="AX105" s="415"/>
      <c r="AY105" s="415"/>
      <c r="AZ105" s="416"/>
      <c r="BA105" s="416"/>
      <c r="BB105" s="416"/>
      <c r="BC105" s="416"/>
      <c r="BD105" s="416"/>
      <c r="BE105" s="418"/>
      <c r="BF105" s="418"/>
      <c r="BG105" s="414"/>
      <c r="BH105" s="414"/>
      <c r="BI105" s="414"/>
      <c r="BJ105" s="414"/>
      <c r="BK105" s="414"/>
      <c r="BL105" s="415"/>
      <c r="BM105" s="415"/>
      <c r="BN105" s="416"/>
      <c r="BO105" s="416"/>
      <c r="BP105" s="416"/>
      <c r="BQ105" s="416"/>
      <c r="BR105" s="416"/>
      <c r="BS105" s="417"/>
      <c r="BT105" s="417"/>
      <c r="BU105" s="414"/>
      <c r="BV105" s="414"/>
      <c r="BW105" s="414"/>
      <c r="BX105" s="414"/>
      <c r="BY105" s="414"/>
      <c r="BZ105" s="417"/>
      <c r="CA105" s="417"/>
      <c r="CB105" s="413"/>
      <c r="CC105" s="413"/>
      <c r="CD105" s="413"/>
      <c r="CE105" s="413"/>
      <c r="CF105" s="413"/>
      <c r="CG105" s="413"/>
      <c r="CH105" s="413"/>
      <c r="CI105" s="413"/>
      <c r="CJ105" s="104"/>
    </row>
    <row r="106" spans="1:88" ht="12.95" customHeight="1">
      <c r="A106" s="1415" t="s">
        <v>1655</v>
      </c>
      <c r="B106" s="1415"/>
      <c r="C106" s="1415"/>
      <c r="D106" s="1415"/>
      <c r="E106" s="1409" t="s">
        <v>849</v>
      </c>
      <c r="F106" s="1409"/>
      <c r="G106" s="1409"/>
      <c r="H106" s="1409"/>
      <c r="I106" s="1409"/>
      <c r="J106" s="1409"/>
      <c r="K106" s="1409"/>
      <c r="L106" s="1409"/>
      <c r="M106" s="1409"/>
      <c r="N106" s="1409"/>
      <c r="O106" s="1409"/>
      <c r="P106" s="103"/>
      <c r="Q106" s="1410">
        <v>1.88</v>
      </c>
      <c r="R106" s="1410"/>
      <c r="S106" s="1410"/>
      <c r="T106" s="1410"/>
      <c r="U106" s="1410"/>
      <c r="V106" s="1411"/>
      <c r="W106" s="1411"/>
      <c r="X106" s="1410">
        <v>2.0299999999999998</v>
      </c>
      <c r="Y106" s="1410"/>
      <c r="Z106" s="1410"/>
      <c r="AA106" s="1410"/>
      <c r="AB106" s="1410"/>
      <c r="AC106" s="1412"/>
      <c r="AD106" s="1412"/>
      <c r="AE106" s="1406">
        <v>2354</v>
      </c>
      <c r="AF106" s="1406"/>
      <c r="AG106" s="1406"/>
      <c r="AH106" s="1406"/>
      <c r="AI106" s="1406"/>
      <c r="AJ106" s="1413"/>
      <c r="AK106" s="1413"/>
      <c r="AL106" s="1410">
        <v>1.69</v>
      </c>
      <c r="AM106" s="1410"/>
      <c r="AN106" s="1410"/>
      <c r="AO106" s="1410"/>
      <c r="AP106" s="1410"/>
      <c r="AQ106" s="1411"/>
      <c r="AR106" s="1411"/>
      <c r="AS106" s="1406">
        <v>1798</v>
      </c>
      <c r="AT106" s="1406"/>
      <c r="AU106" s="1406"/>
      <c r="AV106" s="1406"/>
      <c r="AW106" s="1406"/>
      <c r="AX106" s="1413"/>
      <c r="AY106" s="1413"/>
      <c r="AZ106" s="1410">
        <v>1.65</v>
      </c>
      <c r="BA106" s="1410"/>
      <c r="BB106" s="1410"/>
      <c r="BC106" s="1410"/>
      <c r="BD106" s="1410"/>
      <c r="BE106" s="1411"/>
      <c r="BF106" s="1411"/>
      <c r="BG106" s="1406">
        <v>6864</v>
      </c>
      <c r="BH106" s="1406"/>
      <c r="BI106" s="1406"/>
      <c r="BJ106" s="1406"/>
      <c r="BK106" s="1406"/>
      <c r="BL106" s="1413"/>
      <c r="BM106" s="1413"/>
      <c r="BN106" s="1410">
        <v>1.92</v>
      </c>
      <c r="BO106" s="1410"/>
      <c r="BP106" s="1410"/>
      <c r="BQ106" s="1410"/>
      <c r="BR106" s="1410"/>
      <c r="BS106" s="1407"/>
      <c r="BT106" s="1407"/>
      <c r="BU106" s="1406">
        <v>8627</v>
      </c>
      <c r="BV106" s="1406"/>
      <c r="BW106" s="1406"/>
      <c r="BX106" s="1406"/>
      <c r="BY106" s="1406"/>
      <c r="BZ106" s="1407"/>
      <c r="CA106" s="1407"/>
      <c r="CB106" s="1408">
        <v>0.5</v>
      </c>
      <c r="CC106" s="1408"/>
      <c r="CD106" s="1408"/>
      <c r="CE106" s="1408"/>
      <c r="CF106" s="1408"/>
      <c r="CG106" s="1408"/>
      <c r="CH106" s="1408"/>
      <c r="CI106" s="1408"/>
      <c r="CJ106" s="104"/>
    </row>
    <row r="107" spans="1:88" s="440" customFormat="1" ht="12.95" customHeight="1">
      <c r="A107" s="445"/>
      <c r="B107" s="445"/>
      <c r="C107" s="445"/>
      <c r="D107" s="445"/>
      <c r="E107" s="1409" t="s">
        <v>56</v>
      </c>
      <c r="F107" s="1409"/>
      <c r="G107" s="1409"/>
      <c r="H107" s="1409"/>
      <c r="I107" s="1409"/>
      <c r="J107" s="1409"/>
      <c r="K107" s="1409"/>
      <c r="L107" s="1409"/>
      <c r="M107" s="1409"/>
      <c r="N107" s="1409"/>
      <c r="O107" s="1409"/>
      <c r="P107" s="103"/>
      <c r="Q107" s="1410">
        <v>1.9</v>
      </c>
      <c r="R107" s="1410"/>
      <c r="S107" s="1410"/>
      <c r="T107" s="1410"/>
      <c r="U107" s="1410"/>
      <c r="V107" s="1411"/>
      <c r="W107" s="1411"/>
      <c r="X107" s="1410">
        <v>2.0699999999999998</v>
      </c>
      <c r="Y107" s="1410"/>
      <c r="Z107" s="1410"/>
      <c r="AA107" s="1410"/>
      <c r="AB107" s="1410"/>
      <c r="AC107" s="1412"/>
      <c r="AD107" s="1412"/>
      <c r="AE107" s="1406">
        <v>2090</v>
      </c>
      <c r="AF107" s="1406"/>
      <c r="AG107" s="1406"/>
      <c r="AH107" s="1406"/>
      <c r="AI107" s="1406"/>
      <c r="AJ107" s="1413"/>
      <c r="AK107" s="1413"/>
      <c r="AL107" s="1410">
        <v>1.73</v>
      </c>
      <c r="AM107" s="1410"/>
      <c r="AN107" s="1410"/>
      <c r="AO107" s="1410"/>
      <c r="AP107" s="1410"/>
      <c r="AQ107" s="1411"/>
      <c r="AR107" s="1411"/>
      <c r="AS107" s="1406">
        <v>1624</v>
      </c>
      <c r="AT107" s="1406"/>
      <c r="AU107" s="1406"/>
      <c r="AV107" s="1406"/>
      <c r="AW107" s="1406"/>
      <c r="AX107" s="1413"/>
      <c r="AY107" s="1413"/>
      <c r="AZ107" s="1410">
        <v>1.68</v>
      </c>
      <c r="BA107" s="1410"/>
      <c r="BB107" s="1410"/>
      <c r="BC107" s="1410"/>
      <c r="BD107" s="1410"/>
      <c r="BE107" s="1411"/>
      <c r="BF107" s="1411"/>
      <c r="BG107" s="1406">
        <v>6400</v>
      </c>
      <c r="BH107" s="1406"/>
      <c r="BI107" s="1406"/>
      <c r="BJ107" s="1406"/>
      <c r="BK107" s="1406"/>
      <c r="BL107" s="1413"/>
      <c r="BM107" s="1413"/>
      <c r="BN107" s="1410">
        <v>1.92</v>
      </c>
      <c r="BO107" s="1410"/>
      <c r="BP107" s="1410"/>
      <c r="BQ107" s="1410"/>
      <c r="BR107" s="1410"/>
      <c r="BS107" s="1407"/>
      <c r="BT107" s="1407"/>
      <c r="BU107" s="1406">
        <v>8725</v>
      </c>
      <c r="BV107" s="1406"/>
      <c r="BW107" s="1406"/>
      <c r="BX107" s="1406"/>
      <c r="BY107" s="1406"/>
      <c r="BZ107" s="1407"/>
      <c r="CA107" s="1407"/>
      <c r="CB107" s="1408">
        <v>0.6</v>
      </c>
      <c r="CC107" s="1408"/>
      <c r="CD107" s="1408"/>
      <c r="CE107" s="1408"/>
      <c r="CF107" s="1408"/>
      <c r="CG107" s="1408"/>
      <c r="CH107" s="1408"/>
      <c r="CI107" s="1408"/>
      <c r="CJ107" s="104"/>
    </row>
    <row r="108" spans="1:88" s="518" customFormat="1" ht="12.95" customHeight="1">
      <c r="A108" s="519"/>
      <c r="B108" s="519"/>
      <c r="C108" s="519"/>
      <c r="D108" s="519"/>
      <c r="E108" s="1409" t="s">
        <v>61</v>
      </c>
      <c r="F108" s="1409"/>
      <c r="G108" s="1409"/>
      <c r="H108" s="1409"/>
      <c r="I108" s="1409"/>
      <c r="J108" s="1409"/>
      <c r="K108" s="1409"/>
      <c r="L108" s="1409"/>
      <c r="M108" s="1409"/>
      <c r="N108" s="1409"/>
      <c r="O108" s="1409"/>
      <c r="P108" s="103"/>
      <c r="Q108" s="1410">
        <v>1.94</v>
      </c>
      <c r="R108" s="1410"/>
      <c r="S108" s="1410"/>
      <c r="T108" s="1410"/>
      <c r="U108" s="1410"/>
      <c r="V108" s="1411"/>
      <c r="W108" s="1411"/>
      <c r="X108" s="1410">
        <v>2.0499999999999998</v>
      </c>
      <c r="Y108" s="1410"/>
      <c r="Z108" s="1410"/>
      <c r="AA108" s="1410"/>
      <c r="AB108" s="1410"/>
      <c r="AC108" s="1412"/>
      <c r="AD108" s="1412"/>
      <c r="AE108" s="1406">
        <v>2256</v>
      </c>
      <c r="AF108" s="1406"/>
      <c r="AG108" s="1406"/>
      <c r="AH108" s="1406"/>
      <c r="AI108" s="1406"/>
      <c r="AJ108" s="1413"/>
      <c r="AK108" s="1413"/>
      <c r="AL108" s="1410">
        <v>1.73</v>
      </c>
      <c r="AM108" s="1410"/>
      <c r="AN108" s="1410"/>
      <c r="AO108" s="1410"/>
      <c r="AP108" s="1410"/>
      <c r="AQ108" s="1411"/>
      <c r="AR108" s="1411"/>
      <c r="AS108" s="1406">
        <v>1773</v>
      </c>
      <c r="AT108" s="1406"/>
      <c r="AU108" s="1406"/>
      <c r="AV108" s="1406"/>
      <c r="AW108" s="1406"/>
      <c r="AX108" s="1413"/>
      <c r="AY108" s="1413"/>
      <c r="AZ108" s="1410">
        <v>1.74</v>
      </c>
      <c r="BA108" s="1410"/>
      <c r="BB108" s="1410"/>
      <c r="BC108" s="1410"/>
      <c r="BD108" s="1410"/>
      <c r="BE108" s="1411"/>
      <c r="BF108" s="1411"/>
      <c r="BG108" s="1406">
        <v>7047</v>
      </c>
      <c r="BH108" s="1406"/>
      <c r="BI108" s="1406"/>
      <c r="BJ108" s="1406"/>
      <c r="BK108" s="1406"/>
      <c r="BL108" s="1413"/>
      <c r="BM108" s="1413"/>
      <c r="BN108" s="1410">
        <v>1.98</v>
      </c>
      <c r="BO108" s="1410"/>
      <c r="BP108" s="1410"/>
      <c r="BQ108" s="1410"/>
      <c r="BR108" s="1410"/>
      <c r="BS108" s="1407"/>
      <c r="BT108" s="1407"/>
      <c r="BU108" s="1406">
        <v>9516</v>
      </c>
      <c r="BV108" s="1406"/>
      <c r="BW108" s="1406"/>
      <c r="BX108" s="1406"/>
      <c r="BY108" s="1406"/>
      <c r="BZ108" s="1407"/>
      <c r="CA108" s="1407"/>
      <c r="CB108" s="1408">
        <v>0.5</v>
      </c>
      <c r="CC108" s="1408"/>
      <c r="CD108" s="1408"/>
      <c r="CE108" s="1408"/>
      <c r="CF108" s="1408"/>
      <c r="CG108" s="1408"/>
      <c r="CH108" s="1408"/>
      <c r="CI108" s="1408"/>
      <c r="CJ108" s="104"/>
    </row>
    <row r="109" spans="1:88" s="523" customFormat="1" ht="12.95" customHeight="1">
      <c r="A109" s="524"/>
      <c r="B109" s="524"/>
      <c r="C109" s="524"/>
      <c r="D109" s="524"/>
      <c r="E109" s="1409" t="s">
        <v>62</v>
      </c>
      <c r="F109" s="1409"/>
      <c r="G109" s="1409"/>
      <c r="H109" s="1409"/>
      <c r="I109" s="1409"/>
      <c r="J109" s="1409"/>
      <c r="K109" s="1409"/>
      <c r="L109" s="1409"/>
      <c r="M109" s="1409"/>
      <c r="N109" s="1409"/>
      <c r="O109" s="1409"/>
      <c r="P109" s="103"/>
      <c r="Q109" s="1410">
        <v>1.94</v>
      </c>
      <c r="R109" s="1410"/>
      <c r="S109" s="1410"/>
      <c r="T109" s="1410"/>
      <c r="U109" s="1410"/>
      <c r="V109" s="1411"/>
      <c r="W109" s="1411"/>
      <c r="X109" s="1410">
        <v>2.09</v>
      </c>
      <c r="Y109" s="1410"/>
      <c r="Z109" s="1410"/>
      <c r="AA109" s="1410"/>
      <c r="AB109" s="1410"/>
      <c r="AC109" s="1412"/>
      <c r="AD109" s="1412"/>
      <c r="AE109" s="1406">
        <v>2369</v>
      </c>
      <c r="AF109" s="1406"/>
      <c r="AG109" s="1406"/>
      <c r="AH109" s="1406"/>
      <c r="AI109" s="1406"/>
      <c r="AJ109" s="1413"/>
      <c r="AK109" s="1413"/>
      <c r="AL109" s="1410">
        <v>1.72</v>
      </c>
      <c r="AM109" s="1410"/>
      <c r="AN109" s="1410"/>
      <c r="AO109" s="1410"/>
      <c r="AP109" s="1410"/>
      <c r="AQ109" s="1411"/>
      <c r="AR109" s="1411"/>
      <c r="AS109" s="1406">
        <v>1895</v>
      </c>
      <c r="AT109" s="1406"/>
      <c r="AU109" s="1406"/>
      <c r="AV109" s="1406"/>
      <c r="AW109" s="1406"/>
      <c r="AX109" s="1413"/>
      <c r="AY109" s="1413"/>
      <c r="AZ109" s="1410">
        <v>1.77</v>
      </c>
      <c r="BA109" s="1410"/>
      <c r="BB109" s="1410"/>
      <c r="BC109" s="1410"/>
      <c r="BD109" s="1410"/>
      <c r="BE109" s="1411"/>
      <c r="BF109" s="1411"/>
      <c r="BG109" s="1406">
        <v>7418</v>
      </c>
      <c r="BH109" s="1406"/>
      <c r="BI109" s="1406"/>
      <c r="BJ109" s="1406"/>
      <c r="BK109" s="1406"/>
      <c r="BL109" s="1413"/>
      <c r="BM109" s="1413"/>
      <c r="BN109" s="1410">
        <v>1.96</v>
      </c>
      <c r="BO109" s="1410"/>
      <c r="BP109" s="1410"/>
      <c r="BQ109" s="1410"/>
      <c r="BR109" s="1410"/>
      <c r="BS109" s="1407"/>
      <c r="BT109" s="1407"/>
      <c r="BU109" s="1406">
        <v>9669</v>
      </c>
      <c r="BV109" s="1406"/>
      <c r="BW109" s="1406"/>
      <c r="BX109" s="1406"/>
      <c r="BY109" s="1406"/>
      <c r="BZ109" s="1407"/>
      <c r="CA109" s="1407"/>
      <c r="CB109" s="1408">
        <v>0.5</v>
      </c>
      <c r="CC109" s="1408"/>
      <c r="CD109" s="1408"/>
      <c r="CE109" s="1408"/>
      <c r="CF109" s="1408"/>
      <c r="CG109" s="1408"/>
      <c r="CH109" s="1408"/>
      <c r="CI109" s="1408"/>
      <c r="CJ109" s="104"/>
    </row>
    <row r="110" spans="1:88" s="580" customFormat="1" ht="12.95" customHeight="1">
      <c r="A110" s="583"/>
      <c r="B110" s="583"/>
      <c r="C110" s="583"/>
      <c r="D110" s="583"/>
      <c r="E110" s="1409" t="s">
        <v>703</v>
      </c>
      <c r="F110" s="1409"/>
      <c r="G110" s="1409"/>
      <c r="H110" s="1409"/>
      <c r="I110" s="1409"/>
      <c r="J110" s="1409"/>
      <c r="K110" s="1409"/>
      <c r="L110" s="1409"/>
      <c r="M110" s="1409"/>
      <c r="N110" s="1409"/>
      <c r="O110" s="1409"/>
      <c r="P110" s="103"/>
      <c r="Q110" s="1410">
        <v>1.96</v>
      </c>
      <c r="R110" s="1410"/>
      <c r="S110" s="1410"/>
      <c r="T110" s="1410"/>
      <c r="U110" s="1410"/>
      <c r="V110" s="1411"/>
      <c r="W110" s="1411"/>
      <c r="X110" s="1410">
        <v>2.09</v>
      </c>
      <c r="Y110" s="1410"/>
      <c r="Z110" s="1410"/>
      <c r="AA110" s="1410"/>
      <c r="AB110" s="1410"/>
      <c r="AC110" s="1412"/>
      <c r="AD110" s="1412"/>
      <c r="AE110" s="1406">
        <v>2193</v>
      </c>
      <c r="AF110" s="1406"/>
      <c r="AG110" s="1406"/>
      <c r="AH110" s="1406"/>
      <c r="AI110" s="1406"/>
      <c r="AJ110" s="1413"/>
      <c r="AK110" s="1413"/>
      <c r="AL110" s="1410">
        <v>1.74</v>
      </c>
      <c r="AM110" s="1410"/>
      <c r="AN110" s="1410"/>
      <c r="AO110" s="1410"/>
      <c r="AP110" s="1410"/>
      <c r="AQ110" s="1411"/>
      <c r="AR110" s="1411"/>
      <c r="AS110" s="1406">
        <v>1735</v>
      </c>
      <c r="AT110" s="1406"/>
      <c r="AU110" s="1406"/>
      <c r="AV110" s="1406"/>
      <c r="AW110" s="1406"/>
      <c r="AX110" s="1413"/>
      <c r="AY110" s="1413"/>
      <c r="AZ110" s="1410">
        <v>1.77</v>
      </c>
      <c r="BA110" s="1410"/>
      <c r="BB110" s="1410"/>
      <c r="BC110" s="1410"/>
      <c r="BD110" s="1410"/>
      <c r="BE110" s="1411"/>
      <c r="BF110" s="1411"/>
      <c r="BG110" s="1406">
        <v>6847</v>
      </c>
      <c r="BH110" s="1406"/>
      <c r="BI110" s="1406"/>
      <c r="BJ110" s="1406"/>
      <c r="BK110" s="1406"/>
      <c r="BL110" s="1413"/>
      <c r="BM110" s="1413"/>
      <c r="BN110" s="1410">
        <v>2</v>
      </c>
      <c r="BO110" s="1410"/>
      <c r="BP110" s="1410"/>
      <c r="BQ110" s="1410"/>
      <c r="BR110" s="1410"/>
      <c r="BS110" s="1407"/>
      <c r="BT110" s="1407"/>
      <c r="BU110" s="1406">
        <v>8739</v>
      </c>
      <c r="BV110" s="1406"/>
      <c r="BW110" s="1406"/>
      <c r="BX110" s="1406"/>
      <c r="BY110" s="1406"/>
      <c r="BZ110" s="1407"/>
      <c r="CA110" s="1407"/>
      <c r="CB110" s="1408">
        <v>0.5</v>
      </c>
      <c r="CC110" s="1408"/>
      <c r="CD110" s="1408"/>
      <c r="CE110" s="1408"/>
      <c r="CF110" s="1408"/>
      <c r="CG110" s="1408"/>
      <c r="CH110" s="1408"/>
      <c r="CI110" s="1408"/>
      <c r="CJ110" s="104"/>
    </row>
    <row r="111" spans="1:88" s="649" customFormat="1" ht="12.95" customHeight="1">
      <c r="A111" s="1415"/>
      <c r="B111" s="1415"/>
      <c r="C111" s="1415"/>
      <c r="D111" s="1415"/>
      <c r="E111" s="1409" t="s">
        <v>704</v>
      </c>
      <c r="F111" s="1409"/>
      <c r="G111" s="1409"/>
      <c r="H111" s="1409"/>
      <c r="I111" s="1409"/>
      <c r="J111" s="1409"/>
      <c r="K111" s="1409"/>
      <c r="L111" s="1409"/>
      <c r="M111" s="1409"/>
      <c r="N111" s="1409"/>
      <c r="O111" s="1409"/>
      <c r="P111" s="103"/>
      <c r="Q111" s="1410">
        <v>1.95</v>
      </c>
      <c r="R111" s="1410"/>
      <c r="S111" s="1410"/>
      <c r="T111" s="1410"/>
      <c r="U111" s="1410"/>
      <c r="V111" s="1411"/>
      <c r="W111" s="1411"/>
      <c r="X111" s="1410">
        <v>2.0699999999999998</v>
      </c>
      <c r="Y111" s="1410"/>
      <c r="Z111" s="1410"/>
      <c r="AA111" s="1410"/>
      <c r="AB111" s="1410"/>
      <c r="AC111" s="1412"/>
      <c r="AD111" s="1412"/>
      <c r="AE111" s="1406">
        <v>3226</v>
      </c>
      <c r="AF111" s="1406"/>
      <c r="AG111" s="1406"/>
      <c r="AH111" s="1406"/>
      <c r="AI111" s="1406"/>
      <c r="AJ111" s="1413"/>
      <c r="AK111" s="1413"/>
      <c r="AL111" s="1410">
        <v>1.76</v>
      </c>
      <c r="AM111" s="1410"/>
      <c r="AN111" s="1410"/>
      <c r="AO111" s="1410"/>
      <c r="AP111" s="1410"/>
      <c r="AQ111" s="1411"/>
      <c r="AR111" s="1411"/>
      <c r="AS111" s="1406">
        <v>1882</v>
      </c>
      <c r="AT111" s="1406"/>
      <c r="AU111" s="1406"/>
      <c r="AV111" s="1406"/>
      <c r="AW111" s="1406"/>
      <c r="AX111" s="1413"/>
      <c r="AY111" s="1413"/>
      <c r="AZ111" s="1410">
        <v>1.75</v>
      </c>
      <c r="BA111" s="1410"/>
      <c r="BB111" s="1410"/>
      <c r="BC111" s="1410"/>
      <c r="BD111" s="1410"/>
      <c r="BE111" s="1411"/>
      <c r="BF111" s="1411"/>
      <c r="BG111" s="1406">
        <v>6771</v>
      </c>
      <c r="BH111" s="1406"/>
      <c r="BI111" s="1406"/>
      <c r="BJ111" s="1406"/>
      <c r="BK111" s="1406"/>
      <c r="BL111" s="1413"/>
      <c r="BM111" s="1413"/>
      <c r="BN111" s="1410">
        <v>1.97</v>
      </c>
      <c r="BO111" s="1410"/>
      <c r="BP111" s="1410"/>
      <c r="BQ111" s="1410"/>
      <c r="BR111" s="1410"/>
      <c r="BS111" s="1407"/>
      <c r="BT111" s="1407"/>
      <c r="BU111" s="1406">
        <v>9585</v>
      </c>
      <c r="BV111" s="1406"/>
      <c r="BW111" s="1406"/>
      <c r="BX111" s="1406"/>
      <c r="BY111" s="1406"/>
      <c r="BZ111" s="1407"/>
      <c r="CA111" s="1407"/>
      <c r="CB111" s="1408">
        <v>0.4</v>
      </c>
      <c r="CC111" s="1408"/>
      <c r="CD111" s="1408"/>
      <c r="CE111" s="1408"/>
      <c r="CF111" s="1408"/>
      <c r="CG111" s="1408"/>
      <c r="CH111" s="1408"/>
      <c r="CI111" s="1408"/>
      <c r="CJ111" s="104"/>
    </row>
    <row r="112" spans="1:88" s="694" customFormat="1" ht="12.95" customHeight="1">
      <c r="A112" s="696"/>
      <c r="B112" s="696"/>
      <c r="C112" s="696"/>
      <c r="D112" s="696"/>
      <c r="E112" s="1409" t="s">
        <v>705</v>
      </c>
      <c r="F112" s="1409"/>
      <c r="G112" s="1409"/>
      <c r="H112" s="1409"/>
      <c r="I112" s="1409"/>
      <c r="J112" s="1409"/>
      <c r="K112" s="1409"/>
      <c r="L112" s="1409"/>
      <c r="M112" s="1409"/>
      <c r="N112" s="1409"/>
      <c r="O112" s="1409"/>
      <c r="P112" s="103"/>
      <c r="Q112" s="1410">
        <v>1.94</v>
      </c>
      <c r="R112" s="1410"/>
      <c r="S112" s="1410"/>
      <c r="T112" s="1410"/>
      <c r="U112" s="1410"/>
      <c r="V112" s="1411"/>
      <c r="W112" s="1411"/>
      <c r="X112" s="1410">
        <v>2.16</v>
      </c>
      <c r="Y112" s="1410"/>
      <c r="Z112" s="1410"/>
      <c r="AA112" s="1410"/>
      <c r="AB112" s="1410"/>
      <c r="AC112" s="1412"/>
      <c r="AD112" s="1412"/>
      <c r="AE112" s="1406">
        <v>2675</v>
      </c>
      <c r="AF112" s="1406"/>
      <c r="AG112" s="1406"/>
      <c r="AH112" s="1406"/>
      <c r="AI112" s="1406"/>
      <c r="AJ112" s="1413"/>
      <c r="AK112" s="1413"/>
      <c r="AL112" s="1410">
        <v>1.74</v>
      </c>
      <c r="AM112" s="1410"/>
      <c r="AN112" s="1410"/>
      <c r="AO112" s="1410"/>
      <c r="AP112" s="1410"/>
      <c r="AQ112" s="1411"/>
      <c r="AR112" s="1411"/>
      <c r="AS112" s="1406">
        <v>1994</v>
      </c>
      <c r="AT112" s="1406"/>
      <c r="AU112" s="1406"/>
      <c r="AV112" s="1406"/>
      <c r="AW112" s="1406"/>
      <c r="AX112" s="1413" t="s">
        <v>1756</v>
      </c>
      <c r="AY112" s="1413"/>
      <c r="AZ112" s="1410">
        <v>1.73</v>
      </c>
      <c r="BA112" s="1410"/>
      <c r="BB112" s="1410"/>
      <c r="BC112" s="1410"/>
      <c r="BD112" s="1410"/>
      <c r="BE112" s="1411"/>
      <c r="BF112" s="1411"/>
      <c r="BG112" s="1406">
        <v>7666</v>
      </c>
      <c r="BH112" s="1406"/>
      <c r="BI112" s="1406"/>
      <c r="BJ112" s="1406"/>
      <c r="BK112" s="1406"/>
      <c r="BL112" s="1413"/>
      <c r="BM112" s="1413"/>
      <c r="BN112" s="1410">
        <v>1.95</v>
      </c>
      <c r="BO112" s="1410"/>
      <c r="BP112" s="1410"/>
      <c r="BQ112" s="1410"/>
      <c r="BR112" s="1410"/>
      <c r="BS112" s="1407"/>
      <c r="BT112" s="1407"/>
      <c r="BU112" s="1406">
        <v>9842</v>
      </c>
      <c r="BV112" s="1406"/>
      <c r="BW112" s="1406"/>
      <c r="BX112" s="1406"/>
      <c r="BY112" s="1406"/>
      <c r="BZ112" s="1407"/>
      <c r="CA112" s="1407"/>
      <c r="CB112" s="1408">
        <v>0.3</v>
      </c>
      <c r="CC112" s="1408"/>
      <c r="CD112" s="1408"/>
      <c r="CE112" s="1408"/>
      <c r="CF112" s="1408"/>
      <c r="CG112" s="1408"/>
      <c r="CH112" s="1408"/>
      <c r="CI112" s="1408"/>
      <c r="CJ112" s="104"/>
    </row>
    <row r="113" spans="1:88" s="803" customFormat="1" ht="12.95" customHeight="1">
      <c r="A113" s="1415"/>
      <c r="B113" s="1415"/>
      <c r="C113" s="1415"/>
      <c r="D113" s="1415"/>
      <c r="E113" s="1409" t="s">
        <v>218</v>
      </c>
      <c r="F113" s="1409"/>
      <c r="G113" s="1409"/>
      <c r="H113" s="1409"/>
      <c r="I113" s="1409"/>
      <c r="J113" s="1409"/>
      <c r="K113" s="1409"/>
      <c r="L113" s="1409"/>
      <c r="M113" s="1409"/>
      <c r="N113" s="1409"/>
      <c r="O113" s="1409"/>
      <c r="P113" s="103"/>
      <c r="Q113" s="1410">
        <v>1.93</v>
      </c>
      <c r="R113" s="1410"/>
      <c r="S113" s="1410"/>
      <c r="T113" s="1410"/>
      <c r="U113" s="1410"/>
      <c r="V113" s="1411"/>
      <c r="W113" s="1411"/>
      <c r="X113" s="1410">
        <v>2.13</v>
      </c>
      <c r="Y113" s="1410"/>
      <c r="Z113" s="1410"/>
      <c r="AA113" s="1410"/>
      <c r="AB113" s="1410"/>
      <c r="AC113" s="1412"/>
      <c r="AD113" s="1412"/>
      <c r="AE113" s="1406">
        <v>2337</v>
      </c>
      <c r="AF113" s="1406"/>
      <c r="AG113" s="1406"/>
      <c r="AH113" s="1406"/>
      <c r="AI113" s="1406"/>
      <c r="AJ113" s="1413"/>
      <c r="AK113" s="1413"/>
      <c r="AL113" s="1410">
        <v>1.7</v>
      </c>
      <c r="AM113" s="1410"/>
      <c r="AN113" s="1410"/>
      <c r="AO113" s="1410"/>
      <c r="AP113" s="1410"/>
      <c r="AQ113" s="1411"/>
      <c r="AR113" s="1411"/>
      <c r="AS113" s="1406">
        <v>1753</v>
      </c>
      <c r="AT113" s="1406"/>
      <c r="AU113" s="1406"/>
      <c r="AV113" s="1406"/>
      <c r="AW113" s="1406"/>
      <c r="AX113" s="1413"/>
      <c r="AY113" s="1413"/>
      <c r="AZ113" s="1410">
        <v>1.71</v>
      </c>
      <c r="BA113" s="1410"/>
      <c r="BB113" s="1410"/>
      <c r="BC113" s="1410"/>
      <c r="BD113" s="1410"/>
      <c r="BE113" s="1411"/>
      <c r="BF113" s="1411"/>
      <c r="BG113" s="1406">
        <v>6973</v>
      </c>
      <c r="BH113" s="1406"/>
      <c r="BI113" s="1406"/>
      <c r="BJ113" s="1406"/>
      <c r="BK113" s="1406"/>
      <c r="BL113" s="1413"/>
      <c r="BM113" s="1413"/>
      <c r="BN113" s="1410">
        <v>1.97</v>
      </c>
      <c r="BO113" s="1410"/>
      <c r="BP113" s="1410"/>
      <c r="BQ113" s="1410"/>
      <c r="BR113" s="1410"/>
      <c r="BS113" s="1407"/>
      <c r="BT113" s="1407"/>
      <c r="BU113" s="1406">
        <v>9429</v>
      </c>
      <c r="BV113" s="1406"/>
      <c r="BW113" s="1406"/>
      <c r="BX113" s="1406"/>
      <c r="BY113" s="1406"/>
      <c r="BZ113" s="1407"/>
      <c r="CA113" s="1407"/>
      <c r="CB113" s="1408">
        <v>0.3</v>
      </c>
      <c r="CC113" s="1408"/>
      <c r="CD113" s="1408"/>
      <c r="CE113" s="1408"/>
      <c r="CF113" s="1408"/>
      <c r="CG113" s="1408"/>
      <c r="CH113" s="1408"/>
      <c r="CI113" s="1408"/>
      <c r="CJ113" s="104"/>
    </row>
    <row r="114" spans="1:88" ht="12.95" customHeight="1">
      <c r="A114" s="1415"/>
      <c r="B114" s="1415"/>
      <c r="C114" s="1415"/>
      <c r="D114" s="1415"/>
      <c r="E114" s="1409"/>
      <c r="F114" s="1409"/>
      <c r="G114" s="1409"/>
      <c r="H114" s="1409"/>
      <c r="I114" s="1409"/>
      <c r="J114" s="1409"/>
      <c r="K114" s="1409"/>
      <c r="L114" s="1409"/>
      <c r="M114" s="1409"/>
      <c r="N114" s="1409"/>
      <c r="O114" s="1409"/>
      <c r="P114" s="103"/>
      <c r="Q114" s="1410"/>
      <c r="R114" s="1410"/>
      <c r="S114" s="1410"/>
      <c r="T114" s="1410"/>
      <c r="U114" s="1410"/>
      <c r="V114" s="1411"/>
      <c r="W114" s="1411"/>
      <c r="X114" s="1410"/>
      <c r="Y114" s="1410"/>
      <c r="Z114" s="1410"/>
      <c r="AA114" s="1410"/>
      <c r="AB114" s="1410"/>
      <c r="AC114" s="1412"/>
      <c r="AD114" s="1412"/>
      <c r="AE114" s="1406"/>
      <c r="AF114" s="1406"/>
      <c r="AG114" s="1406"/>
      <c r="AH114" s="1406"/>
      <c r="AI114" s="1406"/>
      <c r="AJ114" s="1413"/>
      <c r="AK114" s="1413"/>
      <c r="AL114" s="1410"/>
      <c r="AM114" s="1410"/>
      <c r="AN114" s="1410"/>
      <c r="AO114" s="1410"/>
      <c r="AP114" s="1410"/>
      <c r="AQ114" s="1411"/>
      <c r="AR114" s="1411"/>
      <c r="AS114" s="1406"/>
      <c r="AT114" s="1406"/>
      <c r="AU114" s="1406"/>
      <c r="AV114" s="1406"/>
      <c r="AW114" s="1406"/>
      <c r="AX114" s="1413"/>
      <c r="AY114" s="1413"/>
      <c r="AZ114" s="1410"/>
      <c r="BA114" s="1410"/>
      <c r="BB114" s="1410"/>
      <c r="BC114" s="1410"/>
      <c r="BD114" s="1410"/>
      <c r="BE114" s="1411"/>
      <c r="BF114" s="1411"/>
      <c r="BG114" s="1406"/>
      <c r="BH114" s="1406"/>
      <c r="BI114" s="1406"/>
      <c r="BJ114" s="1406"/>
      <c r="BK114" s="1406"/>
      <c r="BL114" s="1413"/>
      <c r="BM114" s="1413"/>
      <c r="BN114" s="1410"/>
      <c r="BO114" s="1410"/>
      <c r="BP114" s="1410"/>
      <c r="BQ114" s="1410"/>
      <c r="BR114" s="1410"/>
      <c r="BS114" s="1407"/>
      <c r="BT114" s="1407"/>
      <c r="BU114" s="1406"/>
      <c r="BV114" s="1406"/>
      <c r="BW114" s="1406"/>
      <c r="BX114" s="1406"/>
      <c r="BY114" s="1406"/>
      <c r="BZ114" s="1407"/>
      <c r="CA114" s="1407"/>
      <c r="CB114" s="1408"/>
      <c r="CC114" s="1408"/>
      <c r="CD114" s="1408"/>
      <c r="CE114" s="1408"/>
      <c r="CF114" s="1408"/>
      <c r="CG114" s="1408"/>
      <c r="CH114" s="1408"/>
      <c r="CI114" s="1408"/>
      <c r="CJ114" s="104"/>
    </row>
    <row r="115" spans="1:88" ht="12.95" customHeight="1">
      <c r="A115" s="1414" t="s">
        <v>356</v>
      </c>
      <c r="B115" s="1414"/>
      <c r="C115" s="1414"/>
      <c r="D115" s="1414"/>
      <c r="E115" s="1414"/>
      <c r="F115" s="1414"/>
      <c r="G115" s="1414"/>
      <c r="H115" s="1414"/>
      <c r="I115" s="1414"/>
      <c r="J115" s="1414"/>
      <c r="K115" s="1414"/>
      <c r="L115" s="1414"/>
      <c r="M115" s="1414"/>
      <c r="N115" s="1414"/>
      <c r="O115" s="1414"/>
      <c r="P115" s="1414"/>
      <c r="Q115" s="1414"/>
      <c r="R115" s="1414"/>
      <c r="S115" s="1414"/>
      <c r="T115" s="1414"/>
      <c r="U115" s="1414"/>
      <c r="V115" s="1414"/>
      <c r="W115" s="1414"/>
      <c r="X115" s="1414"/>
      <c r="Y115" s="1414"/>
      <c r="Z115" s="1414"/>
      <c r="AA115" s="1414"/>
      <c r="AB115" s="1414"/>
      <c r="AC115" s="1414"/>
      <c r="AD115" s="1414"/>
      <c r="AE115" s="1414"/>
      <c r="AF115" s="1414"/>
      <c r="AG115" s="1414"/>
      <c r="AH115" s="1414"/>
      <c r="AI115" s="1414"/>
      <c r="AJ115" s="1414"/>
      <c r="AK115" s="1414"/>
      <c r="AL115" s="1414"/>
      <c r="AM115" s="1414"/>
      <c r="AN115" s="1414"/>
      <c r="AO115" s="1414"/>
      <c r="AP115" s="1414"/>
      <c r="AQ115" s="1414"/>
      <c r="AR115" s="1414"/>
      <c r="AS115" s="1414"/>
      <c r="AT115" s="1414"/>
      <c r="AU115" s="1414"/>
      <c r="AV115" s="1414"/>
      <c r="AW115" s="1414"/>
      <c r="AX115" s="1414"/>
      <c r="AY115" s="1414"/>
      <c r="AZ115" s="1414"/>
      <c r="BA115" s="1414"/>
      <c r="BB115" s="1414"/>
      <c r="BC115" s="1414"/>
      <c r="BD115" s="1414"/>
      <c r="BE115" s="1414"/>
      <c r="BF115" s="1414"/>
      <c r="BG115" s="1414"/>
      <c r="BH115" s="1414"/>
      <c r="BI115" s="1414"/>
      <c r="BJ115" s="1414"/>
      <c r="BK115" s="1414"/>
      <c r="BL115" s="1414"/>
      <c r="BM115" s="1414"/>
      <c r="BN115" s="1414"/>
      <c r="BO115" s="1414"/>
      <c r="BP115" s="1414"/>
      <c r="BQ115" s="1414"/>
      <c r="BR115" s="1414"/>
      <c r="BS115" s="1414"/>
      <c r="BT115" s="1414"/>
      <c r="BU115" s="1414"/>
      <c r="BV115" s="1414"/>
      <c r="BW115" s="1414"/>
      <c r="BX115" s="1414"/>
      <c r="BY115" s="1414"/>
      <c r="BZ115" s="1414"/>
      <c r="CA115" s="1414"/>
      <c r="CB115" s="1414"/>
      <c r="CC115" s="1414"/>
      <c r="CD115" s="1414"/>
      <c r="CE115" s="1414"/>
      <c r="CF115" s="1414"/>
      <c r="CG115" s="1414"/>
      <c r="CH115" s="1414"/>
      <c r="CI115" s="1414"/>
      <c r="CJ115" s="1414"/>
    </row>
    <row r="116" spans="1:88" ht="15.95" customHeight="1">
      <c r="A116" s="1327" t="s">
        <v>1743</v>
      </c>
      <c r="B116" s="1327"/>
      <c r="C116" s="1327"/>
      <c r="D116" s="1327"/>
      <c r="E116" s="1327"/>
      <c r="F116" s="1327"/>
      <c r="G116" s="1327"/>
      <c r="H116" s="1327"/>
      <c r="I116" s="1327"/>
      <c r="J116" s="1327"/>
      <c r="K116" s="1327"/>
      <c r="L116" s="1327"/>
      <c r="M116" s="1327"/>
      <c r="N116" s="1327"/>
      <c r="O116" s="1327"/>
      <c r="P116" s="1327"/>
      <c r="Q116" s="1327"/>
      <c r="R116" s="1327"/>
      <c r="S116" s="1327"/>
      <c r="T116" s="1327"/>
      <c r="U116" s="1327"/>
      <c r="V116" s="1327"/>
      <c r="W116" s="1327"/>
      <c r="X116" s="1327"/>
      <c r="Y116" s="1327"/>
      <c r="Z116" s="1327"/>
      <c r="AA116" s="1327"/>
      <c r="AB116" s="1327"/>
      <c r="AC116" s="1327"/>
      <c r="AD116" s="1327"/>
      <c r="AE116" s="1327"/>
      <c r="AF116" s="1327"/>
      <c r="AG116" s="1327"/>
      <c r="AH116" s="1327"/>
      <c r="AI116" s="1327"/>
      <c r="AJ116" s="1327"/>
      <c r="AK116" s="1327"/>
      <c r="AL116" s="1327"/>
      <c r="AM116" s="1327"/>
      <c r="AN116" s="1327"/>
      <c r="AO116" s="1327"/>
      <c r="AP116" s="1327"/>
      <c r="AQ116" s="1327"/>
      <c r="AR116" s="1327"/>
      <c r="AS116" s="390"/>
      <c r="AT116" s="390"/>
      <c r="AU116" s="390"/>
      <c r="AV116" s="390"/>
      <c r="AW116" s="390"/>
      <c r="AX116" s="390"/>
      <c r="AY116" s="390"/>
      <c r="AZ116" s="390"/>
      <c r="BA116" s="390"/>
      <c r="BB116" s="390"/>
      <c r="BC116" s="390"/>
      <c r="BD116" s="390"/>
      <c r="BE116" s="390"/>
      <c r="BF116" s="390"/>
      <c r="BG116" s="390"/>
      <c r="BH116" s="390"/>
      <c r="BI116" s="390"/>
      <c r="BJ116" s="390"/>
      <c r="BK116" s="390"/>
      <c r="BL116" s="390"/>
      <c r="BM116" s="390"/>
      <c r="BN116" s="390"/>
      <c r="BO116" s="390"/>
      <c r="BP116" s="390"/>
      <c r="BQ116" s="390"/>
      <c r="BR116" s="390"/>
      <c r="BS116" s="390"/>
      <c r="BT116" s="390"/>
      <c r="BU116" s="390"/>
      <c r="BV116" s="390"/>
      <c r="BW116" s="390"/>
      <c r="BX116" s="390"/>
      <c r="BY116" s="390"/>
      <c r="BZ116" s="390"/>
      <c r="CA116" s="390"/>
      <c r="CB116" s="390"/>
      <c r="CC116" s="390"/>
      <c r="CD116" s="390"/>
      <c r="CE116" s="1329"/>
      <c r="CF116" s="1329"/>
      <c r="CG116" s="1329"/>
      <c r="CH116" s="1329"/>
      <c r="CI116" s="1329"/>
      <c r="CJ116" s="1329"/>
    </row>
    <row r="117" spans="1:88" ht="15" customHeight="1"/>
  </sheetData>
  <mergeCells count="1361">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A2:CJ2"/>
    <mergeCell ref="A3:CJ3"/>
    <mergeCell ref="A4:CJ4"/>
    <mergeCell ref="A5:CJ5"/>
    <mergeCell ref="A6:CJ6"/>
    <mergeCell ref="CA8:CJ11"/>
    <mergeCell ref="P10:BZ13"/>
    <mergeCell ref="CA12:CJ15"/>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7:BY107"/>
    <mergeCell ref="BZ107:CA107"/>
    <mergeCell ref="CB107:CI107"/>
    <mergeCell ref="BM32:BS35"/>
    <mergeCell ref="AD34:AJ37"/>
    <mergeCell ref="AR34:AX37"/>
    <mergeCell ref="BF34:BL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T34:BZ37"/>
    <mergeCell ref="CA34:CJ37"/>
    <mergeCell ref="BL48:BM48"/>
    <mergeCell ref="BN48:BR48"/>
    <mergeCell ref="BS48:BT48"/>
    <mergeCell ref="BU48:BY48"/>
    <mergeCell ref="BZ48:CA48"/>
    <mergeCell ref="CB48:CI48"/>
    <mergeCell ref="AQ48:AR48"/>
    <mergeCell ref="AS48:AW48"/>
    <mergeCell ref="AX48:AY48"/>
    <mergeCell ref="AZ48:BD48"/>
    <mergeCell ref="BE48:BF48"/>
    <mergeCell ref="BG48:BK48"/>
    <mergeCell ref="E48:O48"/>
    <mergeCell ref="Q48:U48"/>
    <mergeCell ref="V48:W48"/>
    <mergeCell ref="X48:AB48"/>
    <mergeCell ref="AC48:AD48"/>
    <mergeCell ref="AE48:AI48"/>
    <mergeCell ref="AJ48:AK48"/>
    <mergeCell ref="AL48:AP48"/>
    <mergeCell ref="BU49:BY49"/>
    <mergeCell ref="BZ49:CA49"/>
    <mergeCell ref="CB49:CI49"/>
    <mergeCell ref="A50:D50"/>
    <mergeCell ref="E50:O50"/>
    <mergeCell ref="Q50:U50"/>
    <mergeCell ref="V50:W50"/>
    <mergeCell ref="X50:AB50"/>
    <mergeCell ref="AC50:AD50"/>
    <mergeCell ref="AE50:AI50"/>
    <mergeCell ref="AZ49:BD49"/>
    <mergeCell ref="BE49:BF49"/>
    <mergeCell ref="BG49:BK49"/>
    <mergeCell ref="BL49:BM49"/>
    <mergeCell ref="BN49:BR49"/>
    <mergeCell ref="BS49:BT49"/>
    <mergeCell ref="AE49:AI49"/>
    <mergeCell ref="AJ49:AK49"/>
    <mergeCell ref="AL49:AP49"/>
    <mergeCell ref="AQ49:AR49"/>
    <mergeCell ref="AS49:AW49"/>
    <mergeCell ref="AX49:AY49"/>
    <mergeCell ref="A49:D49"/>
    <mergeCell ref="E49:O49"/>
    <mergeCell ref="Q49:U49"/>
    <mergeCell ref="V49:W49"/>
    <mergeCell ref="X49:AB49"/>
    <mergeCell ref="AC49:AD49"/>
    <mergeCell ref="BZ50:CA50"/>
    <mergeCell ref="CB50:CI50"/>
    <mergeCell ref="A51:D51"/>
    <mergeCell ref="E51:O51"/>
    <mergeCell ref="Q51:U51"/>
    <mergeCell ref="V51:W51"/>
    <mergeCell ref="X51:AB51"/>
    <mergeCell ref="AC51:AD51"/>
    <mergeCell ref="AE51:AI51"/>
    <mergeCell ref="AJ51:AK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CB51:CI51"/>
    <mergeCell ref="BG51:BK51"/>
    <mergeCell ref="BL51:BM51"/>
    <mergeCell ref="BN51:BR51"/>
    <mergeCell ref="BS51:BT51"/>
    <mergeCell ref="BE54:BF54"/>
    <mergeCell ref="BZ53:CA53"/>
    <mergeCell ref="CB53:CI53"/>
    <mergeCell ref="E52:O52"/>
    <mergeCell ref="Q52:U52"/>
    <mergeCell ref="V52:W52"/>
    <mergeCell ref="X52:AB52"/>
    <mergeCell ref="AC52:AD52"/>
    <mergeCell ref="AE52:AI52"/>
    <mergeCell ref="AJ52:AK52"/>
    <mergeCell ref="AL52:AP52"/>
    <mergeCell ref="AQ52:AR52"/>
    <mergeCell ref="CB52:CI52"/>
    <mergeCell ref="Q53:U53"/>
    <mergeCell ref="V53:W53"/>
    <mergeCell ref="X53:AB53"/>
    <mergeCell ref="AC53:AD53"/>
    <mergeCell ref="AE53:AI53"/>
    <mergeCell ref="CB54:CI54"/>
    <mergeCell ref="BU51:BY51"/>
    <mergeCell ref="BZ51:CA51"/>
    <mergeCell ref="AL51:AP51"/>
    <mergeCell ref="AQ51:AR51"/>
    <mergeCell ref="AS51:AW51"/>
    <mergeCell ref="AX51:AY51"/>
    <mergeCell ref="AZ51:BD51"/>
    <mergeCell ref="BE51:BF51"/>
    <mergeCell ref="BN52:BR52"/>
    <mergeCell ref="BS52:BT52"/>
    <mergeCell ref="BE53:BF53"/>
    <mergeCell ref="BG53:BK53"/>
    <mergeCell ref="BL53:BM53"/>
    <mergeCell ref="BN53:BR53"/>
    <mergeCell ref="BS53:BT53"/>
    <mergeCell ref="BU53:BY53"/>
    <mergeCell ref="AJ53:AK53"/>
    <mergeCell ref="AL53:AP53"/>
    <mergeCell ref="AQ53:AR53"/>
    <mergeCell ref="AS53:AW53"/>
    <mergeCell ref="AX53:AY53"/>
    <mergeCell ref="AZ53:BD53"/>
    <mergeCell ref="AS52:AW52"/>
    <mergeCell ref="AX52:AY52"/>
    <mergeCell ref="AZ52:BD52"/>
    <mergeCell ref="BE52:BF52"/>
    <mergeCell ref="BG52:BK52"/>
    <mergeCell ref="BL52:BM52"/>
    <mergeCell ref="BU52:BY52"/>
    <mergeCell ref="BZ52:CA52"/>
    <mergeCell ref="E55:O55"/>
    <mergeCell ref="Q55:U55"/>
    <mergeCell ref="V55:W55"/>
    <mergeCell ref="X55:AB55"/>
    <mergeCell ref="AC55:AD55"/>
    <mergeCell ref="AE55:AI55"/>
    <mergeCell ref="AJ55:AK55"/>
    <mergeCell ref="AL55:AP55"/>
    <mergeCell ref="AQ55:AR55"/>
    <mergeCell ref="BG54:BK54"/>
    <mergeCell ref="BL54:BM54"/>
    <mergeCell ref="BN54:BR54"/>
    <mergeCell ref="BS54:BT54"/>
    <mergeCell ref="BU54:BY54"/>
    <mergeCell ref="BZ54:CA54"/>
    <mergeCell ref="A54:D54"/>
    <mergeCell ref="E54:O54"/>
    <mergeCell ref="Q54:U54"/>
    <mergeCell ref="V54:W54"/>
    <mergeCell ref="X54:AB54"/>
    <mergeCell ref="AC54:AD54"/>
    <mergeCell ref="AE54:AI54"/>
    <mergeCell ref="AJ54:AK54"/>
    <mergeCell ref="BN55:BR55"/>
    <mergeCell ref="BS55:BT55"/>
    <mergeCell ref="BU55:BY55"/>
    <mergeCell ref="BZ55:CA55"/>
    <mergeCell ref="AL54:AP54"/>
    <mergeCell ref="AQ54:AR54"/>
    <mergeCell ref="AS54:AW54"/>
    <mergeCell ref="AX54:AY54"/>
    <mergeCell ref="AZ54:BD54"/>
    <mergeCell ref="CB55:CI55"/>
    <mergeCell ref="AS55:AW55"/>
    <mergeCell ref="AX55:AY55"/>
    <mergeCell ref="AZ55:BD55"/>
    <mergeCell ref="BE55:BF55"/>
    <mergeCell ref="BG55:BK55"/>
    <mergeCell ref="BL55:BM55"/>
    <mergeCell ref="BE57:BF57"/>
    <mergeCell ref="BG57:BK57"/>
    <mergeCell ref="BL57:BM57"/>
    <mergeCell ref="BN57:BR57"/>
    <mergeCell ref="BS57:BT57"/>
    <mergeCell ref="BU57:BY57"/>
    <mergeCell ref="AJ57:AK57"/>
    <mergeCell ref="AL57:AP57"/>
    <mergeCell ref="AQ57:AR57"/>
    <mergeCell ref="AS57:AW57"/>
    <mergeCell ref="AX57:AY57"/>
    <mergeCell ref="AZ57:BD57"/>
    <mergeCell ref="BU56:BY56"/>
    <mergeCell ref="BZ56:CA56"/>
    <mergeCell ref="CB56:CI56"/>
    <mergeCell ref="BZ57:CA57"/>
    <mergeCell ref="CB57:CI57"/>
    <mergeCell ref="A57:D57"/>
    <mergeCell ref="E57:O57"/>
    <mergeCell ref="Q57:U57"/>
    <mergeCell ref="V57:W57"/>
    <mergeCell ref="X57:AB57"/>
    <mergeCell ref="AC57:AD57"/>
    <mergeCell ref="AE57:AI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E56:O56"/>
    <mergeCell ref="Q56:U56"/>
    <mergeCell ref="V56:W56"/>
    <mergeCell ref="X56:AB56"/>
    <mergeCell ref="AC56:AD56"/>
    <mergeCell ref="BZ58:CA58"/>
    <mergeCell ref="CB58:CI58"/>
    <mergeCell ref="AQ58:AR58"/>
    <mergeCell ref="AS58:AW58"/>
    <mergeCell ref="AX58:AY58"/>
    <mergeCell ref="AZ58:BD58"/>
    <mergeCell ref="BE58:BF58"/>
    <mergeCell ref="BG58:BK58"/>
    <mergeCell ref="BU59:BY59"/>
    <mergeCell ref="BZ59:CA59"/>
    <mergeCell ref="CB59:CI59"/>
    <mergeCell ref="E58:O58"/>
    <mergeCell ref="Q58:U58"/>
    <mergeCell ref="V58:W58"/>
    <mergeCell ref="X58:AB58"/>
    <mergeCell ref="AC58:AD58"/>
    <mergeCell ref="AE58:AI58"/>
    <mergeCell ref="AJ58:AK58"/>
    <mergeCell ref="AL58:AP58"/>
    <mergeCell ref="BS59:BT59"/>
    <mergeCell ref="AE59:AI59"/>
    <mergeCell ref="AJ59:AK59"/>
    <mergeCell ref="AL59:AP59"/>
    <mergeCell ref="AQ59:AR59"/>
    <mergeCell ref="AS59:AW59"/>
    <mergeCell ref="AX59:AY59"/>
    <mergeCell ref="A59:D59"/>
    <mergeCell ref="E59:O59"/>
    <mergeCell ref="Q59:U59"/>
    <mergeCell ref="V59:W59"/>
    <mergeCell ref="X59:AB59"/>
    <mergeCell ref="AC59:AD59"/>
    <mergeCell ref="BL58:BM58"/>
    <mergeCell ref="BN58:BR58"/>
    <mergeCell ref="BS58:BT58"/>
    <mergeCell ref="BU58:BY58"/>
    <mergeCell ref="AQ60:AR60"/>
    <mergeCell ref="AS60:AW60"/>
    <mergeCell ref="AX60:AY60"/>
    <mergeCell ref="AZ60:BD60"/>
    <mergeCell ref="BE60:BF60"/>
    <mergeCell ref="E60:O60"/>
    <mergeCell ref="Q60:U60"/>
    <mergeCell ref="V60:W60"/>
    <mergeCell ref="X60:AB60"/>
    <mergeCell ref="AC60:AD60"/>
    <mergeCell ref="AE60:AI60"/>
    <mergeCell ref="AJ60:AK60"/>
    <mergeCell ref="AZ59:BD59"/>
    <mergeCell ref="BE59:BF59"/>
    <mergeCell ref="BG59:BK59"/>
    <mergeCell ref="BL59:BM59"/>
    <mergeCell ref="BN59:BR59"/>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62:D62"/>
    <mergeCell ref="E62:O62"/>
    <mergeCell ref="Q62:U62"/>
    <mergeCell ref="V62:W62"/>
    <mergeCell ref="X62:AB62"/>
    <mergeCell ref="AC62:AD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BU62:BY62"/>
    <mergeCell ref="BZ62:CA62"/>
    <mergeCell ref="CB62:CI62"/>
    <mergeCell ref="AS63:AW63"/>
    <mergeCell ref="AX63:AY63"/>
    <mergeCell ref="AZ63:BD63"/>
    <mergeCell ref="BE63:BF63"/>
    <mergeCell ref="E63:O63"/>
    <mergeCell ref="Q63:U63"/>
    <mergeCell ref="V63:W63"/>
    <mergeCell ref="X63:AB63"/>
    <mergeCell ref="AC63:AD63"/>
    <mergeCell ref="AE63:AI63"/>
    <mergeCell ref="AJ63:AK63"/>
    <mergeCell ref="AZ62:BD62"/>
    <mergeCell ref="BE62:BF62"/>
    <mergeCell ref="BG62:BK62"/>
    <mergeCell ref="BL62:BM62"/>
    <mergeCell ref="BN62:BR62"/>
    <mergeCell ref="BS62:BT62"/>
    <mergeCell ref="AE62:AI62"/>
    <mergeCell ref="AJ62:AK62"/>
    <mergeCell ref="AL62:AP62"/>
    <mergeCell ref="AQ62:AR62"/>
    <mergeCell ref="AS62:AW62"/>
    <mergeCell ref="AX62:AY62"/>
    <mergeCell ref="BL64:BM64"/>
    <mergeCell ref="BN64:BR64"/>
    <mergeCell ref="BS64:BT64"/>
    <mergeCell ref="BU64:BY64"/>
    <mergeCell ref="BZ64:CA64"/>
    <mergeCell ref="CB64:CI64"/>
    <mergeCell ref="AQ64:AR64"/>
    <mergeCell ref="AS64:AW64"/>
    <mergeCell ref="AX64:AY64"/>
    <mergeCell ref="AZ64:BD64"/>
    <mergeCell ref="BE64:BF64"/>
    <mergeCell ref="BG64:BK64"/>
    <mergeCell ref="BZ65:CA65"/>
    <mergeCell ref="CB65:CI65"/>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E66:AI66"/>
    <mergeCell ref="AJ66:AK66"/>
    <mergeCell ref="AL66:AP66"/>
    <mergeCell ref="AQ66:AR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E65:O65"/>
    <mergeCell ref="Q65:U65"/>
    <mergeCell ref="V65:W65"/>
    <mergeCell ref="X65:AB65"/>
    <mergeCell ref="AC65:AD65"/>
    <mergeCell ref="AE65:AI65"/>
    <mergeCell ref="BN66:BR66"/>
    <mergeCell ref="BS66:BT66"/>
    <mergeCell ref="BU66:BY66"/>
    <mergeCell ref="BZ66:CA66"/>
    <mergeCell ref="CB66:CI66"/>
    <mergeCell ref="A67:D67"/>
    <mergeCell ref="E67:O67"/>
    <mergeCell ref="Q67:U67"/>
    <mergeCell ref="V67:W67"/>
    <mergeCell ref="X67:AB67"/>
    <mergeCell ref="AS66:AW66"/>
    <mergeCell ref="AX66:AY66"/>
    <mergeCell ref="AZ66:BD66"/>
    <mergeCell ref="BE66:BF66"/>
    <mergeCell ref="BG66:BK66"/>
    <mergeCell ref="BL66:BM66"/>
    <mergeCell ref="BE68:BF68"/>
    <mergeCell ref="BG68:BK68"/>
    <mergeCell ref="BL68:BM68"/>
    <mergeCell ref="BN68:BR68"/>
    <mergeCell ref="BS68:BT68"/>
    <mergeCell ref="BU68:BY68"/>
    <mergeCell ref="AJ68:AK68"/>
    <mergeCell ref="AL68:AP68"/>
    <mergeCell ref="AQ68:AR68"/>
    <mergeCell ref="AS68:AW68"/>
    <mergeCell ref="AX68:AY68"/>
    <mergeCell ref="AZ68:BD68"/>
    <mergeCell ref="Q66:U66"/>
    <mergeCell ref="V66:W66"/>
    <mergeCell ref="X66:AB66"/>
    <mergeCell ref="AC66:AD66"/>
    <mergeCell ref="BS67:BT67"/>
    <mergeCell ref="BU67:BY67"/>
    <mergeCell ref="BZ67:CA67"/>
    <mergeCell ref="CB67:CI67"/>
    <mergeCell ref="E68:O68"/>
    <mergeCell ref="Q68:U68"/>
    <mergeCell ref="V68:W68"/>
    <mergeCell ref="X68:AB68"/>
    <mergeCell ref="AC68:AD68"/>
    <mergeCell ref="AE68:AI68"/>
    <mergeCell ref="AX67:AY67"/>
    <mergeCell ref="AZ67:BD67"/>
    <mergeCell ref="BE67:BF67"/>
    <mergeCell ref="BG67:BK67"/>
    <mergeCell ref="BL67:BM67"/>
    <mergeCell ref="BN67:BR67"/>
    <mergeCell ref="AC67:AD67"/>
    <mergeCell ref="AE67:AI67"/>
    <mergeCell ref="AJ67:AK67"/>
    <mergeCell ref="AL67:AP67"/>
    <mergeCell ref="AQ67:AR67"/>
    <mergeCell ref="AS67:AW67"/>
    <mergeCell ref="BZ68:CA68"/>
    <mergeCell ref="CB68:CI68"/>
    <mergeCell ref="A70:D70"/>
    <mergeCell ref="E70:O70"/>
    <mergeCell ref="Q70:U70"/>
    <mergeCell ref="V70:W70"/>
    <mergeCell ref="X70:AB70"/>
    <mergeCell ref="AC70:AD70"/>
    <mergeCell ref="BL69:BM69"/>
    <mergeCell ref="BN69:BR69"/>
    <mergeCell ref="BS69:BT69"/>
    <mergeCell ref="BU69:BY69"/>
    <mergeCell ref="BZ69:CA69"/>
    <mergeCell ref="CB69:CI69"/>
    <mergeCell ref="AQ69:AR69"/>
    <mergeCell ref="AS69:AW69"/>
    <mergeCell ref="AX69:AY69"/>
    <mergeCell ref="AZ69:BD69"/>
    <mergeCell ref="BE69:BF69"/>
    <mergeCell ref="BG69:BK69"/>
    <mergeCell ref="E69:O69"/>
    <mergeCell ref="Q69:U69"/>
    <mergeCell ref="V69:W69"/>
    <mergeCell ref="X69:AB69"/>
    <mergeCell ref="AC69:AD69"/>
    <mergeCell ref="AE69:AI69"/>
    <mergeCell ref="AJ69:AK69"/>
    <mergeCell ref="AL69:AP69"/>
    <mergeCell ref="AZ71:BD71"/>
    <mergeCell ref="BE71:BF71"/>
    <mergeCell ref="BU70:BY70"/>
    <mergeCell ref="BZ70:CA70"/>
    <mergeCell ref="CB70:CI70"/>
    <mergeCell ref="E71:O71"/>
    <mergeCell ref="Q71:U71"/>
    <mergeCell ref="V71:W71"/>
    <mergeCell ref="X71:AB71"/>
    <mergeCell ref="AC71:AD71"/>
    <mergeCell ref="AE71:AI71"/>
    <mergeCell ref="AJ71:AK71"/>
    <mergeCell ref="AZ70:BD70"/>
    <mergeCell ref="BE70:BF70"/>
    <mergeCell ref="BG70:BK70"/>
    <mergeCell ref="BL70:BM70"/>
    <mergeCell ref="BN70:BR70"/>
    <mergeCell ref="BS70:BT70"/>
    <mergeCell ref="AE70:AI70"/>
    <mergeCell ref="AJ70:AK70"/>
    <mergeCell ref="AL70:AP70"/>
    <mergeCell ref="AQ70:AR70"/>
    <mergeCell ref="AS70:AW70"/>
    <mergeCell ref="AX70:AY70"/>
    <mergeCell ref="BL72:BM72"/>
    <mergeCell ref="BN72:BR72"/>
    <mergeCell ref="BS72:BT72"/>
    <mergeCell ref="BU72:BY72"/>
    <mergeCell ref="BZ72:CA72"/>
    <mergeCell ref="CB72:CI72"/>
    <mergeCell ref="AQ72:AR72"/>
    <mergeCell ref="AS72:AW72"/>
    <mergeCell ref="AX72:AY72"/>
    <mergeCell ref="AZ72:BD72"/>
    <mergeCell ref="BE72:BF72"/>
    <mergeCell ref="BG72:BK72"/>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AZ74:BD74"/>
    <mergeCell ref="BE74:BF74"/>
    <mergeCell ref="BZ73:CA73"/>
    <mergeCell ref="CB73:CI73"/>
    <mergeCell ref="A74:D74"/>
    <mergeCell ref="E74:O74"/>
    <mergeCell ref="Q74:U74"/>
    <mergeCell ref="V74:W74"/>
    <mergeCell ref="X74:AB74"/>
    <mergeCell ref="AC74:AD74"/>
    <mergeCell ref="AE74:AI74"/>
    <mergeCell ref="AJ74:AK74"/>
    <mergeCell ref="BE73:BF73"/>
    <mergeCell ref="BG73:BK73"/>
    <mergeCell ref="BL73:BM73"/>
    <mergeCell ref="BN73:BR73"/>
    <mergeCell ref="BS73:BT73"/>
    <mergeCell ref="BU73:BY73"/>
    <mergeCell ref="AJ73:AK73"/>
    <mergeCell ref="AL73:AP73"/>
    <mergeCell ref="AQ73:AR73"/>
    <mergeCell ref="AS73:AW73"/>
    <mergeCell ref="AX73:AY73"/>
    <mergeCell ref="AZ73:BD73"/>
    <mergeCell ref="E73:O73"/>
    <mergeCell ref="Q73:U73"/>
    <mergeCell ref="V73:W73"/>
    <mergeCell ref="X73:AB73"/>
    <mergeCell ref="AC73:AD73"/>
    <mergeCell ref="AE73:AI73"/>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CB77:CI77"/>
    <mergeCell ref="BG77:BK77"/>
    <mergeCell ref="BL77:BM77"/>
    <mergeCell ref="BN77:BR77"/>
    <mergeCell ref="BS77:BT77"/>
    <mergeCell ref="BU77:BY77"/>
    <mergeCell ref="BZ77:CA77"/>
    <mergeCell ref="AL77:AP77"/>
    <mergeCell ref="AQ77:AR77"/>
    <mergeCell ref="AS77:AW77"/>
    <mergeCell ref="AX77:AY77"/>
    <mergeCell ref="AZ77:BD77"/>
    <mergeCell ref="BE77:BF77"/>
    <mergeCell ref="BN78:BR78"/>
    <mergeCell ref="BS78:BT78"/>
    <mergeCell ref="BU78:BY78"/>
    <mergeCell ref="BZ78:CA78"/>
    <mergeCell ref="BZ76:CA76"/>
    <mergeCell ref="AJ81:AK81"/>
    <mergeCell ref="AL81:AP81"/>
    <mergeCell ref="AQ81:AR81"/>
    <mergeCell ref="AS81:AW81"/>
    <mergeCell ref="AX81:AY81"/>
    <mergeCell ref="AZ81:BD81"/>
    <mergeCell ref="BZ80:CA80"/>
    <mergeCell ref="CB80:CI80"/>
    <mergeCell ref="AC78:AD78"/>
    <mergeCell ref="AE78:AI78"/>
    <mergeCell ref="AJ78:AK78"/>
    <mergeCell ref="AL78:AP78"/>
    <mergeCell ref="AQ78:AR78"/>
    <mergeCell ref="AC81:AD81"/>
    <mergeCell ref="AE81:AI81"/>
    <mergeCell ref="AX80:AY80"/>
    <mergeCell ref="AZ80:BD80"/>
    <mergeCell ref="BE80:BF80"/>
    <mergeCell ref="BG80:BK80"/>
    <mergeCell ref="BL80:BM80"/>
    <mergeCell ref="BN80:BR80"/>
    <mergeCell ref="AC80:AD80"/>
    <mergeCell ref="AE80:AI80"/>
    <mergeCell ref="AJ80:AK80"/>
    <mergeCell ref="AL80:AP80"/>
    <mergeCell ref="AQ80:AR80"/>
    <mergeCell ref="AS80:AW80"/>
    <mergeCell ref="CB78:CI78"/>
    <mergeCell ref="BZ81:CA81"/>
    <mergeCell ref="CB81:CI81"/>
    <mergeCell ref="A80:D80"/>
    <mergeCell ref="E80:O80"/>
    <mergeCell ref="Q80:U80"/>
    <mergeCell ref="V80:W80"/>
    <mergeCell ref="X80:AB80"/>
    <mergeCell ref="AS78:AW78"/>
    <mergeCell ref="AX78:AY78"/>
    <mergeCell ref="AZ78:BD78"/>
    <mergeCell ref="BE78:BF78"/>
    <mergeCell ref="BG78:BK78"/>
    <mergeCell ref="BL78:BM78"/>
    <mergeCell ref="BE81:BF81"/>
    <mergeCell ref="BG81:BK81"/>
    <mergeCell ref="BL81:BM81"/>
    <mergeCell ref="BN81:BR81"/>
    <mergeCell ref="BS81:BT81"/>
    <mergeCell ref="BU81:BY81"/>
    <mergeCell ref="E81:O81"/>
    <mergeCell ref="Q81:U81"/>
    <mergeCell ref="V81:W81"/>
    <mergeCell ref="X81:AB81"/>
    <mergeCell ref="E78:O78"/>
    <mergeCell ref="Q78:U78"/>
    <mergeCell ref="V78:W78"/>
    <mergeCell ref="X78:AB78"/>
    <mergeCell ref="BS80:BT80"/>
    <mergeCell ref="BU80:BY80"/>
    <mergeCell ref="A83:D83"/>
    <mergeCell ref="E83:O83"/>
    <mergeCell ref="Q83:U83"/>
    <mergeCell ref="V83:W83"/>
    <mergeCell ref="X83:AB83"/>
    <mergeCell ref="AC83:AD83"/>
    <mergeCell ref="BL82:BM82"/>
    <mergeCell ref="BN82:BR82"/>
    <mergeCell ref="BS82:BT82"/>
    <mergeCell ref="BU82:BY82"/>
    <mergeCell ref="BZ82:CA82"/>
    <mergeCell ref="CB82:CI82"/>
    <mergeCell ref="AQ82:AR82"/>
    <mergeCell ref="AS82:AW82"/>
    <mergeCell ref="AX82:AY82"/>
    <mergeCell ref="AZ82:BD82"/>
    <mergeCell ref="BE82:BF82"/>
    <mergeCell ref="BG82:BK82"/>
    <mergeCell ref="E82:O82"/>
    <mergeCell ref="Q82:U82"/>
    <mergeCell ref="V82:W82"/>
    <mergeCell ref="X82:AB82"/>
    <mergeCell ref="AC82:AD82"/>
    <mergeCell ref="AE82:AI82"/>
    <mergeCell ref="AJ82:AK82"/>
    <mergeCell ref="AL82:AP82"/>
    <mergeCell ref="AZ84:BD84"/>
    <mergeCell ref="BE84:BF84"/>
    <mergeCell ref="BU83:BY83"/>
    <mergeCell ref="BZ83:CA83"/>
    <mergeCell ref="CB83:CI83"/>
    <mergeCell ref="E84:O84"/>
    <mergeCell ref="Q84:U84"/>
    <mergeCell ref="V84:W84"/>
    <mergeCell ref="X84:AB84"/>
    <mergeCell ref="AC84:AD84"/>
    <mergeCell ref="AE84:AI84"/>
    <mergeCell ref="AJ84:AK84"/>
    <mergeCell ref="AZ83:BD83"/>
    <mergeCell ref="BE83:BF83"/>
    <mergeCell ref="BG83:BK83"/>
    <mergeCell ref="BL83:BM83"/>
    <mergeCell ref="BN83:BR83"/>
    <mergeCell ref="BS83:BT83"/>
    <mergeCell ref="AE83:AI83"/>
    <mergeCell ref="AJ83:AK83"/>
    <mergeCell ref="AL83:AP83"/>
    <mergeCell ref="AQ83:AR83"/>
    <mergeCell ref="AS83:AW83"/>
    <mergeCell ref="AX83:AY83"/>
    <mergeCell ref="BL85:BM85"/>
    <mergeCell ref="BN85:BR85"/>
    <mergeCell ref="BS85:BT85"/>
    <mergeCell ref="BU85:BY85"/>
    <mergeCell ref="BZ85:CA85"/>
    <mergeCell ref="CB85:CI85"/>
    <mergeCell ref="AQ85:AR85"/>
    <mergeCell ref="AS85:AW85"/>
    <mergeCell ref="AX85:AY85"/>
    <mergeCell ref="AZ85:BD85"/>
    <mergeCell ref="BE85:BF85"/>
    <mergeCell ref="BG85:BK85"/>
    <mergeCell ref="CB84:CI84"/>
    <mergeCell ref="A85:D85"/>
    <mergeCell ref="E85:O85"/>
    <mergeCell ref="Q85:U85"/>
    <mergeCell ref="V85:W85"/>
    <mergeCell ref="X85:AB85"/>
    <mergeCell ref="AC85:AD85"/>
    <mergeCell ref="AE85:AI85"/>
    <mergeCell ref="AJ85:AK85"/>
    <mergeCell ref="AL85:AP85"/>
    <mergeCell ref="BG84:BK84"/>
    <mergeCell ref="BL84:BM84"/>
    <mergeCell ref="BN84:BR84"/>
    <mergeCell ref="BS84:BT84"/>
    <mergeCell ref="BU84:BY84"/>
    <mergeCell ref="BZ84:CA84"/>
    <mergeCell ref="AL84:AP84"/>
    <mergeCell ref="AQ84:AR84"/>
    <mergeCell ref="AS84:AW84"/>
    <mergeCell ref="AX84:AY84"/>
    <mergeCell ref="AS87:AW87"/>
    <mergeCell ref="AX87:AY87"/>
    <mergeCell ref="AZ87:BD87"/>
    <mergeCell ref="BE87:BF87"/>
    <mergeCell ref="BZ86:CA86"/>
    <mergeCell ref="CB86:CI86"/>
    <mergeCell ref="A87:D87"/>
    <mergeCell ref="E87:O87"/>
    <mergeCell ref="Q87:U87"/>
    <mergeCell ref="V87:W87"/>
    <mergeCell ref="X87:AB87"/>
    <mergeCell ref="AC87:AD87"/>
    <mergeCell ref="AE87:AI87"/>
    <mergeCell ref="AJ87:AK87"/>
    <mergeCell ref="BE86:BF86"/>
    <mergeCell ref="BG86:BK86"/>
    <mergeCell ref="BL86:BM86"/>
    <mergeCell ref="BN86:BR86"/>
    <mergeCell ref="BS86:BT86"/>
    <mergeCell ref="BU86:BY86"/>
    <mergeCell ref="AJ86:AK86"/>
    <mergeCell ref="AL86:AP86"/>
    <mergeCell ref="AQ86:AR86"/>
    <mergeCell ref="AS86:AW86"/>
    <mergeCell ref="AX86:AY86"/>
    <mergeCell ref="AZ86:BD86"/>
    <mergeCell ref="E86:O86"/>
    <mergeCell ref="Q86:U86"/>
    <mergeCell ref="V86:W86"/>
    <mergeCell ref="X86:AB86"/>
    <mergeCell ref="AC86:AD86"/>
    <mergeCell ref="AE86:AI86"/>
    <mergeCell ref="AC89:AD89"/>
    <mergeCell ref="AE89:AI89"/>
    <mergeCell ref="BL88:BM88"/>
    <mergeCell ref="BN88:BR88"/>
    <mergeCell ref="BS88:BT88"/>
    <mergeCell ref="BU88:BY88"/>
    <mergeCell ref="BZ88:CA88"/>
    <mergeCell ref="CB88:CI88"/>
    <mergeCell ref="AQ88:AR88"/>
    <mergeCell ref="AS88:AW88"/>
    <mergeCell ref="AX88:AY88"/>
    <mergeCell ref="AZ88:BD88"/>
    <mergeCell ref="BE88:BF88"/>
    <mergeCell ref="BG88:BK88"/>
    <mergeCell ref="CB87:CI87"/>
    <mergeCell ref="A88:D88"/>
    <mergeCell ref="E88:O88"/>
    <mergeCell ref="Q88:U88"/>
    <mergeCell ref="V88:W88"/>
    <mergeCell ref="X88:AB88"/>
    <mergeCell ref="AC88:AD88"/>
    <mergeCell ref="AE88:AI88"/>
    <mergeCell ref="AJ88:AK88"/>
    <mergeCell ref="AL88:AP88"/>
    <mergeCell ref="BG87:BK87"/>
    <mergeCell ref="BL87:BM87"/>
    <mergeCell ref="BN87:BR87"/>
    <mergeCell ref="BS87:BT87"/>
    <mergeCell ref="BU87:BY87"/>
    <mergeCell ref="BZ87:CA87"/>
    <mergeCell ref="AL87:AP87"/>
    <mergeCell ref="AQ87:AR87"/>
    <mergeCell ref="AL90:AP90"/>
    <mergeCell ref="AQ90:AR90"/>
    <mergeCell ref="AS90:AW90"/>
    <mergeCell ref="AX90:AY90"/>
    <mergeCell ref="AZ90:BD90"/>
    <mergeCell ref="BE90:BF90"/>
    <mergeCell ref="BZ89:CA89"/>
    <mergeCell ref="CB89:CI89"/>
    <mergeCell ref="A90:D90"/>
    <mergeCell ref="E90:O90"/>
    <mergeCell ref="Q90:U90"/>
    <mergeCell ref="V90:W90"/>
    <mergeCell ref="X90:AB90"/>
    <mergeCell ref="AC90:AD90"/>
    <mergeCell ref="AE90:AI90"/>
    <mergeCell ref="AJ90:AK90"/>
    <mergeCell ref="BE89:BF89"/>
    <mergeCell ref="BG89:BK89"/>
    <mergeCell ref="BL89:BM89"/>
    <mergeCell ref="BN89:BR89"/>
    <mergeCell ref="BS89:BT89"/>
    <mergeCell ref="BU89:BY89"/>
    <mergeCell ref="AJ89:AK89"/>
    <mergeCell ref="AL89:AP89"/>
    <mergeCell ref="AQ89:AR89"/>
    <mergeCell ref="AS89:AW89"/>
    <mergeCell ref="AX89:AY89"/>
    <mergeCell ref="AZ89:BD89"/>
    <mergeCell ref="E89:O89"/>
    <mergeCell ref="Q89:U89"/>
    <mergeCell ref="V89:W89"/>
    <mergeCell ref="X89:AB89"/>
    <mergeCell ref="BN91:BR91"/>
    <mergeCell ref="BS91:BT91"/>
    <mergeCell ref="BU91:BY91"/>
    <mergeCell ref="BZ91:CA91"/>
    <mergeCell ref="CB91:CI91"/>
    <mergeCell ref="A93:D93"/>
    <mergeCell ref="E93:O93"/>
    <mergeCell ref="Q93:U93"/>
    <mergeCell ref="V93:W93"/>
    <mergeCell ref="X93:AB93"/>
    <mergeCell ref="AS91:AW91"/>
    <mergeCell ref="AX91:AY91"/>
    <mergeCell ref="AZ91:BD91"/>
    <mergeCell ref="BE91:BF91"/>
    <mergeCell ref="BG91:BK91"/>
    <mergeCell ref="BL91:BM91"/>
    <mergeCell ref="CB90:CI90"/>
    <mergeCell ref="E91:O91"/>
    <mergeCell ref="Q91:U91"/>
    <mergeCell ref="V91:W91"/>
    <mergeCell ref="X91:AB91"/>
    <mergeCell ref="AC91:AD91"/>
    <mergeCell ref="AE91:AI91"/>
    <mergeCell ref="AJ91:AK91"/>
    <mergeCell ref="AL91:AP91"/>
    <mergeCell ref="AQ91:AR91"/>
    <mergeCell ref="BG90:BK90"/>
    <mergeCell ref="BL90:BM90"/>
    <mergeCell ref="BN90:BR90"/>
    <mergeCell ref="BS90:BT90"/>
    <mergeCell ref="BU90:BY90"/>
    <mergeCell ref="BZ90:CA90"/>
    <mergeCell ref="AX94:AY94"/>
    <mergeCell ref="AZ94:BD94"/>
    <mergeCell ref="BS93:BT93"/>
    <mergeCell ref="BU93:BY93"/>
    <mergeCell ref="BZ93:CA93"/>
    <mergeCell ref="CB93:CI93"/>
    <mergeCell ref="E94:O94"/>
    <mergeCell ref="Q94:U94"/>
    <mergeCell ref="V94:W94"/>
    <mergeCell ref="X94:AB94"/>
    <mergeCell ref="AC94:AD94"/>
    <mergeCell ref="AE94:AI94"/>
    <mergeCell ref="AX93:AY93"/>
    <mergeCell ref="AZ93:BD93"/>
    <mergeCell ref="BE93:BF93"/>
    <mergeCell ref="BG93:BK93"/>
    <mergeCell ref="BL93:BM93"/>
    <mergeCell ref="BN93:BR93"/>
    <mergeCell ref="AC93:AD93"/>
    <mergeCell ref="AE93:AI93"/>
    <mergeCell ref="AJ93:AK93"/>
    <mergeCell ref="AL93:AP93"/>
    <mergeCell ref="AQ93:AR93"/>
    <mergeCell ref="AS93:AW93"/>
    <mergeCell ref="BL95:BM95"/>
    <mergeCell ref="BN95:BR95"/>
    <mergeCell ref="BS95:BT95"/>
    <mergeCell ref="BU95:BY95"/>
    <mergeCell ref="BZ95:CA95"/>
    <mergeCell ref="CB95:CI95"/>
    <mergeCell ref="AQ95:AR95"/>
    <mergeCell ref="AS95:AW95"/>
    <mergeCell ref="AX95:AY95"/>
    <mergeCell ref="AZ95:BD95"/>
    <mergeCell ref="BE95:BF95"/>
    <mergeCell ref="BG95:BK95"/>
    <mergeCell ref="BZ94:CA94"/>
    <mergeCell ref="CB94:CI94"/>
    <mergeCell ref="E95:O95"/>
    <mergeCell ref="Q95:U95"/>
    <mergeCell ref="V95:W95"/>
    <mergeCell ref="X95:AB95"/>
    <mergeCell ref="AC95:AD95"/>
    <mergeCell ref="AE95:AI95"/>
    <mergeCell ref="AJ95:AK95"/>
    <mergeCell ref="AL95:AP95"/>
    <mergeCell ref="BE94:BF94"/>
    <mergeCell ref="BG94:BK94"/>
    <mergeCell ref="BL94:BM94"/>
    <mergeCell ref="BN94:BR94"/>
    <mergeCell ref="BS94:BT94"/>
    <mergeCell ref="BU94:BY94"/>
    <mergeCell ref="AJ94:AK94"/>
    <mergeCell ref="AL94:AP94"/>
    <mergeCell ref="AQ94:AR94"/>
    <mergeCell ref="AS94:AW94"/>
    <mergeCell ref="E97:O97"/>
    <mergeCell ref="Q97:U97"/>
    <mergeCell ref="V97:W97"/>
    <mergeCell ref="X97:AB97"/>
    <mergeCell ref="AC97:AD97"/>
    <mergeCell ref="AE97:AI97"/>
    <mergeCell ref="AJ97:AK97"/>
    <mergeCell ref="AL97:AP97"/>
    <mergeCell ref="BE96:BF96"/>
    <mergeCell ref="BG96:BK96"/>
    <mergeCell ref="BL96:BM96"/>
    <mergeCell ref="BN96:BR96"/>
    <mergeCell ref="BS96:BT96"/>
    <mergeCell ref="BU96:BY96"/>
    <mergeCell ref="AJ96:AK96"/>
    <mergeCell ref="AL96:AP96"/>
    <mergeCell ref="AQ96:AR96"/>
    <mergeCell ref="AS96:AW96"/>
    <mergeCell ref="AX96:AY96"/>
    <mergeCell ref="AZ96:BD96"/>
    <mergeCell ref="E96:O96"/>
    <mergeCell ref="Q96:U96"/>
    <mergeCell ref="V96:W96"/>
    <mergeCell ref="X96:AB96"/>
    <mergeCell ref="AC96:AD96"/>
    <mergeCell ref="AE96:AI96"/>
    <mergeCell ref="BL97:BM97"/>
    <mergeCell ref="BN97:BR97"/>
    <mergeCell ref="BS97:BT97"/>
    <mergeCell ref="BU97:BY97"/>
    <mergeCell ref="BZ97:CA97"/>
    <mergeCell ref="CB97:CI97"/>
    <mergeCell ref="AQ97:AR97"/>
    <mergeCell ref="AS97:AW97"/>
    <mergeCell ref="AX97:AY97"/>
    <mergeCell ref="AZ97:BD97"/>
    <mergeCell ref="BE97:BF97"/>
    <mergeCell ref="BG97:BK97"/>
    <mergeCell ref="BU98:BY98"/>
    <mergeCell ref="BZ98:CA98"/>
    <mergeCell ref="CB98:CI98"/>
    <mergeCell ref="BZ96:CA96"/>
    <mergeCell ref="CB96:CI96"/>
    <mergeCell ref="AZ98:BD98"/>
    <mergeCell ref="BE98:BF98"/>
    <mergeCell ref="BG98:BK98"/>
    <mergeCell ref="BL98:BM98"/>
    <mergeCell ref="BN98:BR98"/>
    <mergeCell ref="BS98:BT98"/>
    <mergeCell ref="AE98:AI98"/>
    <mergeCell ref="AJ98:AK98"/>
    <mergeCell ref="AL98:AP98"/>
    <mergeCell ref="AQ98:AR98"/>
    <mergeCell ref="AS98:AW98"/>
    <mergeCell ref="AX98:AY98"/>
    <mergeCell ref="A98:D98"/>
    <mergeCell ref="E98:O98"/>
    <mergeCell ref="Q98:U98"/>
    <mergeCell ref="V98:W98"/>
    <mergeCell ref="X98:AB98"/>
    <mergeCell ref="AC98:AD98"/>
    <mergeCell ref="CB99:CI99"/>
    <mergeCell ref="A100:D100"/>
    <mergeCell ref="E100:O100"/>
    <mergeCell ref="Q100:U100"/>
    <mergeCell ref="V100:W100"/>
    <mergeCell ref="X100:AB100"/>
    <mergeCell ref="AC100:AD100"/>
    <mergeCell ref="AE100:AI100"/>
    <mergeCell ref="AJ100:AK100"/>
    <mergeCell ref="AL100:AP100"/>
    <mergeCell ref="BG99:BK99"/>
    <mergeCell ref="BL99:BM99"/>
    <mergeCell ref="BN99:BR99"/>
    <mergeCell ref="BS99:BT99"/>
    <mergeCell ref="BU99:BY99"/>
    <mergeCell ref="BZ99:CA99"/>
    <mergeCell ref="AL99:AP99"/>
    <mergeCell ref="AQ99:AR99"/>
    <mergeCell ref="AS99:AW99"/>
    <mergeCell ref="AX99:AY99"/>
    <mergeCell ref="AZ99:BD99"/>
    <mergeCell ref="BE99:BF99"/>
    <mergeCell ref="E99:O99"/>
    <mergeCell ref="Q99:U99"/>
    <mergeCell ref="V99:W99"/>
    <mergeCell ref="X99:AB99"/>
    <mergeCell ref="AC99:AD99"/>
    <mergeCell ref="AE99:AI99"/>
    <mergeCell ref="AJ99:AK99"/>
    <mergeCell ref="A101:D101"/>
    <mergeCell ref="E101:O101"/>
    <mergeCell ref="Q101:U101"/>
    <mergeCell ref="V101:W101"/>
    <mergeCell ref="X101:AB101"/>
    <mergeCell ref="AC101:AD101"/>
    <mergeCell ref="BL100:BM100"/>
    <mergeCell ref="BN100:BR100"/>
    <mergeCell ref="AQ101:AR101"/>
    <mergeCell ref="AS101:AW101"/>
    <mergeCell ref="AX101:AY101"/>
    <mergeCell ref="BS100:BT100"/>
    <mergeCell ref="BU100:BY100"/>
    <mergeCell ref="BZ100:CA100"/>
    <mergeCell ref="CB100:CI100"/>
    <mergeCell ref="AQ100:AR100"/>
    <mergeCell ref="AS100:AW100"/>
    <mergeCell ref="AX100:AY100"/>
    <mergeCell ref="AZ100:BD100"/>
    <mergeCell ref="BE100:BF100"/>
    <mergeCell ref="BG100:BK100"/>
    <mergeCell ref="AX102:AY102"/>
    <mergeCell ref="AZ102:BD102"/>
    <mergeCell ref="BE102:BF102"/>
    <mergeCell ref="BU101:BY101"/>
    <mergeCell ref="BZ101:CA101"/>
    <mergeCell ref="CB101:CI101"/>
    <mergeCell ref="E102:O102"/>
    <mergeCell ref="Q102:U102"/>
    <mergeCell ref="V102:W102"/>
    <mergeCell ref="X102:AB102"/>
    <mergeCell ref="AC102:AD102"/>
    <mergeCell ref="AE102:AI102"/>
    <mergeCell ref="AJ102:AK102"/>
    <mergeCell ref="AZ101:BD101"/>
    <mergeCell ref="BE101:BF101"/>
    <mergeCell ref="BG101:BK101"/>
    <mergeCell ref="BL101:BM101"/>
    <mergeCell ref="BN101:BR101"/>
    <mergeCell ref="BS101:BT101"/>
    <mergeCell ref="AE101:AI101"/>
    <mergeCell ref="AJ101:AK101"/>
    <mergeCell ref="AL101:AP101"/>
    <mergeCell ref="AE104:AI104"/>
    <mergeCell ref="BL103:BM103"/>
    <mergeCell ref="BN103:BR103"/>
    <mergeCell ref="BS103:BT103"/>
    <mergeCell ref="BU103:BY103"/>
    <mergeCell ref="BZ103:CA103"/>
    <mergeCell ref="CB103:CI103"/>
    <mergeCell ref="AQ103:AR103"/>
    <mergeCell ref="AS103:AW103"/>
    <mergeCell ref="AX103:AY103"/>
    <mergeCell ref="AZ103:BD103"/>
    <mergeCell ref="BE103:BF103"/>
    <mergeCell ref="BG103:BK103"/>
    <mergeCell ref="CB102:CI102"/>
    <mergeCell ref="A103:D103"/>
    <mergeCell ref="E103:O103"/>
    <mergeCell ref="Q103:U103"/>
    <mergeCell ref="V103:W103"/>
    <mergeCell ref="X103:AB103"/>
    <mergeCell ref="AC103:AD103"/>
    <mergeCell ref="AE103:AI103"/>
    <mergeCell ref="AJ103:AK103"/>
    <mergeCell ref="AL103:AP103"/>
    <mergeCell ref="BG102:BK102"/>
    <mergeCell ref="BL102:BM102"/>
    <mergeCell ref="BN102:BR102"/>
    <mergeCell ref="BS102:BT102"/>
    <mergeCell ref="BU102:BY102"/>
    <mergeCell ref="BZ102:CA102"/>
    <mergeCell ref="AL102:AP102"/>
    <mergeCell ref="AQ102:AR102"/>
    <mergeCell ref="AS102:AW102"/>
    <mergeCell ref="AQ106:AR106"/>
    <mergeCell ref="AS106:AW106"/>
    <mergeCell ref="AX106:AY106"/>
    <mergeCell ref="AZ106:BD106"/>
    <mergeCell ref="BE106:BF106"/>
    <mergeCell ref="BZ104:CA104"/>
    <mergeCell ref="CB104:CI104"/>
    <mergeCell ref="A106:D106"/>
    <mergeCell ref="E106:O106"/>
    <mergeCell ref="Q106:U106"/>
    <mergeCell ref="V106:W106"/>
    <mergeCell ref="X106:AB106"/>
    <mergeCell ref="AC106:AD106"/>
    <mergeCell ref="AE106:AI106"/>
    <mergeCell ref="AJ106:AK106"/>
    <mergeCell ref="BE104:BF104"/>
    <mergeCell ref="BG104:BK104"/>
    <mergeCell ref="BL104:BM104"/>
    <mergeCell ref="BN104:BR104"/>
    <mergeCell ref="BS104:BT104"/>
    <mergeCell ref="BU104:BY104"/>
    <mergeCell ref="AJ104:AK104"/>
    <mergeCell ref="AL104:AP104"/>
    <mergeCell ref="AQ104:AR104"/>
    <mergeCell ref="AS104:AW104"/>
    <mergeCell ref="AX104:AY104"/>
    <mergeCell ref="AZ104:BD104"/>
    <mergeCell ref="E104:O104"/>
    <mergeCell ref="Q104:U104"/>
    <mergeCell ref="V104:W104"/>
    <mergeCell ref="X104:AB104"/>
    <mergeCell ref="AC104:AD104"/>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06:CI106"/>
    <mergeCell ref="A114:D114"/>
    <mergeCell ref="E114:O114"/>
    <mergeCell ref="Q114:U114"/>
    <mergeCell ref="V114:W114"/>
    <mergeCell ref="X114:AB114"/>
    <mergeCell ref="AC114:AD114"/>
    <mergeCell ref="AE114:AI114"/>
    <mergeCell ref="AJ114:AK114"/>
    <mergeCell ref="AL114:AP114"/>
    <mergeCell ref="BG106:BK106"/>
    <mergeCell ref="BL106:BM106"/>
    <mergeCell ref="BN106:BR106"/>
    <mergeCell ref="BS106:BT106"/>
    <mergeCell ref="BU106:BY106"/>
    <mergeCell ref="BZ106:CA106"/>
    <mergeCell ref="AL106:AP106"/>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68" customWidth="1"/>
    <col min="2" max="2" width="20.7109375" style="368" customWidth="1"/>
    <col min="3" max="3" width="2.28515625" style="368" customWidth="1"/>
    <col min="4" max="4" width="9.140625" style="368" customWidth="1"/>
    <col min="5" max="5" width="8.7109375" style="368" customWidth="1"/>
    <col min="6" max="6" width="9.140625" style="368" customWidth="1"/>
    <col min="7" max="7" width="8.7109375" style="368" customWidth="1"/>
    <col min="8" max="8" width="9.140625" style="368" customWidth="1"/>
    <col min="9" max="9" width="8.7109375" style="368" customWidth="1"/>
    <col min="10" max="10" width="9.140625" style="368" customWidth="1"/>
    <col min="11" max="11" width="8.7109375" style="368" customWidth="1"/>
    <col min="12" max="12" width="9.140625" style="368" customWidth="1"/>
    <col min="13" max="13" width="8.7109375" style="368" customWidth="1"/>
    <col min="14" max="14" width="9.140625" style="368" customWidth="1"/>
    <col min="15" max="15" width="8.7109375" style="368" customWidth="1"/>
    <col min="16" max="257" width="11.42578125" style="368"/>
    <col min="258" max="258" width="6.28515625" style="368" customWidth="1"/>
    <col min="259" max="259" width="20.7109375" style="368" customWidth="1"/>
    <col min="260" max="271" width="9.140625" style="368" customWidth="1"/>
    <col min="272" max="513" width="11.42578125" style="368"/>
    <col min="514" max="514" width="6.28515625" style="368" customWidth="1"/>
    <col min="515" max="515" width="20.7109375" style="368" customWidth="1"/>
    <col min="516" max="527" width="9.140625" style="368" customWidth="1"/>
    <col min="528" max="769" width="11.42578125" style="368"/>
    <col min="770" max="770" width="6.28515625" style="368" customWidth="1"/>
    <col min="771" max="771" width="20.7109375" style="368" customWidth="1"/>
    <col min="772" max="783" width="9.140625" style="368" customWidth="1"/>
    <col min="784" max="1025" width="11.42578125" style="368"/>
    <col min="1026" max="1026" width="6.28515625" style="368" customWidth="1"/>
    <col min="1027" max="1027" width="20.7109375" style="368" customWidth="1"/>
    <col min="1028" max="1039" width="9.140625" style="368" customWidth="1"/>
    <col min="1040" max="1281" width="11.42578125" style="368"/>
    <col min="1282" max="1282" width="6.28515625" style="368" customWidth="1"/>
    <col min="1283" max="1283" width="20.7109375" style="368" customWidth="1"/>
    <col min="1284" max="1295" width="9.140625" style="368" customWidth="1"/>
    <col min="1296" max="1537" width="11.42578125" style="368"/>
    <col min="1538" max="1538" width="6.28515625" style="368" customWidth="1"/>
    <col min="1539" max="1539" width="20.7109375" style="368" customWidth="1"/>
    <col min="1540" max="1551" width="9.140625" style="368" customWidth="1"/>
    <col min="1552" max="1793" width="11.42578125" style="368"/>
    <col min="1794" max="1794" width="6.28515625" style="368" customWidth="1"/>
    <col min="1795" max="1795" width="20.7109375" style="368" customWidth="1"/>
    <col min="1796" max="1807" width="9.140625" style="368" customWidth="1"/>
    <col min="1808" max="2049" width="11.42578125" style="368"/>
    <col min="2050" max="2050" width="6.28515625" style="368" customWidth="1"/>
    <col min="2051" max="2051" width="20.7109375" style="368" customWidth="1"/>
    <col min="2052" max="2063" width="9.140625" style="368" customWidth="1"/>
    <col min="2064" max="2305" width="11.42578125" style="368"/>
    <col min="2306" max="2306" width="6.28515625" style="368" customWidth="1"/>
    <col min="2307" max="2307" width="20.7109375" style="368" customWidth="1"/>
    <col min="2308" max="2319" width="9.140625" style="368" customWidth="1"/>
    <col min="2320" max="2561" width="11.42578125" style="368"/>
    <col min="2562" max="2562" width="6.28515625" style="368" customWidth="1"/>
    <col min="2563" max="2563" width="20.7109375" style="368" customWidth="1"/>
    <col min="2564" max="2575" width="9.140625" style="368" customWidth="1"/>
    <col min="2576" max="2817" width="11.42578125" style="368"/>
    <col min="2818" max="2818" width="6.28515625" style="368" customWidth="1"/>
    <col min="2819" max="2819" width="20.7109375" style="368" customWidth="1"/>
    <col min="2820" max="2831" width="9.140625" style="368" customWidth="1"/>
    <col min="2832" max="3073" width="11.42578125" style="368"/>
    <col min="3074" max="3074" width="6.28515625" style="368" customWidth="1"/>
    <col min="3075" max="3075" width="20.7109375" style="368" customWidth="1"/>
    <col min="3076" max="3087" width="9.140625" style="368" customWidth="1"/>
    <col min="3088" max="3329" width="11.42578125" style="368"/>
    <col min="3330" max="3330" width="6.28515625" style="368" customWidth="1"/>
    <col min="3331" max="3331" width="20.7109375" style="368" customWidth="1"/>
    <col min="3332" max="3343" width="9.140625" style="368" customWidth="1"/>
    <col min="3344" max="3585" width="11.42578125" style="368"/>
    <col min="3586" max="3586" width="6.28515625" style="368" customWidth="1"/>
    <col min="3587" max="3587" width="20.7109375" style="368" customWidth="1"/>
    <col min="3588" max="3599" width="9.140625" style="368" customWidth="1"/>
    <col min="3600" max="3841" width="11.42578125" style="368"/>
    <col min="3842" max="3842" width="6.28515625" style="368" customWidth="1"/>
    <col min="3843" max="3843" width="20.7109375" style="368" customWidth="1"/>
    <col min="3844" max="3855" width="9.140625" style="368" customWidth="1"/>
    <col min="3856" max="4097" width="11.42578125" style="368"/>
    <col min="4098" max="4098" width="6.28515625" style="368" customWidth="1"/>
    <col min="4099" max="4099" width="20.7109375" style="368" customWidth="1"/>
    <col min="4100" max="4111" width="9.140625" style="368" customWidth="1"/>
    <col min="4112" max="4353" width="11.42578125" style="368"/>
    <col min="4354" max="4354" width="6.28515625" style="368" customWidth="1"/>
    <col min="4355" max="4355" width="20.7109375" style="368" customWidth="1"/>
    <col min="4356" max="4367" width="9.140625" style="368" customWidth="1"/>
    <col min="4368" max="4609" width="11.42578125" style="368"/>
    <col min="4610" max="4610" width="6.28515625" style="368" customWidth="1"/>
    <col min="4611" max="4611" width="20.7109375" style="368" customWidth="1"/>
    <col min="4612" max="4623" width="9.140625" style="368" customWidth="1"/>
    <col min="4624" max="4865" width="11.42578125" style="368"/>
    <col min="4866" max="4866" width="6.28515625" style="368" customWidth="1"/>
    <col min="4867" max="4867" width="20.7109375" style="368" customWidth="1"/>
    <col min="4868" max="4879" width="9.140625" style="368" customWidth="1"/>
    <col min="4880" max="5121" width="11.42578125" style="368"/>
    <col min="5122" max="5122" width="6.28515625" style="368" customWidth="1"/>
    <col min="5123" max="5123" width="20.7109375" style="368" customWidth="1"/>
    <col min="5124" max="5135" width="9.140625" style="368" customWidth="1"/>
    <col min="5136" max="5377" width="11.42578125" style="368"/>
    <col min="5378" max="5378" width="6.28515625" style="368" customWidth="1"/>
    <col min="5379" max="5379" width="20.7109375" style="368" customWidth="1"/>
    <col min="5380" max="5391" width="9.140625" style="368" customWidth="1"/>
    <col min="5392" max="5633" width="11.42578125" style="368"/>
    <col min="5634" max="5634" width="6.28515625" style="368" customWidth="1"/>
    <col min="5635" max="5635" width="20.7109375" style="368" customWidth="1"/>
    <col min="5636" max="5647" width="9.140625" style="368" customWidth="1"/>
    <col min="5648" max="5889" width="11.42578125" style="368"/>
    <col min="5890" max="5890" width="6.28515625" style="368" customWidth="1"/>
    <col min="5891" max="5891" width="20.7109375" style="368" customWidth="1"/>
    <col min="5892" max="5903" width="9.140625" style="368" customWidth="1"/>
    <col min="5904" max="6145" width="11.42578125" style="368"/>
    <col min="6146" max="6146" width="6.28515625" style="368" customWidth="1"/>
    <col min="6147" max="6147" width="20.7109375" style="368" customWidth="1"/>
    <col min="6148" max="6159" width="9.140625" style="368" customWidth="1"/>
    <col min="6160" max="6401" width="11.42578125" style="368"/>
    <col min="6402" max="6402" width="6.28515625" style="368" customWidth="1"/>
    <col min="6403" max="6403" width="20.7109375" style="368" customWidth="1"/>
    <col min="6404" max="6415" width="9.140625" style="368" customWidth="1"/>
    <col min="6416" max="6657" width="11.42578125" style="368"/>
    <col min="6658" max="6658" width="6.28515625" style="368" customWidth="1"/>
    <col min="6659" max="6659" width="20.7109375" style="368" customWidth="1"/>
    <col min="6660" max="6671" width="9.140625" style="368" customWidth="1"/>
    <col min="6672" max="6913" width="11.42578125" style="368"/>
    <col min="6914" max="6914" width="6.28515625" style="368" customWidth="1"/>
    <col min="6915" max="6915" width="20.7109375" style="368" customWidth="1"/>
    <col min="6916" max="6927" width="9.140625" style="368" customWidth="1"/>
    <col min="6928" max="7169" width="11.42578125" style="368"/>
    <col min="7170" max="7170" width="6.28515625" style="368" customWidth="1"/>
    <col min="7171" max="7171" width="20.7109375" style="368" customWidth="1"/>
    <col min="7172" max="7183" width="9.140625" style="368" customWidth="1"/>
    <col min="7184" max="7425" width="11.42578125" style="368"/>
    <col min="7426" max="7426" width="6.28515625" style="368" customWidth="1"/>
    <col min="7427" max="7427" width="20.7109375" style="368" customWidth="1"/>
    <col min="7428" max="7439" width="9.140625" style="368" customWidth="1"/>
    <col min="7440" max="7681" width="11.42578125" style="368"/>
    <col min="7682" max="7682" width="6.28515625" style="368" customWidth="1"/>
    <col min="7683" max="7683" width="20.7109375" style="368" customWidth="1"/>
    <col min="7684" max="7695" width="9.140625" style="368" customWidth="1"/>
    <col min="7696" max="7937" width="11.42578125" style="368"/>
    <col min="7938" max="7938" width="6.28515625" style="368" customWidth="1"/>
    <col min="7939" max="7939" width="20.7109375" style="368" customWidth="1"/>
    <col min="7940" max="7951" width="9.140625" style="368" customWidth="1"/>
    <col min="7952" max="8193" width="11.42578125" style="368"/>
    <col min="8194" max="8194" width="6.28515625" style="368" customWidth="1"/>
    <col min="8195" max="8195" width="20.7109375" style="368" customWidth="1"/>
    <col min="8196" max="8207" width="9.140625" style="368" customWidth="1"/>
    <col min="8208" max="8449" width="11.42578125" style="368"/>
    <col min="8450" max="8450" width="6.28515625" style="368" customWidth="1"/>
    <col min="8451" max="8451" width="20.7109375" style="368" customWidth="1"/>
    <col min="8452" max="8463" width="9.140625" style="368" customWidth="1"/>
    <col min="8464" max="8705" width="11.42578125" style="368"/>
    <col min="8706" max="8706" width="6.28515625" style="368" customWidth="1"/>
    <col min="8707" max="8707" width="20.7109375" style="368" customWidth="1"/>
    <col min="8708" max="8719" width="9.140625" style="368" customWidth="1"/>
    <col min="8720" max="8961" width="11.42578125" style="368"/>
    <col min="8962" max="8962" width="6.28515625" style="368" customWidth="1"/>
    <col min="8963" max="8963" width="20.7109375" style="368" customWidth="1"/>
    <col min="8964" max="8975" width="9.140625" style="368" customWidth="1"/>
    <col min="8976" max="9217" width="11.42578125" style="368"/>
    <col min="9218" max="9218" width="6.28515625" style="368" customWidth="1"/>
    <col min="9219" max="9219" width="20.7109375" style="368" customWidth="1"/>
    <col min="9220" max="9231" width="9.140625" style="368" customWidth="1"/>
    <col min="9232" max="9473" width="11.42578125" style="368"/>
    <col min="9474" max="9474" width="6.28515625" style="368" customWidth="1"/>
    <col min="9475" max="9475" width="20.7109375" style="368" customWidth="1"/>
    <col min="9476" max="9487" width="9.140625" style="368" customWidth="1"/>
    <col min="9488" max="9729" width="11.42578125" style="368"/>
    <col min="9730" max="9730" width="6.28515625" style="368" customWidth="1"/>
    <col min="9731" max="9731" width="20.7109375" style="368" customWidth="1"/>
    <col min="9732" max="9743" width="9.140625" style="368" customWidth="1"/>
    <col min="9744" max="9985" width="11.42578125" style="368"/>
    <col min="9986" max="9986" width="6.28515625" style="368" customWidth="1"/>
    <col min="9987" max="9987" width="20.7109375" style="368" customWidth="1"/>
    <col min="9988" max="9999" width="9.140625" style="368" customWidth="1"/>
    <col min="10000" max="10241" width="11.42578125" style="368"/>
    <col min="10242" max="10242" width="6.28515625" style="368" customWidth="1"/>
    <col min="10243" max="10243" width="20.7109375" style="368" customWidth="1"/>
    <col min="10244" max="10255" width="9.140625" style="368" customWidth="1"/>
    <col min="10256" max="10497" width="11.42578125" style="368"/>
    <col min="10498" max="10498" width="6.28515625" style="368" customWidth="1"/>
    <col min="10499" max="10499" width="20.7109375" style="368" customWidth="1"/>
    <col min="10500" max="10511" width="9.140625" style="368" customWidth="1"/>
    <col min="10512" max="10753" width="11.42578125" style="368"/>
    <col min="10754" max="10754" width="6.28515625" style="368" customWidth="1"/>
    <col min="10755" max="10755" width="20.7109375" style="368" customWidth="1"/>
    <col min="10756" max="10767" width="9.140625" style="368" customWidth="1"/>
    <col min="10768" max="11009" width="11.42578125" style="368"/>
    <col min="11010" max="11010" width="6.28515625" style="368" customWidth="1"/>
    <col min="11011" max="11011" width="20.7109375" style="368" customWidth="1"/>
    <col min="11012" max="11023" width="9.140625" style="368" customWidth="1"/>
    <col min="11024" max="11265" width="11.42578125" style="368"/>
    <col min="11266" max="11266" width="6.28515625" style="368" customWidth="1"/>
    <col min="11267" max="11267" width="20.7109375" style="368" customWidth="1"/>
    <col min="11268" max="11279" width="9.140625" style="368" customWidth="1"/>
    <col min="11280" max="11521" width="11.42578125" style="368"/>
    <col min="11522" max="11522" width="6.28515625" style="368" customWidth="1"/>
    <col min="11523" max="11523" width="20.7109375" style="368" customWidth="1"/>
    <col min="11524" max="11535" width="9.140625" style="368" customWidth="1"/>
    <col min="11536" max="11777" width="11.42578125" style="368"/>
    <col min="11778" max="11778" width="6.28515625" style="368" customWidth="1"/>
    <col min="11779" max="11779" width="20.7109375" style="368" customWidth="1"/>
    <col min="11780" max="11791" width="9.140625" style="368" customWidth="1"/>
    <col min="11792" max="12033" width="11.42578125" style="368"/>
    <col min="12034" max="12034" width="6.28515625" style="368" customWidth="1"/>
    <col min="12035" max="12035" width="20.7109375" style="368" customWidth="1"/>
    <col min="12036" max="12047" width="9.140625" style="368" customWidth="1"/>
    <col min="12048" max="12289" width="11.42578125" style="368"/>
    <col min="12290" max="12290" width="6.28515625" style="368" customWidth="1"/>
    <col min="12291" max="12291" width="20.7109375" style="368" customWidth="1"/>
    <col min="12292" max="12303" width="9.140625" style="368" customWidth="1"/>
    <col min="12304" max="12545" width="11.42578125" style="368"/>
    <col min="12546" max="12546" width="6.28515625" style="368" customWidth="1"/>
    <col min="12547" max="12547" width="20.7109375" style="368" customWidth="1"/>
    <col min="12548" max="12559" width="9.140625" style="368" customWidth="1"/>
    <col min="12560" max="12801" width="11.42578125" style="368"/>
    <col min="12802" max="12802" width="6.28515625" style="368" customWidth="1"/>
    <col min="12803" max="12803" width="20.7109375" style="368" customWidth="1"/>
    <col min="12804" max="12815" width="9.140625" style="368" customWidth="1"/>
    <col min="12816" max="13057" width="11.42578125" style="368"/>
    <col min="13058" max="13058" width="6.28515625" style="368" customWidth="1"/>
    <col min="13059" max="13059" width="20.7109375" style="368" customWidth="1"/>
    <col min="13060" max="13071" width="9.140625" style="368" customWidth="1"/>
    <col min="13072" max="13313" width="11.42578125" style="368"/>
    <col min="13314" max="13314" width="6.28515625" style="368" customWidth="1"/>
    <col min="13315" max="13315" width="20.7109375" style="368" customWidth="1"/>
    <col min="13316" max="13327" width="9.140625" style="368" customWidth="1"/>
    <col min="13328" max="13569" width="11.42578125" style="368"/>
    <col min="13570" max="13570" width="6.28515625" style="368" customWidth="1"/>
    <col min="13571" max="13571" width="20.7109375" style="368" customWidth="1"/>
    <col min="13572" max="13583" width="9.140625" style="368" customWidth="1"/>
    <col min="13584" max="13825" width="11.42578125" style="368"/>
    <col min="13826" max="13826" width="6.28515625" style="368" customWidth="1"/>
    <col min="13827" max="13827" width="20.7109375" style="368" customWidth="1"/>
    <col min="13828" max="13839" width="9.140625" style="368" customWidth="1"/>
    <col min="13840" max="14081" width="11.42578125" style="368"/>
    <col min="14082" max="14082" width="6.28515625" style="368" customWidth="1"/>
    <col min="14083" max="14083" width="20.7109375" style="368" customWidth="1"/>
    <col min="14084" max="14095" width="9.140625" style="368" customWidth="1"/>
    <col min="14096" max="14337" width="11.42578125" style="368"/>
    <col min="14338" max="14338" width="6.28515625" style="368" customWidth="1"/>
    <col min="14339" max="14339" width="20.7109375" style="368" customWidth="1"/>
    <col min="14340" max="14351" width="9.140625" style="368" customWidth="1"/>
    <col min="14352" max="14593" width="11.42578125" style="368"/>
    <col min="14594" max="14594" width="6.28515625" style="368" customWidth="1"/>
    <col min="14595" max="14595" width="20.7109375" style="368" customWidth="1"/>
    <col min="14596" max="14607" width="9.140625" style="368" customWidth="1"/>
    <col min="14608" max="14849" width="11.42578125" style="368"/>
    <col min="14850" max="14850" width="6.28515625" style="368" customWidth="1"/>
    <col min="14851" max="14851" width="20.7109375" style="368" customWidth="1"/>
    <col min="14852" max="14863" width="9.140625" style="368" customWidth="1"/>
    <col min="14864" max="15105" width="11.42578125" style="368"/>
    <col min="15106" max="15106" width="6.28515625" style="368" customWidth="1"/>
    <col min="15107" max="15107" width="20.7109375" style="368" customWidth="1"/>
    <col min="15108" max="15119" width="9.140625" style="368" customWidth="1"/>
    <col min="15120" max="15361" width="11.42578125" style="368"/>
    <col min="15362" max="15362" width="6.28515625" style="368" customWidth="1"/>
    <col min="15363" max="15363" width="20.7109375" style="368" customWidth="1"/>
    <col min="15364" max="15375" width="9.140625" style="368" customWidth="1"/>
    <col min="15376" max="15617" width="11.42578125" style="368"/>
    <col min="15618" max="15618" width="6.28515625" style="368" customWidth="1"/>
    <col min="15619" max="15619" width="20.7109375" style="368" customWidth="1"/>
    <col min="15620" max="15631" width="9.140625" style="368" customWidth="1"/>
    <col min="15632" max="15873" width="11.42578125" style="368"/>
    <col min="15874" max="15874" width="6.28515625" style="368" customWidth="1"/>
    <col min="15875" max="15875" width="20.7109375" style="368" customWidth="1"/>
    <col min="15876" max="15887" width="9.140625" style="368" customWidth="1"/>
    <col min="15888" max="16129" width="11.42578125" style="368"/>
    <col min="16130" max="16130" width="6.28515625" style="368" customWidth="1"/>
    <col min="16131" max="16131" width="20.7109375" style="368" customWidth="1"/>
    <col min="16132" max="16143" width="9.140625" style="368" customWidth="1"/>
    <col min="16144" max="16384" width="11.42578125" style="368"/>
  </cols>
  <sheetData>
    <row r="1" spans="1:16" s="810" customFormat="1" ht="15" customHeight="1">
      <c r="A1" s="812" t="s">
        <v>1764</v>
      </c>
    </row>
    <row r="2" spans="1:16" ht="13.5" customHeight="1">
      <c r="A2" s="1327" t="s">
        <v>133</v>
      </c>
      <c r="B2" s="1327"/>
      <c r="C2" s="1327"/>
      <c r="D2" s="1327"/>
      <c r="E2" s="1327"/>
      <c r="F2" s="1327"/>
      <c r="G2" s="1327"/>
      <c r="H2" s="1327"/>
      <c r="I2" s="1327"/>
      <c r="J2" s="1327"/>
      <c r="K2" s="1327"/>
      <c r="L2" s="1327"/>
      <c r="M2" s="1327"/>
      <c r="N2" s="1327"/>
      <c r="O2" s="1327"/>
    </row>
    <row r="3" spans="1:16" ht="13.5" customHeight="1">
      <c r="A3" s="1327" t="s">
        <v>539</v>
      </c>
      <c r="B3" s="1327"/>
      <c r="C3" s="1327"/>
      <c r="D3" s="1327"/>
      <c r="E3" s="1327"/>
      <c r="F3" s="1327"/>
      <c r="G3" s="1327"/>
      <c r="H3" s="1327"/>
      <c r="I3" s="1327"/>
      <c r="J3" s="1327"/>
      <c r="K3" s="1327"/>
      <c r="L3" s="1327"/>
      <c r="M3" s="1327"/>
      <c r="N3" s="1327"/>
      <c r="O3" s="1327"/>
    </row>
    <row r="4" spans="1:16" ht="13.5" customHeight="1">
      <c r="A4" s="1327" t="s">
        <v>395</v>
      </c>
      <c r="B4" s="1327"/>
      <c r="C4" s="1327"/>
      <c r="D4" s="1327"/>
      <c r="E4" s="1327"/>
      <c r="F4" s="1327"/>
      <c r="G4" s="1327"/>
      <c r="H4" s="1327"/>
      <c r="I4" s="1327"/>
      <c r="J4" s="1327"/>
      <c r="K4" s="1327"/>
      <c r="L4" s="1327"/>
      <c r="M4" s="1327"/>
      <c r="N4" s="1327"/>
      <c r="O4" s="1327"/>
    </row>
    <row r="5" spans="1:16" ht="13.5" customHeight="1">
      <c r="A5" s="1327" t="s">
        <v>346</v>
      </c>
      <c r="B5" s="1327"/>
      <c r="C5" s="1327"/>
      <c r="D5" s="1327"/>
      <c r="E5" s="1327"/>
      <c r="F5" s="1327"/>
      <c r="G5" s="1327"/>
      <c r="H5" s="1327"/>
      <c r="I5" s="1327"/>
      <c r="J5" s="1327"/>
      <c r="K5" s="1327"/>
      <c r="L5" s="1327"/>
      <c r="M5" s="1327"/>
      <c r="N5" s="1327"/>
      <c r="O5" s="1327"/>
    </row>
    <row r="6" spans="1:16" ht="8.1" customHeight="1">
      <c r="A6" s="1327"/>
      <c r="B6" s="1327"/>
      <c r="C6" s="1327"/>
      <c r="D6" s="1327"/>
      <c r="E6" s="1327"/>
      <c r="F6" s="1327"/>
      <c r="G6" s="1327"/>
      <c r="H6" s="1327"/>
      <c r="I6" s="1327"/>
      <c r="J6" s="1327"/>
      <c r="K6" s="1327"/>
      <c r="L6" s="1327"/>
      <c r="M6" s="1327"/>
      <c r="N6" s="1327"/>
      <c r="O6" s="1327"/>
    </row>
    <row r="7" spans="1:16" ht="4.7" customHeight="1">
      <c r="A7" s="1321" t="s">
        <v>794</v>
      </c>
      <c r="B7" s="1321"/>
      <c r="C7" s="1322"/>
      <c r="D7" s="379"/>
      <c r="E7" s="371"/>
      <c r="F7" s="379"/>
      <c r="G7" s="371"/>
      <c r="H7" s="1323" t="s">
        <v>764</v>
      </c>
      <c r="I7" s="1321"/>
      <c r="J7" s="1321"/>
      <c r="K7" s="1321"/>
      <c r="L7" s="1321"/>
      <c r="M7" s="1321"/>
      <c r="N7" s="1321"/>
      <c r="O7" s="1321"/>
      <c r="P7" s="231"/>
    </row>
    <row r="8" spans="1:16" ht="4.7" customHeight="1">
      <c r="A8" s="1316"/>
      <c r="B8" s="1316"/>
      <c r="C8" s="1317"/>
      <c r="D8" s="383"/>
      <c r="E8" s="373"/>
      <c r="F8" s="383"/>
      <c r="G8" s="373"/>
      <c r="H8" s="1315"/>
      <c r="I8" s="1316"/>
      <c r="J8" s="1316"/>
      <c r="K8" s="1316"/>
      <c r="L8" s="1316"/>
      <c r="M8" s="1316"/>
      <c r="N8" s="1316"/>
      <c r="O8" s="1316"/>
      <c r="P8" s="231"/>
    </row>
    <row r="9" spans="1:16" ht="4.7" customHeight="1">
      <c r="A9" s="1316"/>
      <c r="B9" s="1316"/>
      <c r="C9" s="1317"/>
      <c r="D9" s="383"/>
      <c r="E9" s="373"/>
      <c r="F9" s="383"/>
      <c r="G9" s="373"/>
      <c r="H9" s="1315"/>
      <c r="I9" s="1316"/>
      <c r="J9" s="1316"/>
      <c r="K9" s="1316"/>
      <c r="L9" s="1316"/>
      <c r="M9" s="1316"/>
      <c r="N9" s="1316"/>
      <c r="O9" s="1316"/>
      <c r="P9" s="231"/>
    </row>
    <row r="10" spans="1:16" ht="4.7" customHeight="1">
      <c r="A10" s="1316"/>
      <c r="B10" s="1316"/>
      <c r="C10" s="1317"/>
      <c r="D10" s="1315" t="s">
        <v>795</v>
      </c>
      <c r="E10" s="1317"/>
      <c r="F10" s="383"/>
      <c r="G10" s="373"/>
      <c r="H10" s="1318"/>
      <c r="I10" s="1319"/>
      <c r="J10" s="1319"/>
      <c r="K10" s="1319"/>
      <c r="L10" s="1319"/>
      <c r="M10" s="1319"/>
      <c r="N10" s="1319"/>
      <c r="O10" s="1319"/>
      <c r="P10" s="231"/>
    </row>
    <row r="11" spans="1:16" ht="4.7" customHeight="1">
      <c r="A11" s="1316"/>
      <c r="B11" s="1316"/>
      <c r="C11" s="1317"/>
      <c r="D11" s="1315"/>
      <c r="E11" s="1317"/>
      <c r="F11" s="383"/>
      <c r="G11" s="373"/>
      <c r="H11" s="383"/>
      <c r="I11" s="373"/>
      <c r="J11" s="383"/>
      <c r="K11" s="373"/>
      <c r="L11" s="383"/>
      <c r="M11" s="373"/>
      <c r="N11" s="383"/>
      <c r="O11" s="372"/>
      <c r="P11" s="231"/>
    </row>
    <row r="12" spans="1:16" ht="4.7" customHeight="1">
      <c r="A12" s="1316"/>
      <c r="B12" s="1316"/>
      <c r="C12" s="1317"/>
      <c r="D12" s="1315"/>
      <c r="E12" s="1317"/>
      <c r="F12" s="1315" t="s">
        <v>796</v>
      </c>
      <c r="G12" s="1317"/>
      <c r="H12" s="383"/>
      <c r="I12" s="373"/>
      <c r="J12" s="383"/>
      <c r="K12" s="373"/>
      <c r="L12" s="383"/>
      <c r="M12" s="373"/>
      <c r="N12" s="383"/>
      <c r="O12" s="372"/>
      <c r="P12" s="231"/>
    </row>
    <row r="13" spans="1:16" ht="4.7" customHeight="1">
      <c r="A13" s="1316"/>
      <c r="B13" s="1316"/>
      <c r="C13" s="1317"/>
      <c r="D13" s="1315"/>
      <c r="E13" s="1317"/>
      <c r="F13" s="1315"/>
      <c r="G13" s="1317"/>
      <c r="H13" s="383"/>
      <c r="I13" s="373"/>
      <c r="J13" s="383"/>
      <c r="K13" s="373"/>
      <c r="L13" s="383"/>
      <c r="M13" s="373"/>
      <c r="N13" s="383"/>
      <c r="O13" s="372"/>
      <c r="P13" s="231"/>
    </row>
    <row r="14" spans="1:16" ht="4.7" customHeight="1">
      <c r="A14" s="1316"/>
      <c r="B14" s="1316"/>
      <c r="C14" s="1317"/>
      <c r="D14" s="1315" t="s">
        <v>685</v>
      </c>
      <c r="E14" s="1317"/>
      <c r="F14" s="1315"/>
      <c r="G14" s="1317"/>
      <c r="H14" s="383"/>
      <c r="I14" s="373"/>
      <c r="J14" s="383"/>
      <c r="K14" s="373"/>
      <c r="L14" s="383"/>
      <c r="M14" s="373"/>
      <c r="N14" s="1315" t="s">
        <v>797</v>
      </c>
      <c r="O14" s="1316"/>
      <c r="P14" s="231"/>
    </row>
    <row r="15" spans="1:16" ht="4.7" customHeight="1">
      <c r="A15" s="1316"/>
      <c r="B15" s="1316"/>
      <c r="C15" s="1317"/>
      <c r="D15" s="1315"/>
      <c r="E15" s="1317"/>
      <c r="F15" s="1315"/>
      <c r="G15" s="1317"/>
      <c r="H15" s="383"/>
      <c r="I15" s="373"/>
      <c r="J15" s="383"/>
      <c r="K15" s="373"/>
      <c r="L15" s="383"/>
      <c r="M15" s="373"/>
      <c r="N15" s="1315"/>
      <c r="O15" s="1316"/>
      <c r="P15" s="231"/>
    </row>
    <row r="16" spans="1:16" ht="4.7" customHeight="1">
      <c r="A16" s="1316"/>
      <c r="B16" s="1316"/>
      <c r="C16" s="1317"/>
      <c r="D16" s="1315"/>
      <c r="E16" s="1317"/>
      <c r="F16" s="1315" t="s">
        <v>548</v>
      </c>
      <c r="G16" s="1317"/>
      <c r="H16" s="1315" t="s">
        <v>327</v>
      </c>
      <c r="I16" s="1317"/>
      <c r="J16" s="1315" t="s">
        <v>1006</v>
      </c>
      <c r="K16" s="1317"/>
      <c r="L16" s="1315" t="s">
        <v>798</v>
      </c>
      <c r="M16" s="1317"/>
      <c r="N16" s="1315"/>
      <c r="O16" s="1316"/>
      <c r="P16" s="231"/>
    </row>
    <row r="17" spans="1:16" ht="4.7" customHeight="1">
      <c r="A17" s="1316"/>
      <c r="B17" s="1316"/>
      <c r="C17" s="1317"/>
      <c r="D17" s="1315"/>
      <c r="E17" s="1317"/>
      <c r="F17" s="1315"/>
      <c r="G17" s="1317"/>
      <c r="H17" s="1315"/>
      <c r="I17" s="1317"/>
      <c r="J17" s="1315"/>
      <c r="K17" s="1317"/>
      <c r="L17" s="1315"/>
      <c r="M17" s="1317"/>
      <c r="N17" s="1315"/>
      <c r="O17" s="1316"/>
      <c r="P17" s="231"/>
    </row>
    <row r="18" spans="1:16" ht="4.7" customHeight="1">
      <c r="A18" s="1316"/>
      <c r="B18" s="1316"/>
      <c r="C18" s="1317"/>
      <c r="D18" s="1315" t="s">
        <v>799</v>
      </c>
      <c r="E18" s="1317"/>
      <c r="F18" s="1315"/>
      <c r="G18" s="1317"/>
      <c r="H18" s="1315"/>
      <c r="I18" s="1317"/>
      <c r="J18" s="1315"/>
      <c r="K18" s="1317"/>
      <c r="L18" s="1315"/>
      <c r="M18" s="1317"/>
      <c r="N18" s="1315" t="s">
        <v>796</v>
      </c>
      <c r="O18" s="1316"/>
      <c r="P18" s="231"/>
    </row>
    <row r="19" spans="1:16" ht="4.7" customHeight="1">
      <c r="A19" s="1316"/>
      <c r="B19" s="1316"/>
      <c r="C19" s="1317"/>
      <c r="D19" s="1315"/>
      <c r="E19" s="1317"/>
      <c r="F19" s="1315"/>
      <c r="G19" s="1317"/>
      <c r="H19" s="1315"/>
      <c r="I19" s="1317"/>
      <c r="J19" s="1315"/>
      <c r="K19" s="1317"/>
      <c r="L19" s="1315"/>
      <c r="M19" s="1317"/>
      <c r="N19" s="1315"/>
      <c r="O19" s="1316"/>
      <c r="P19" s="231"/>
    </row>
    <row r="20" spans="1:16" ht="4.7" customHeight="1">
      <c r="A20" s="1316"/>
      <c r="B20" s="1316"/>
      <c r="C20" s="1317"/>
      <c r="D20" s="1315"/>
      <c r="E20" s="1317"/>
      <c r="F20" s="383"/>
      <c r="G20" s="373"/>
      <c r="H20" s="383"/>
      <c r="I20" s="373"/>
      <c r="J20" s="383"/>
      <c r="K20" s="373"/>
      <c r="L20" s="383"/>
      <c r="M20" s="373"/>
      <c r="N20" s="1315"/>
      <c r="O20" s="1316"/>
      <c r="P20" s="231"/>
    </row>
    <row r="21" spans="1:16" ht="4.7" customHeight="1">
      <c r="A21" s="1316"/>
      <c r="B21" s="1316"/>
      <c r="C21" s="1317"/>
      <c r="D21" s="1315"/>
      <c r="E21" s="1317"/>
      <c r="F21" s="383"/>
      <c r="G21" s="373"/>
      <c r="H21" s="383"/>
      <c r="I21" s="373"/>
      <c r="J21" s="383"/>
      <c r="K21" s="373"/>
      <c r="L21" s="383"/>
      <c r="M21" s="373"/>
      <c r="N21" s="1315"/>
      <c r="O21" s="1316"/>
      <c r="P21" s="231"/>
    </row>
    <row r="22" spans="1:16" ht="4.7" customHeight="1">
      <c r="A22" s="1316"/>
      <c r="B22" s="1316"/>
      <c r="C22" s="1317"/>
      <c r="D22" s="383"/>
      <c r="E22" s="373"/>
      <c r="F22" s="383"/>
      <c r="G22" s="373"/>
      <c r="H22" s="383"/>
      <c r="I22" s="373"/>
      <c r="J22" s="383"/>
      <c r="K22" s="373"/>
      <c r="L22" s="383"/>
      <c r="M22" s="373"/>
      <c r="N22" s="383"/>
      <c r="O22" s="372"/>
      <c r="P22" s="231"/>
    </row>
    <row r="23" spans="1:16" ht="4.7" customHeight="1">
      <c r="A23" s="1316"/>
      <c r="B23" s="1316"/>
      <c r="C23" s="1317"/>
      <c r="D23" s="383"/>
      <c r="E23" s="373"/>
      <c r="F23" s="383"/>
      <c r="G23" s="373"/>
      <c r="H23" s="383"/>
      <c r="I23" s="373"/>
      <c r="J23" s="383"/>
      <c r="K23" s="373"/>
      <c r="L23" s="383"/>
      <c r="M23" s="373"/>
      <c r="N23" s="383"/>
      <c r="O23" s="372"/>
      <c r="P23" s="231"/>
    </row>
    <row r="24" spans="1:16" ht="4.7" customHeight="1">
      <c r="A24" s="1316"/>
      <c r="B24" s="1316"/>
      <c r="C24" s="1317"/>
      <c r="D24" s="384"/>
      <c r="E24" s="375"/>
      <c r="F24" s="384"/>
      <c r="G24" s="375"/>
      <c r="H24" s="384"/>
      <c r="I24" s="375"/>
      <c r="J24" s="384"/>
      <c r="K24" s="375"/>
      <c r="L24" s="384"/>
      <c r="M24" s="375"/>
      <c r="N24" s="384"/>
      <c r="O24" s="374"/>
      <c r="P24" s="231"/>
    </row>
    <row r="25" spans="1:16" ht="4.7" customHeight="1">
      <c r="A25" s="1316"/>
      <c r="B25" s="1316"/>
      <c r="C25" s="1317"/>
      <c r="D25" s="391"/>
      <c r="E25" s="1348" t="s">
        <v>800</v>
      </c>
      <c r="F25" s="391"/>
      <c r="G25" s="1348" t="s">
        <v>800</v>
      </c>
      <c r="H25" s="391"/>
      <c r="I25" s="1348" t="s">
        <v>800</v>
      </c>
      <c r="J25" s="391"/>
      <c r="K25" s="1348" t="s">
        <v>800</v>
      </c>
      <c r="L25" s="391"/>
      <c r="M25" s="1348" t="s">
        <v>800</v>
      </c>
      <c r="N25" s="391"/>
      <c r="O25" s="1315" t="s">
        <v>800</v>
      </c>
      <c r="P25" s="231"/>
    </row>
    <row r="26" spans="1:16" ht="4.7" customHeight="1">
      <c r="A26" s="1316"/>
      <c r="B26" s="1316"/>
      <c r="C26" s="1317"/>
      <c r="D26" s="391"/>
      <c r="E26" s="1348"/>
      <c r="F26" s="391"/>
      <c r="G26" s="1348"/>
      <c r="H26" s="391"/>
      <c r="I26" s="1348"/>
      <c r="J26" s="391"/>
      <c r="K26" s="1348"/>
      <c r="L26" s="391"/>
      <c r="M26" s="1348"/>
      <c r="N26" s="391"/>
      <c r="O26" s="1315"/>
      <c r="P26" s="231"/>
    </row>
    <row r="27" spans="1:16" ht="4.7" customHeight="1">
      <c r="A27" s="1316"/>
      <c r="B27" s="1316"/>
      <c r="C27" s="1317"/>
      <c r="D27" s="391"/>
      <c r="E27" s="1348"/>
      <c r="F27" s="391"/>
      <c r="G27" s="1348"/>
      <c r="H27" s="391"/>
      <c r="I27" s="1348"/>
      <c r="J27" s="391"/>
      <c r="K27" s="1348"/>
      <c r="L27" s="391"/>
      <c r="M27" s="1348"/>
      <c r="N27" s="391"/>
      <c r="O27" s="1315"/>
      <c r="P27" s="231"/>
    </row>
    <row r="28" spans="1:16" ht="4.7" customHeight="1">
      <c r="A28" s="1316"/>
      <c r="B28" s="1316"/>
      <c r="C28" s="1317"/>
      <c r="D28" s="391"/>
      <c r="E28" s="1348"/>
      <c r="F28" s="391"/>
      <c r="G28" s="1348"/>
      <c r="H28" s="391"/>
      <c r="I28" s="1348"/>
      <c r="J28" s="391"/>
      <c r="K28" s="1348"/>
      <c r="L28" s="391"/>
      <c r="M28" s="1348"/>
      <c r="N28" s="391"/>
      <c r="O28" s="1315"/>
      <c r="P28" s="231"/>
    </row>
    <row r="29" spans="1:16" ht="4.7" customHeight="1">
      <c r="A29" s="1316"/>
      <c r="B29" s="1316"/>
      <c r="C29" s="1317"/>
      <c r="D29" s="1348" t="s">
        <v>801</v>
      </c>
      <c r="E29" s="1340" t="s">
        <v>802</v>
      </c>
      <c r="F29" s="1348" t="s">
        <v>801</v>
      </c>
      <c r="G29" s="1340" t="s">
        <v>802</v>
      </c>
      <c r="H29" s="1348" t="s">
        <v>801</v>
      </c>
      <c r="I29" s="1340" t="s">
        <v>802</v>
      </c>
      <c r="J29" s="1348" t="s">
        <v>801</v>
      </c>
      <c r="K29" s="1340" t="s">
        <v>802</v>
      </c>
      <c r="L29" s="1348" t="s">
        <v>801</v>
      </c>
      <c r="M29" s="1340" t="s">
        <v>802</v>
      </c>
      <c r="N29" s="1348" t="s">
        <v>801</v>
      </c>
      <c r="O29" s="956" t="s">
        <v>802</v>
      </c>
      <c r="P29" s="231"/>
    </row>
    <row r="30" spans="1:16" ht="4.7" customHeight="1">
      <c r="A30" s="1316"/>
      <c r="B30" s="1316"/>
      <c r="C30" s="1317"/>
      <c r="D30" s="1348"/>
      <c r="E30" s="1340"/>
      <c r="F30" s="1348"/>
      <c r="G30" s="1340"/>
      <c r="H30" s="1348"/>
      <c r="I30" s="1340"/>
      <c r="J30" s="1348"/>
      <c r="K30" s="1340"/>
      <c r="L30" s="1348"/>
      <c r="M30" s="1340"/>
      <c r="N30" s="1348"/>
      <c r="O30" s="956"/>
      <c r="P30" s="231"/>
    </row>
    <row r="31" spans="1:16" ht="4.7" customHeight="1">
      <c r="A31" s="1316"/>
      <c r="B31" s="1316"/>
      <c r="C31" s="1317"/>
      <c r="D31" s="1348"/>
      <c r="E31" s="1340"/>
      <c r="F31" s="1348"/>
      <c r="G31" s="1340"/>
      <c r="H31" s="1348"/>
      <c r="I31" s="1340"/>
      <c r="J31" s="1348"/>
      <c r="K31" s="1340"/>
      <c r="L31" s="1348"/>
      <c r="M31" s="1340"/>
      <c r="N31" s="1348"/>
      <c r="O31" s="956"/>
      <c r="P31" s="231"/>
    </row>
    <row r="32" spans="1:16" ht="4.7" customHeight="1">
      <c r="A32" s="1316"/>
      <c r="B32" s="1316"/>
      <c r="C32" s="1317"/>
      <c r="D32" s="1348"/>
      <c r="E32" s="1340"/>
      <c r="F32" s="1348"/>
      <c r="G32" s="1340"/>
      <c r="H32" s="1348"/>
      <c r="I32" s="1340"/>
      <c r="J32" s="1348"/>
      <c r="K32" s="1340"/>
      <c r="L32" s="1348"/>
      <c r="M32" s="1340"/>
      <c r="N32" s="1348"/>
      <c r="O32" s="956"/>
      <c r="P32" s="231"/>
    </row>
    <row r="33" spans="1:18" ht="4.7" customHeight="1">
      <c r="A33" s="1316"/>
      <c r="B33" s="1316"/>
      <c r="C33" s="1317"/>
      <c r="D33" s="1348" t="s">
        <v>981</v>
      </c>
      <c r="E33" s="1348" t="s">
        <v>982</v>
      </c>
      <c r="F33" s="1348" t="s">
        <v>981</v>
      </c>
      <c r="G33" s="1348" t="s">
        <v>982</v>
      </c>
      <c r="H33" s="1348" t="s">
        <v>981</v>
      </c>
      <c r="I33" s="1348" t="s">
        <v>982</v>
      </c>
      <c r="J33" s="1348" t="s">
        <v>981</v>
      </c>
      <c r="K33" s="1348" t="s">
        <v>982</v>
      </c>
      <c r="L33" s="1348" t="s">
        <v>981</v>
      </c>
      <c r="M33" s="1348" t="s">
        <v>982</v>
      </c>
      <c r="N33" s="1348" t="s">
        <v>981</v>
      </c>
      <c r="O33" s="1315" t="s">
        <v>982</v>
      </c>
      <c r="P33" s="231"/>
    </row>
    <row r="34" spans="1:18" ht="4.7" customHeight="1">
      <c r="A34" s="1316"/>
      <c r="B34" s="1316"/>
      <c r="C34" s="1317"/>
      <c r="D34" s="1348"/>
      <c r="E34" s="1348"/>
      <c r="F34" s="1348"/>
      <c r="G34" s="1348"/>
      <c r="H34" s="1348"/>
      <c r="I34" s="1348"/>
      <c r="J34" s="1348"/>
      <c r="K34" s="1348"/>
      <c r="L34" s="1348"/>
      <c r="M34" s="1348"/>
      <c r="N34" s="1348"/>
      <c r="O34" s="1315"/>
      <c r="P34" s="231"/>
    </row>
    <row r="35" spans="1:18" ht="4.7" customHeight="1">
      <c r="A35" s="1316"/>
      <c r="B35" s="1316"/>
      <c r="C35" s="1317"/>
      <c r="D35" s="1348"/>
      <c r="E35" s="1348"/>
      <c r="F35" s="1348"/>
      <c r="G35" s="1348"/>
      <c r="H35" s="1348"/>
      <c r="I35" s="1348"/>
      <c r="J35" s="1348"/>
      <c r="K35" s="1348"/>
      <c r="L35" s="1348"/>
      <c r="M35" s="1348"/>
      <c r="N35" s="1348"/>
      <c r="O35" s="1315"/>
      <c r="P35" s="231"/>
    </row>
    <row r="36" spans="1:18" ht="4.7" customHeight="1">
      <c r="A36" s="1316"/>
      <c r="B36" s="1316"/>
      <c r="C36" s="1317"/>
      <c r="D36" s="1348"/>
      <c r="E36" s="1348"/>
      <c r="F36" s="1348"/>
      <c r="G36" s="1348"/>
      <c r="H36" s="1348"/>
      <c r="I36" s="1348"/>
      <c r="J36" s="1348"/>
      <c r="K36" s="1348"/>
      <c r="L36" s="1348"/>
      <c r="M36" s="1348"/>
      <c r="N36" s="1348"/>
      <c r="O36" s="1315"/>
      <c r="P36" s="231"/>
    </row>
    <row r="37" spans="1:18" ht="4.7" customHeight="1">
      <c r="A37" s="1316"/>
      <c r="B37" s="1316"/>
      <c r="C37" s="1317"/>
      <c r="D37" s="1348" t="s">
        <v>523</v>
      </c>
      <c r="E37" s="1348" t="s">
        <v>524</v>
      </c>
      <c r="F37" s="1348" t="s">
        <v>523</v>
      </c>
      <c r="G37" s="1348" t="s">
        <v>524</v>
      </c>
      <c r="H37" s="1348" t="s">
        <v>523</v>
      </c>
      <c r="I37" s="1348" t="s">
        <v>524</v>
      </c>
      <c r="J37" s="1348" t="s">
        <v>523</v>
      </c>
      <c r="K37" s="1348" t="s">
        <v>524</v>
      </c>
      <c r="L37" s="1348" t="s">
        <v>523</v>
      </c>
      <c r="M37" s="1348" t="s">
        <v>524</v>
      </c>
      <c r="N37" s="1348" t="s">
        <v>523</v>
      </c>
      <c r="O37" s="1315" t="s">
        <v>524</v>
      </c>
      <c r="P37" s="231"/>
    </row>
    <row r="38" spans="1:18" ht="4.7" customHeight="1">
      <c r="A38" s="1316"/>
      <c r="B38" s="1316"/>
      <c r="C38" s="1317"/>
      <c r="D38" s="1348"/>
      <c r="E38" s="1348"/>
      <c r="F38" s="1348"/>
      <c r="G38" s="1348"/>
      <c r="H38" s="1348"/>
      <c r="I38" s="1348"/>
      <c r="J38" s="1348"/>
      <c r="K38" s="1348"/>
      <c r="L38" s="1348"/>
      <c r="M38" s="1348"/>
      <c r="N38" s="1348"/>
      <c r="O38" s="1315"/>
      <c r="P38" s="231"/>
    </row>
    <row r="39" spans="1:18" ht="4.7" customHeight="1">
      <c r="A39" s="1316"/>
      <c r="B39" s="1316"/>
      <c r="C39" s="1317"/>
      <c r="D39" s="1348"/>
      <c r="E39" s="1348"/>
      <c r="F39" s="1348"/>
      <c r="G39" s="1348"/>
      <c r="H39" s="1348"/>
      <c r="I39" s="1348"/>
      <c r="J39" s="1348"/>
      <c r="K39" s="1348"/>
      <c r="L39" s="1348"/>
      <c r="M39" s="1348"/>
      <c r="N39" s="1348"/>
      <c r="O39" s="1315"/>
      <c r="P39" s="231"/>
    </row>
    <row r="40" spans="1:18" ht="4.7" customHeight="1">
      <c r="A40" s="1316"/>
      <c r="B40" s="1316"/>
      <c r="C40" s="1317"/>
      <c r="D40" s="1348"/>
      <c r="E40" s="1348"/>
      <c r="F40" s="1348"/>
      <c r="G40" s="1348"/>
      <c r="H40" s="1348"/>
      <c r="I40" s="1348"/>
      <c r="J40" s="1348"/>
      <c r="K40" s="1348"/>
      <c r="L40" s="1348"/>
      <c r="M40" s="1348"/>
      <c r="N40" s="1348"/>
      <c r="O40" s="1315"/>
      <c r="P40" s="231"/>
    </row>
    <row r="41" spans="1:18" ht="4.7" customHeight="1">
      <c r="A41" s="1316"/>
      <c r="B41" s="1316"/>
      <c r="C41" s="1317"/>
      <c r="D41" s="391"/>
      <c r="E41" s="1348" t="s">
        <v>60</v>
      </c>
      <c r="F41" s="391"/>
      <c r="G41" s="1348" t="s">
        <v>60</v>
      </c>
      <c r="H41" s="391"/>
      <c r="I41" s="1348" t="s">
        <v>60</v>
      </c>
      <c r="J41" s="391"/>
      <c r="K41" s="1348" t="s">
        <v>60</v>
      </c>
      <c r="L41" s="391"/>
      <c r="M41" s="1348" t="s">
        <v>60</v>
      </c>
      <c r="N41" s="391"/>
      <c r="O41" s="1315" t="s">
        <v>60</v>
      </c>
      <c r="P41" s="231"/>
    </row>
    <row r="42" spans="1:18" ht="4.7" customHeight="1">
      <c r="A42" s="1316"/>
      <c r="B42" s="1316"/>
      <c r="C42" s="1317"/>
      <c r="D42" s="391"/>
      <c r="E42" s="1348"/>
      <c r="F42" s="391"/>
      <c r="G42" s="1348"/>
      <c r="H42" s="391"/>
      <c r="I42" s="1348"/>
      <c r="J42" s="391"/>
      <c r="K42" s="1348"/>
      <c r="L42" s="391"/>
      <c r="M42" s="1348"/>
      <c r="N42" s="391"/>
      <c r="O42" s="1315"/>
      <c r="P42" s="231"/>
    </row>
    <row r="43" spans="1:18" ht="4.7" customHeight="1">
      <c r="A43" s="1316"/>
      <c r="B43" s="1316"/>
      <c r="C43" s="1317"/>
      <c r="D43" s="391"/>
      <c r="E43" s="1348"/>
      <c r="F43" s="391"/>
      <c r="G43" s="1348"/>
      <c r="H43" s="391"/>
      <c r="I43" s="1348"/>
      <c r="J43" s="391"/>
      <c r="K43" s="1348"/>
      <c r="L43" s="391"/>
      <c r="M43" s="1348"/>
      <c r="N43" s="391"/>
      <c r="O43" s="1315"/>
      <c r="P43" s="231"/>
    </row>
    <row r="44" spans="1:18" ht="4.7" customHeight="1">
      <c r="A44" s="1319"/>
      <c r="B44" s="1319"/>
      <c r="C44" s="1320"/>
      <c r="D44" s="392"/>
      <c r="E44" s="1349"/>
      <c r="F44" s="392"/>
      <c r="G44" s="1349"/>
      <c r="H44" s="392"/>
      <c r="I44" s="1349"/>
      <c r="J44" s="392"/>
      <c r="K44" s="1349"/>
      <c r="L44" s="392"/>
      <c r="M44" s="1349"/>
      <c r="N44" s="392"/>
      <c r="O44" s="1318"/>
      <c r="P44" s="231"/>
    </row>
    <row r="45" spans="1:18" ht="12.6" customHeight="1">
      <c r="B45" s="105"/>
      <c r="C45" s="105"/>
      <c r="D45" s="106"/>
      <c r="E45" s="107"/>
      <c r="F45" s="107"/>
      <c r="G45" s="107"/>
      <c r="H45" s="107"/>
      <c r="I45" s="107"/>
      <c r="J45" s="107"/>
      <c r="K45" s="107"/>
      <c r="L45" s="107"/>
      <c r="M45" s="107"/>
      <c r="N45" s="107"/>
      <c r="O45" s="107"/>
      <c r="Q45" s="231"/>
      <c r="R45" s="231"/>
    </row>
    <row r="46" spans="1:18" ht="12.6" customHeight="1">
      <c r="A46" s="1327" t="s">
        <v>978</v>
      </c>
      <c r="B46" s="1327"/>
      <c r="C46" s="1327"/>
      <c r="D46" s="1327"/>
      <c r="E46" s="1327"/>
      <c r="F46" s="1327"/>
      <c r="G46" s="1327"/>
      <c r="H46" s="1327"/>
      <c r="I46" s="1327"/>
      <c r="J46" s="1327"/>
      <c r="K46" s="1327"/>
      <c r="L46" s="1327"/>
      <c r="M46" s="1327"/>
      <c r="N46" s="1327"/>
      <c r="O46" s="1327"/>
      <c r="Q46" s="231"/>
      <c r="R46" s="231"/>
    </row>
    <row r="47" spans="1:18" ht="12.6" customHeight="1">
      <c r="A47" s="412"/>
      <c r="B47" s="412"/>
      <c r="C47" s="412"/>
      <c r="D47" s="202"/>
      <c r="E47" s="202"/>
      <c r="F47" s="202"/>
      <c r="G47" s="202"/>
      <c r="H47" s="202"/>
      <c r="I47" s="202"/>
      <c r="J47" s="202"/>
      <c r="K47" s="202"/>
      <c r="L47" s="202"/>
      <c r="M47" s="202"/>
      <c r="N47" s="202"/>
      <c r="O47" s="202"/>
      <c r="Q47" s="231"/>
      <c r="R47" s="231"/>
    </row>
    <row r="48" spans="1:18" ht="12.6" customHeight="1">
      <c r="A48" s="108" t="s">
        <v>1219</v>
      </c>
      <c r="B48" s="105" t="s">
        <v>715</v>
      </c>
      <c r="C48" s="105"/>
      <c r="D48" s="109">
        <v>23123</v>
      </c>
      <c r="E48" s="109">
        <v>6144</v>
      </c>
      <c r="F48" s="109">
        <v>3874</v>
      </c>
      <c r="G48" s="109">
        <v>996</v>
      </c>
      <c r="H48" s="109">
        <v>569</v>
      </c>
      <c r="I48" s="109">
        <v>157</v>
      </c>
      <c r="J48" s="109">
        <v>135</v>
      </c>
      <c r="K48" s="109">
        <v>18</v>
      </c>
      <c r="L48" s="109">
        <v>1007</v>
      </c>
      <c r="M48" s="109">
        <v>252</v>
      </c>
      <c r="N48" s="109">
        <v>2163</v>
      </c>
      <c r="O48" s="109">
        <v>569</v>
      </c>
      <c r="Q48" s="231"/>
      <c r="R48" s="231"/>
    </row>
    <row r="49" spans="1:18" ht="12.6" customHeight="1">
      <c r="A49" s="108" t="s">
        <v>1306</v>
      </c>
      <c r="B49" s="105" t="s">
        <v>715</v>
      </c>
      <c r="C49" s="105"/>
      <c r="D49" s="109">
        <v>21518</v>
      </c>
      <c r="E49" s="109">
        <v>5704</v>
      </c>
      <c r="F49" s="109">
        <v>3693</v>
      </c>
      <c r="G49" s="109">
        <v>943</v>
      </c>
      <c r="H49" s="109">
        <v>505</v>
      </c>
      <c r="I49" s="109">
        <v>148</v>
      </c>
      <c r="J49" s="109">
        <v>138</v>
      </c>
      <c r="K49" s="109">
        <v>17</v>
      </c>
      <c r="L49" s="109">
        <v>965</v>
      </c>
      <c r="M49" s="109">
        <v>221</v>
      </c>
      <c r="N49" s="109">
        <v>2085</v>
      </c>
      <c r="O49" s="109">
        <v>557</v>
      </c>
      <c r="Q49" s="231"/>
      <c r="R49" s="231"/>
    </row>
    <row r="50" spans="1:18" ht="12.6" customHeight="1">
      <c r="A50" s="108" t="s">
        <v>1440</v>
      </c>
      <c r="B50" s="105" t="s">
        <v>715</v>
      </c>
      <c r="C50" s="105"/>
      <c r="D50" s="109">
        <v>20093</v>
      </c>
      <c r="E50" s="109">
        <v>5696</v>
      </c>
      <c r="F50" s="109">
        <v>3298</v>
      </c>
      <c r="G50" s="109">
        <v>956</v>
      </c>
      <c r="H50" s="109">
        <v>484</v>
      </c>
      <c r="I50" s="109">
        <v>148</v>
      </c>
      <c r="J50" s="109">
        <v>111</v>
      </c>
      <c r="K50" s="109">
        <v>29</v>
      </c>
      <c r="L50" s="109">
        <v>959</v>
      </c>
      <c r="M50" s="109">
        <v>258</v>
      </c>
      <c r="N50" s="109">
        <v>1744</v>
      </c>
      <c r="O50" s="109">
        <v>521</v>
      </c>
      <c r="Q50" s="231"/>
      <c r="R50" s="231"/>
    </row>
    <row r="51" spans="1:18" ht="12.6" customHeight="1">
      <c r="A51" s="108"/>
      <c r="B51" s="105"/>
      <c r="C51" s="105"/>
      <c r="D51" s="109"/>
      <c r="E51" s="109"/>
      <c r="F51" s="109"/>
      <c r="G51" s="109"/>
      <c r="H51" s="109"/>
      <c r="I51" s="109"/>
      <c r="J51" s="109"/>
      <c r="K51" s="109"/>
      <c r="L51" s="109"/>
      <c r="M51" s="109"/>
      <c r="N51" s="109"/>
      <c r="O51" s="109"/>
      <c r="Q51" s="231"/>
      <c r="R51" s="231"/>
    </row>
    <row r="52" spans="1:18" ht="12.6" customHeight="1">
      <c r="A52" s="108" t="s">
        <v>1219</v>
      </c>
      <c r="B52" s="105" t="s">
        <v>218</v>
      </c>
      <c r="C52" s="105"/>
      <c r="D52" s="109">
        <v>1807</v>
      </c>
      <c r="E52" s="109">
        <v>510</v>
      </c>
      <c r="F52" s="109">
        <v>284</v>
      </c>
      <c r="G52" s="109">
        <v>86</v>
      </c>
      <c r="H52" s="109">
        <v>40</v>
      </c>
      <c r="I52" s="109">
        <v>17</v>
      </c>
      <c r="J52" s="109">
        <v>11</v>
      </c>
      <c r="K52" s="110">
        <v>2</v>
      </c>
      <c r="L52" s="109">
        <v>94</v>
      </c>
      <c r="M52" s="109">
        <v>23</v>
      </c>
      <c r="N52" s="109">
        <v>139</v>
      </c>
      <c r="O52" s="109">
        <v>44</v>
      </c>
      <c r="Q52" s="231"/>
      <c r="R52" s="231"/>
    </row>
    <row r="53" spans="1:18" ht="12.6" customHeight="1">
      <c r="A53" s="108"/>
      <c r="B53" s="105" t="s">
        <v>196</v>
      </c>
      <c r="C53" s="105"/>
      <c r="D53" s="109">
        <v>1841</v>
      </c>
      <c r="E53" s="109">
        <v>447</v>
      </c>
      <c r="F53" s="109">
        <v>292</v>
      </c>
      <c r="G53" s="109">
        <v>76</v>
      </c>
      <c r="H53" s="109">
        <v>39</v>
      </c>
      <c r="I53" s="109">
        <v>11</v>
      </c>
      <c r="J53" s="109">
        <v>12</v>
      </c>
      <c r="K53" s="110">
        <v>1</v>
      </c>
      <c r="L53" s="109">
        <v>83</v>
      </c>
      <c r="M53" s="109">
        <v>18</v>
      </c>
      <c r="N53" s="109">
        <v>158</v>
      </c>
      <c r="O53" s="109">
        <v>46</v>
      </c>
      <c r="Q53" s="231"/>
      <c r="R53" s="231"/>
    </row>
    <row r="54" spans="1:18" ht="12.6" customHeight="1">
      <c r="A54" s="108"/>
      <c r="B54" s="105" t="s">
        <v>197</v>
      </c>
      <c r="C54" s="105"/>
      <c r="D54" s="109">
        <v>1996</v>
      </c>
      <c r="E54" s="109">
        <v>492</v>
      </c>
      <c r="F54" s="109">
        <v>339</v>
      </c>
      <c r="G54" s="109">
        <v>92</v>
      </c>
      <c r="H54" s="109">
        <v>42</v>
      </c>
      <c r="I54" s="109">
        <v>12</v>
      </c>
      <c r="J54" s="109">
        <v>12</v>
      </c>
      <c r="K54" s="110">
        <v>2</v>
      </c>
      <c r="L54" s="109">
        <v>99</v>
      </c>
      <c r="M54" s="109">
        <v>20</v>
      </c>
      <c r="N54" s="109">
        <v>186</v>
      </c>
      <c r="O54" s="109">
        <v>58</v>
      </c>
      <c r="Q54" s="231"/>
      <c r="R54" s="231"/>
    </row>
    <row r="55" spans="1:18" ht="12.6" customHeight="1">
      <c r="A55" s="108"/>
      <c r="B55" s="105" t="s">
        <v>198</v>
      </c>
      <c r="C55" s="105"/>
      <c r="D55" s="109">
        <v>1880</v>
      </c>
      <c r="E55" s="109">
        <v>541</v>
      </c>
      <c r="F55" s="109">
        <v>332</v>
      </c>
      <c r="G55" s="109">
        <v>89</v>
      </c>
      <c r="H55" s="109">
        <v>52</v>
      </c>
      <c r="I55" s="109">
        <v>17</v>
      </c>
      <c r="J55" s="109">
        <v>11</v>
      </c>
      <c r="K55" s="110">
        <v>1</v>
      </c>
      <c r="L55" s="109">
        <v>76</v>
      </c>
      <c r="M55" s="109">
        <v>23</v>
      </c>
      <c r="N55" s="109">
        <v>193</v>
      </c>
      <c r="O55" s="109">
        <v>48</v>
      </c>
      <c r="Q55" s="231"/>
      <c r="R55" s="231"/>
    </row>
    <row r="56" spans="1:18" ht="12.6" customHeight="1">
      <c r="A56" s="108"/>
      <c r="B56" s="105" t="s">
        <v>668</v>
      </c>
      <c r="C56" s="105"/>
      <c r="D56" s="109">
        <v>1854</v>
      </c>
      <c r="E56" s="109">
        <v>438</v>
      </c>
      <c r="F56" s="109">
        <v>313</v>
      </c>
      <c r="G56" s="109">
        <v>70</v>
      </c>
      <c r="H56" s="109">
        <v>51</v>
      </c>
      <c r="I56" s="109">
        <v>13</v>
      </c>
      <c r="J56" s="109">
        <v>6</v>
      </c>
      <c r="K56" s="110" t="s">
        <v>979</v>
      </c>
      <c r="L56" s="109">
        <v>86</v>
      </c>
      <c r="M56" s="109">
        <v>24</v>
      </c>
      <c r="N56" s="109">
        <v>170</v>
      </c>
      <c r="O56" s="109">
        <v>33</v>
      </c>
      <c r="Q56" s="231"/>
      <c r="R56" s="231"/>
    </row>
    <row r="57" spans="1:18" ht="12.6" customHeight="1">
      <c r="A57" s="108"/>
      <c r="B57" s="105"/>
      <c r="C57" s="105"/>
      <c r="D57" s="109"/>
      <c r="E57" s="109"/>
      <c r="F57" s="109"/>
      <c r="G57" s="109"/>
      <c r="H57" s="109"/>
      <c r="I57" s="109"/>
      <c r="J57" s="109"/>
      <c r="K57" s="110"/>
      <c r="L57" s="109"/>
      <c r="M57" s="109"/>
      <c r="N57" s="109"/>
      <c r="O57" s="109"/>
      <c r="Q57" s="231"/>
      <c r="R57" s="231"/>
    </row>
    <row r="58" spans="1:18" ht="12.6" customHeight="1">
      <c r="A58" s="108" t="s">
        <v>1306</v>
      </c>
      <c r="B58" s="105" t="s">
        <v>849</v>
      </c>
      <c r="C58" s="105"/>
      <c r="D58" s="109">
        <v>1692</v>
      </c>
      <c r="E58" s="109">
        <v>426</v>
      </c>
      <c r="F58" s="109">
        <v>279</v>
      </c>
      <c r="G58" s="109">
        <v>69</v>
      </c>
      <c r="H58" s="109">
        <v>33</v>
      </c>
      <c r="I58" s="109">
        <v>13</v>
      </c>
      <c r="J58" s="109">
        <v>8</v>
      </c>
      <c r="K58" s="110" t="s">
        <v>979</v>
      </c>
      <c r="L58" s="109">
        <v>77</v>
      </c>
      <c r="M58" s="109">
        <v>14</v>
      </c>
      <c r="N58" s="109">
        <v>161</v>
      </c>
      <c r="O58" s="109">
        <v>42</v>
      </c>
      <c r="Q58" s="231"/>
      <c r="R58" s="231"/>
    </row>
    <row r="59" spans="1:18" ht="12.6" customHeight="1">
      <c r="A59" s="108"/>
      <c r="B59" s="105" t="s">
        <v>56</v>
      </c>
      <c r="C59" s="105"/>
      <c r="D59" s="109">
        <v>1842</v>
      </c>
      <c r="E59" s="109">
        <v>526</v>
      </c>
      <c r="F59" s="109">
        <v>307</v>
      </c>
      <c r="G59" s="109">
        <v>88</v>
      </c>
      <c r="H59" s="109">
        <v>47</v>
      </c>
      <c r="I59" s="109">
        <v>16</v>
      </c>
      <c r="J59" s="109">
        <v>13</v>
      </c>
      <c r="K59" s="110">
        <v>1</v>
      </c>
      <c r="L59" s="109">
        <v>84</v>
      </c>
      <c r="M59" s="109">
        <v>21</v>
      </c>
      <c r="N59" s="109">
        <v>163</v>
      </c>
      <c r="O59" s="109">
        <v>50</v>
      </c>
      <c r="Q59" s="231"/>
      <c r="R59" s="231"/>
    </row>
    <row r="60" spans="1:18" ht="12.6" customHeight="1">
      <c r="A60" s="108"/>
      <c r="B60" s="105" t="s">
        <v>61</v>
      </c>
      <c r="C60" s="105"/>
      <c r="D60" s="109">
        <v>1902</v>
      </c>
      <c r="E60" s="109">
        <v>480</v>
      </c>
      <c r="F60" s="109">
        <v>342</v>
      </c>
      <c r="G60" s="109">
        <v>83</v>
      </c>
      <c r="H60" s="109">
        <v>56</v>
      </c>
      <c r="I60" s="109">
        <v>13</v>
      </c>
      <c r="J60" s="109">
        <v>15</v>
      </c>
      <c r="K60" s="110">
        <v>2</v>
      </c>
      <c r="L60" s="109">
        <v>85</v>
      </c>
      <c r="M60" s="109">
        <v>18</v>
      </c>
      <c r="N60" s="109">
        <v>186</v>
      </c>
      <c r="O60" s="109">
        <v>50</v>
      </c>
      <c r="Q60" s="231"/>
      <c r="R60" s="231"/>
    </row>
    <row r="61" spans="1:18" ht="12.6" customHeight="1">
      <c r="A61" s="108"/>
      <c r="B61" s="105" t="s">
        <v>62</v>
      </c>
      <c r="C61" s="105"/>
      <c r="D61" s="109">
        <v>1882</v>
      </c>
      <c r="E61" s="109">
        <v>467</v>
      </c>
      <c r="F61" s="109">
        <v>322</v>
      </c>
      <c r="G61" s="109">
        <v>69</v>
      </c>
      <c r="H61" s="109">
        <v>41</v>
      </c>
      <c r="I61" s="109">
        <v>10</v>
      </c>
      <c r="J61" s="109">
        <v>13</v>
      </c>
      <c r="K61" s="110">
        <v>2</v>
      </c>
      <c r="L61" s="109">
        <v>83.14</v>
      </c>
      <c r="M61" s="109">
        <v>14</v>
      </c>
      <c r="N61" s="109">
        <v>185</v>
      </c>
      <c r="O61" s="109">
        <v>43</v>
      </c>
      <c r="Q61" s="231"/>
      <c r="R61" s="231"/>
    </row>
    <row r="62" spans="1:18" ht="12.6" customHeight="1">
      <c r="A62" s="108"/>
      <c r="B62" s="105" t="s">
        <v>703</v>
      </c>
      <c r="C62" s="105"/>
      <c r="D62" s="109">
        <v>1741</v>
      </c>
      <c r="E62" s="109">
        <v>447</v>
      </c>
      <c r="F62" s="109">
        <v>316</v>
      </c>
      <c r="G62" s="109">
        <v>74</v>
      </c>
      <c r="H62" s="109">
        <v>40</v>
      </c>
      <c r="I62" s="109">
        <v>12</v>
      </c>
      <c r="J62" s="109">
        <v>9</v>
      </c>
      <c r="K62" s="110">
        <v>1</v>
      </c>
      <c r="L62" s="109">
        <v>93</v>
      </c>
      <c r="M62" s="109">
        <v>17</v>
      </c>
      <c r="N62" s="109">
        <v>174</v>
      </c>
      <c r="O62" s="109">
        <v>44</v>
      </c>
      <c r="Q62" s="231"/>
      <c r="R62" s="231"/>
    </row>
    <row r="63" spans="1:18" ht="12.6" customHeight="1">
      <c r="A63" s="108"/>
      <c r="B63" s="105" t="s">
        <v>704</v>
      </c>
      <c r="C63" s="105"/>
      <c r="D63" s="109">
        <v>1940</v>
      </c>
      <c r="E63" s="109">
        <v>520</v>
      </c>
      <c r="F63" s="109">
        <v>333</v>
      </c>
      <c r="G63" s="109">
        <v>82</v>
      </c>
      <c r="H63" s="109">
        <v>54</v>
      </c>
      <c r="I63" s="109">
        <v>13</v>
      </c>
      <c r="J63" s="109">
        <v>12</v>
      </c>
      <c r="K63" s="110" t="s">
        <v>979</v>
      </c>
      <c r="L63" s="109">
        <v>70</v>
      </c>
      <c r="M63" s="109">
        <v>19</v>
      </c>
      <c r="N63" s="109">
        <v>197</v>
      </c>
      <c r="O63" s="109">
        <v>50</v>
      </c>
      <c r="Q63" s="231"/>
      <c r="R63" s="231"/>
    </row>
    <row r="64" spans="1:18" ht="12.6" customHeight="1">
      <c r="A64" s="108"/>
      <c r="B64" s="105" t="s">
        <v>705</v>
      </c>
      <c r="C64" s="105"/>
      <c r="D64" s="109">
        <v>1805</v>
      </c>
      <c r="E64" s="109">
        <v>483</v>
      </c>
      <c r="F64" s="109">
        <v>311</v>
      </c>
      <c r="G64" s="109">
        <v>80</v>
      </c>
      <c r="H64" s="109">
        <v>37</v>
      </c>
      <c r="I64" s="109">
        <v>11</v>
      </c>
      <c r="J64" s="109">
        <v>5</v>
      </c>
      <c r="K64" s="110">
        <v>2</v>
      </c>
      <c r="L64" s="109">
        <v>86</v>
      </c>
      <c r="M64" s="109">
        <v>23</v>
      </c>
      <c r="N64" s="109">
        <v>183</v>
      </c>
      <c r="O64" s="109">
        <v>44</v>
      </c>
      <c r="Q64" s="231"/>
      <c r="R64" s="231"/>
    </row>
    <row r="65" spans="1:18" ht="12.6" customHeight="1">
      <c r="A65" s="108"/>
      <c r="B65" s="105" t="s">
        <v>218</v>
      </c>
      <c r="C65" s="105"/>
      <c r="D65" s="109">
        <v>1789</v>
      </c>
      <c r="E65" s="109">
        <v>492</v>
      </c>
      <c r="F65" s="109">
        <v>267</v>
      </c>
      <c r="G65" s="109">
        <v>71</v>
      </c>
      <c r="H65" s="109">
        <v>37</v>
      </c>
      <c r="I65" s="109">
        <v>14</v>
      </c>
      <c r="J65" s="109">
        <v>9</v>
      </c>
      <c r="K65" s="110">
        <v>3</v>
      </c>
      <c r="L65" s="109">
        <v>78</v>
      </c>
      <c r="M65" s="109">
        <v>20</v>
      </c>
      <c r="N65" s="109">
        <v>143</v>
      </c>
      <c r="O65" s="109">
        <v>34</v>
      </c>
      <c r="Q65" s="231"/>
      <c r="R65" s="231"/>
    </row>
    <row r="66" spans="1:18" ht="12.6" customHeight="1">
      <c r="A66" s="108"/>
      <c r="B66" s="105" t="s">
        <v>196</v>
      </c>
      <c r="C66" s="105"/>
      <c r="D66" s="109">
        <v>1896</v>
      </c>
      <c r="E66" s="109">
        <v>492</v>
      </c>
      <c r="F66" s="109">
        <v>333</v>
      </c>
      <c r="G66" s="109">
        <v>85</v>
      </c>
      <c r="H66" s="109">
        <v>43</v>
      </c>
      <c r="I66" s="109">
        <v>14</v>
      </c>
      <c r="J66" s="109">
        <v>11</v>
      </c>
      <c r="K66" s="110">
        <v>1</v>
      </c>
      <c r="L66" s="109">
        <v>82</v>
      </c>
      <c r="M66" s="109">
        <v>14</v>
      </c>
      <c r="N66" s="109">
        <v>197</v>
      </c>
      <c r="O66" s="109">
        <v>56</v>
      </c>
      <c r="Q66" s="231"/>
      <c r="R66" s="231"/>
    </row>
    <row r="67" spans="1:18" ht="12.6" customHeight="1">
      <c r="A67" s="108"/>
      <c r="B67" s="105" t="s">
        <v>197</v>
      </c>
      <c r="C67" s="105"/>
      <c r="D67" s="109">
        <v>1621</v>
      </c>
      <c r="E67" s="109">
        <v>418</v>
      </c>
      <c r="F67" s="109">
        <v>301</v>
      </c>
      <c r="G67" s="109">
        <v>78</v>
      </c>
      <c r="H67" s="109">
        <v>36</v>
      </c>
      <c r="I67" s="109">
        <v>9</v>
      </c>
      <c r="J67" s="109">
        <v>14</v>
      </c>
      <c r="K67" s="110">
        <v>3</v>
      </c>
      <c r="L67" s="109">
        <v>74</v>
      </c>
      <c r="M67" s="109">
        <v>15</v>
      </c>
      <c r="N67" s="109">
        <v>177</v>
      </c>
      <c r="O67" s="109">
        <v>51</v>
      </c>
      <c r="Q67" s="231"/>
      <c r="R67" s="231"/>
    </row>
    <row r="68" spans="1:18" ht="12.6" customHeight="1">
      <c r="A68" s="108"/>
      <c r="B68" s="105" t="s">
        <v>198</v>
      </c>
      <c r="C68" s="105"/>
      <c r="D68" s="109">
        <v>1677</v>
      </c>
      <c r="E68" s="109">
        <v>491</v>
      </c>
      <c r="F68" s="109">
        <v>312</v>
      </c>
      <c r="G68" s="109">
        <v>78</v>
      </c>
      <c r="H68" s="109">
        <v>37</v>
      </c>
      <c r="I68" s="109">
        <v>10</v>
      </c>
      <c r="J68" s="109">
        <v>13</v>
      </c>
      <c r="K68" s="110">
        <v>1</v>
      </c>
      <c r="L68" s="109">
        <v>87</v>
      </c>
      <c r="M68" s="109">
        <v>25</v>
      </c>
      <c r="N68" s="109">
        <v>175</v>
      </c>
      <c r="O68" s="109">
        <v>42</v>
      </c>
      <c r="Q68" s="231"/>
      <c r="R68" s="231"/>
    </row>
    <row r="69" spans="1:18" ht="12.6" customHeight="1">
      <c r="A69" s="108"/>
      <c r="B69" s="105" t="s">
        <v>668</v>
      </c>
      <c r="C69" s="105"/>
      <c r="D69" s="109">
        <v>1740</v>
      </c>
      <c r="E69" s="109">
        <v>455</v>
      </c>
      <c r="F69" s="109">
        <v>279</v>
      </c>
      <c r="G69" s="109">
        <v>84</v>
      </c>
      <c r="H69" s="109">
        <v>42</v>
      </c>
      <c r="I69" s="109">
        <v>12</v>
      </c>
      <c r="J69" s="109">
        <v>16</v>
      </c>
      <c r="K69" s="110">
        <v>1</v>
      </c>
      <c r="L69" s="109">
        <v>68</v>
      </c>
      <c r="M69" s="109">
        <v>21</v>
      </c>
      <c r="N69" s="109">
        <v>153</v>
      </c>
      <c r="O69" s="109">
        <v>50</v>
      </c>
      <c r="Q69" s="231"/>
      <c r="R69" s="231"/>
    </row>
    <row r="70" spans="1:18" ht="12.6" customHeight="1">
      <c r="A70" s="108"/>
      <c r="B70" s="105"/>
      <c r="C70" s="105"/>
      <c r="D70" s="109"/>
      <c r="E70" s="109"/>
      <c r="F70" s="109"/>
      <c r="G70" s="109"/>
      <c r="H70" s="109"/>
      <c r="I70" s="109"/>
      <c r="J70" s="109"/>
      <c r="K70" s="110"/>
      <c r="L70" s="109"/>
      <c r="M70" s="109"/>
      <c r="N70" s="109"/>
      <c r="O70" s="109"/>
      <c r="Q70" s="231"/>
      <c r="R70" s="231"/>
    </row>
    <row r="71" spans="1:18" ht="12.6" customHeight="1">
      <c r="A71" s="108" t="s">
        <v>1440</v>
      </c>
      <c r="B71" s="105" t="s">
        <v>849</v>
      </c>
      <c r="C71" s="105"/>
      <c r="D71" s="109">
        <v>1664</v>
      </c>
      <c r="E71" s="109">
        <v>516</v>
      </c>
      <c r="F71" s="109">
        <v>272</v>
      </c>
      <c r="G71" s="109">
        <v>83</v>
      </c>
      <c r="H71" s="109">
        <v>39</v>
      </c>
      <c r="I71" s="109">
        <v>10</v>
      </c>
      <c r="J71" s="109">
        <v>12</v>
      </c>
      <c r="K71" s="110">
        <v>6</v>
      </c>
      <c r="L71" s="109">
        <v>81</v>
      </c>
      <c r="M71" s="109">
        <v>23</v>
      </c>
      <c r="N71" s="109">
        <v>140</v>
      </c>
      <c r="O71" s="109">
        <v>44</v>
      </c>
      <c r="Q71" s="231"/>
      <c r="R71" s="231"/>
    </row>
    <row r="72" spans="1:18" ht="12.6" customHeight="1">
      <c r="A72" s="108"/>
      <c r="B72" s="105" t="s">
        <v>56</v>
      </c>
      <c r="C72" s="105"/>
      <c r="D72" s="109">
        <v>1580</v>
      </c>
      <c r="E72" s="109">
        <v>422</v>
      </c>
      <c r="F72" s="109">
        <v>254</v>
      </c>
      <c r="G72" s="109">
        <v>71</v>
      </c>
      <c r="H72" s="109">
        <v>42</v>
      </c>
      <c r="I72" s="109">
        <v>14</v>
      </c>
      <c r="J72" s="109">
        <v>4</v>
      </c>
      <c r="K72" s="110" t="s">
        <v>979</v>
      </c>
      <c r="L72" s="109">
        <v>74</v>
      </c>
      <c r="M72" s="109">
        <v>23</v>
      </c>
      <c r="N72" s="109">
        <v>134</v>
      </c>
      <c r="O72" s="109">
        <v>34</v>
      </c>
      <c r="Q72" s="231"/>
      <c r="R72" s="231"/>
    </row>
    <row r="73" spans="1:18" ht="12.6" customHeight="1">
      <c r="A73" s="108"/>
      <c r="B73" s="105" t="s">
        <v>61</v>
      </c>
      <c r="C73" s="105"/>
      <c r="D73" s="109">
        <v>1933</v>
      </c>
      <c r="E73" s="109">
        <v>543</v>
      </c>
      <c r="F73" s="109">
        <v>329</v>
      </c>
      <c r="G73" s="109">
        <v>100</v>
      </c>
      <c r="H73" s="109">
        <v>49</v>
      </c>
      <c r="I73" s="109">
        <v>17</v>
      </c>
      <c r="J73" s="109">
        <v>10</v>
      </c>
      <c r="K73" s="110">
        <v>1</v>
      </c>
      <c r="L73" s="109">
        <v>109</v>
      </c>
      <c r="M73" s="109">
        <v>32</v>
      </c>
      <c r="N73" s="109">
        <v>161</v>
      </c>
      <c r="O73" s="109">
        <v>50</v>
      </c>
      <c r="Q73" s="231"/>
      <c r="R73" s="231"/>
    </row>
    <row r="74" spans="1:18" ht="12.6" customHeight="1">
      <c r="A74" s="108"/>
      <c r="B74" s="105" t="s">
        <v>62</v>
      </c>
      <c r="C74" s="105"/>
      <c r="D74" s="109">
        <v>1573</v>
      </c>
      <c r="E74" s="109">
        <v>436</v>
      </c>
      <c r="F74" s="109">
        <v>270</v>
      </c>
      <c r="G74" s="109">
        <v>64</v>
      </c>
      <c r="H74" s="109">
        <v>40</v>
      </c>
      <c r="I74" s="109">
        <v>11</v>
      </c>
      <c r="J74" s="109">
        <v>12</v>
      </c>
      <c r="K74" s="110">
        <v>3</v>
      </c>
      <c r="L74" s="109">
        <v>72</v>
      </c>
      <c r="M74" s="109">
        <v>14</v>
      </c>
      <c r="N74" s="109">
        <v>146</v>
      </c>
      <c r="O74" s="109">
        <v>36</v>
      </c>
      <c r="Q74" s="231"/>
      <c r="R74" s="231"/>
    </row>
    <row r="75" spans="1:18" ht="12.6" customHeight="1">
      <c r="A75" s="108"/>
      <c r="B75" s="105" t="s">
        <v>703</v>
      </c>
      <c r="C75" s="105"/>
      <c r="D75" s="109">
        <v>1764</v>
      </c>
      <c r="E75" s="109">
        <v>506</v>
      </c>
      <c r="F75" s="109">
        <v>290</v>
      </c>
      <c r="G75" s="109">
        <v>87</v>
      </c>
      <c r="H75" s="109">
        <v>35</v>
      </c>
      <c r="I75" s="109">
        <v>10</v>
      </c>
      <c r="J75" s="109">
        <v>15</v>
      </c>
      <c r="K75" s="110">
        <v>3</v>
      </c>
      <c r="L75" s="109">
        <v>83</v>
      </c>
      <c r="M75" s="109">
        <v>20</v>
      </c>
      <c r="N75" s="109">
        <v>157</v>
      </c>
      <c r="O75" s="109">
        <v>54</v>
      </c>
      <c r="Q75" s="231"/>
      <c r="R75" s="231"/>
    </row>
    <row r="76" spans="1:18" ht="12.6" customHeight="1">
      <c r="A76" s="108"/>
      <c r="B76" s="105" t="s">
        <v>704</v>
      </c>
      <c r="C76" s="298"/>
      <c r="D76" s="109">
        <v>1705</v>
      </c>
      <c r="E76" s="109">
        <v>483</v>
      </c>
      <c r="F76" s="109">
        <v>281</v>
      </c>
      <c r="G76" s="109">
        <v>80</v>
      </c>
      <c r="H76" s="109">
        <v>36</v>
      </c>
      <c r="I76" s="109">
        <v>9</v>
      </c>
      <c r="J76" s="109">
        <v>12</v>
      </c>
      <c r="K76" s="110">
        <v>5</v>
      </c>
      <c r="L76" s="109">
        <v>90</v>
      </c>
      <c r="M76" s="109">
        <v>23</v>
      </c>
      <c r="N76" s="109">
        <v>143</v>
      </c>
      <c r="O76" s="109">
        <v>43</v>
      </c>
      <c r="Q76" s="231"/>
      <c r="R76" s="231"/>
    </row>
    <row r="77" spans="1:18" ht="12.6" customHeight="1">
      <c r="A77" s="108"/>
      <c r="B77" s="105" t="s">
        <v>705</v>
      </c>
      <c r="C77" s="298"/>
      <c r="D77" s="109">
        <v>1612</v>
      </c>
      <c r="E77" s="109">
        <v>477</v>
      </c>
      <c r="F77" s="109">
        <v>277</v>
      </c>
      <c r="G77" s="109">
        <v>95</v>
      </c>
      <c r="H77" s="109">
        <v>41</v>
      </c>
      <c r="I77" s="109">
        <v>13</v>
      </c>
      <c r="J77" s="109">
        <v>7</v>
      </c>
      <c r="K77" s="110">
        <v>2</v>
      </c>
      <c r="L77" s="109">
        <v>80</v>
      </c>
      <c r="M77" s="109">
        <v>25</v>
      </c>
      <c r="N77" s="109">
        <v>149</v>
      </c>
      <c r="O77" s="109">
        <v>55</v>
      </c>
      <c r="Q77" s="231"/>
      <c r="R77" s="231"/>
    </row>
    <row r="78" spans="1:18" ht="12.6" customHeight="1">
      <c r="A78" s="108"/>
      <c r="B78" s="105" t="s">
        <v>218</v>
      </c>
      <c r="C78" s="298"/>
      <c r="D78" s="109">
        <v>1712</v>
      </c>
      <c r="E78" s="109">
        <v>507</v>
      </c>
      <c r="F78" s="109">
        <v>265</v>
      </c>
      <c r="G78" s="109">
        <v>80</v>
      </c>
      <c r="H78" s="109">
        <v>33</v>
      </c>
      <c r="I78" s="109">
        <v>11</v>
      </c>
      <c r="J78" s="109">
        <v>11</v>
      </c>
      <c r="K78" s="110">
        <v>3</v>
      </c>
      <c r="L78" s="109">
        <v>83</v>
      </c>
      <c r="M78" s="109">
        <v>20</v>
      </c>
      <c r="N78" s="109">
        <v>138</v>
      </c>
      <c r="O78" s="109">
        <v>46</v>
      </c>
      <c r="Q78" s="231"/>
      <c r="R78" s="231"/>
    </row>
    <row r="79" spans="1:18" ht="12.6" customHeight="1">
      <c r="A79" s="108"/>
      <c r="B79" s="105" t="s">
        <v>196</v>
      </c>
      <c r="C79" s="298"/>
      <c r="D79" s="109">
        <v>1626</v>
      </c>
      <c r="E79" s="109">
        <v>445</v>
      </c>
      <c r="F79" s="109">
        <v>246</v>
      </c>
      <c r="G79" s="109">
        <v>68</v>
      </c>
      <c r="H79" s="109">
        <v>40</v>
      </c>
      <c r="I79" s="109">
        <v>13</v>
      </c>
      <c r="J79" s="109">
        <v>8</v>
      </c>
      <c r="K79" s="110">
        <v>3</v>
      </c>
      <c r="L79" s="109">
        <v>63</v>
      </c>
      <c r="M79" s="109">
        <v>15</v>
      </c>
      <c r="N79" s="109">
        <v>135</v>
      </c>
      <c r="O79" s="109">
        <v>37</v>
      </c>
      <c r="Q79" s="231"/>
      <c r="R79" s="231"/>
    </row>
    <row r="80" spans="1:18" ht="12.6" customHeight="1">
      <c r="A80" s="108"/>
      <c r="B80" s="105" t="s">
        <v>197</v>
      </c>
      <c r="C80" s="298"/>
      <c r="D80" s="109">
        <v>1637</v>
      </c>
      <c r="E80" s="109">
        <v>453</v>
      </c>
      <c r="F80" s="109">
        <v>267</v>
      </c>
      <c r="G80" s="109">
        <v>75</v>
      </c>
      <c r="H80" s="109">
        <v>46</v>
      </c>
      <c r="I80" s="109">
        <v>16</v>
      </c>
      <c r="J80" s="109">
        <v>9</v>
      </c>
      <c r="K80" s="110">
        <v>2</v>
      </c>
      <c r="L80" s="109">
        <v>66</v>
      </c>
      <c r="M80" s="109">
        <v>17</v>
      </c>
      <c r="N80" s="109">
        <v>146</v>
      </c>
      <c r="O80" s="109">
        <v>40</v>
      </c>
      <c r="Q80" s="231"/>
      <c r="R80" s="231"/>
    </row>
    <row r="81" spans="1:18" ht="12.6" customHeight="1">
      <c r="A81" s="108"/>
      <c r="B81" s="105" t="s">
        <v>198</v>
      </c>
      <c r="C81" s="298"/>
      <c r="D81" s="109">
        <v>1771</v>
      </c>
      <c r="E81" s="109">
        <v>524</v>
      </c>
      <c r="F81" s="109">
        <v>287</v>
      </c>
      <c r="G81" s="109">
        <v>84</v>
      </c>
      <c r="H81" s="109">
        <v>45</v>
      </c>
      <c r="I81" s="109">
        <v>16</v>
      </c>
      <c r="J81" s="109">
        <v>4</v>
      </c>
      <c r="K81" s="110">
        <v>1</v>
      </c>
      <c r="L81" s="109">
        <v>85</v>
      </c>
      <c r="M81" s="109">
        <v>24</v>
      </c>
      <c r="N81" s="109">
        <v>153</v>
      </c>
      <c r="O81" s="109">
        <v>43</v>
      </c>
      <c r="Q81" s="231"/>
      <c r="R81" s="231"/>
    </row>
    <row r="82" spans="1:18" ht="12.6" customHeight="1">
      <c r="A82" s="108"/>
      <c r="B82" s="105" t="s">
        <v>668</v>
      </c>
      <c r="C82" s="298"/>
      <c r="D82" s="109">
        <v>1521</v>
      </c>
      <c r="E82" s="109">
        <v>378</v>
      </c>
      <c r="F82" s="109">
        <v>250</v>
      </c>
      <c r="G82" s="109">
        <v>66</v>
      </c>
      <c r="H82" s="109">
        <v>38</v>
      </c>
      <c r="I82" s="109">
        <v>8</v>
      </c>
      <c r="J82" s="109">
        <v>8</v>
      </c>
      <c r="K82" s="110" t="s">
        <v>979</v>
      </c>
      <c r="L82" s="109">
        <v>67</v>
      </c>
      <c r="M82" s="109">
        <v>20</v>
      </c>
      <c r="N82" s="109">
        <v>137</v>
      </c>
      <c r="O82" s="109">
        <v>38</v>
      </c>
      <c r="Q82" s="231"/>
      <c r="R82" s="231"/>
    </row>
    <row r="83" spans="1:18" ht="12.6" customHeight="1">
      <c r="A83" s="108"/>
      <c r="B83" s="105"/>
      <c r="C83" s="298"/>
      <c r="D83" s="109"/>
      <c r="E83" s="109"/>
      <c r="F83" s="109"/>
      <c r="G83" s="109"/>
      <c r="H83" s="109"/>
      <c r="I83" s="109"/>
      <c r="J83" s="109"/>
      <c r="K83" s="110"/>
      <c r="L83" s="109"/>
      <c r="M83" s="109"/>
      <c r="N83" s="109"/>
      <c r="O83" s="109"/>
      <c r="Q83" s="231"/>
      <c r="R83" s="231"/>
    </row>
    <row r="84" spans="1:18" ht="12.6" customHeight="1">
      <c r="A84" s="108" t="s">
        <v>1644</v>
      </c>
      <c r="B84" s="105" t="s">
        <v>849</v>
      </c>
      <c r="C84" s="105"/>
      <c r="D84" s="109">
        <v>1608</v>
      </c>
      <c r="E84" s="109">
        <v>501</v>
      </c>
      <c r="F84" s="109">
        <v>273</v>
      </c>
      <c r="G84" s="109">
        <v>85</v>
      </c>
      <c r="H84" s="109">
        <v>45</v>
      </c>
      <c r="I84" s="109">
        <v>9</v>
      </c>
      <c r="J84" s="109">
        <v>7</v>
      </c>
      <c r="K84" s="110">
        <v>1</v>
      </c>
      <c r="L84" s="109">
        <v>74</v>
      </c>
      <c r="M84" s="109">
        <v>26</v>
      </c>
      <c r="N84" s="109">
        <v>147</v>
      </c>
      <c r="O84" s="109">
        <v>49</v>
      </c>
      <c r="Q84" s="231"/>
      <c r="R84" s="231"/>
    </row>
    <row r="85" spans="1:18" s="440" customFormat="1" ht="12.6" customHeight="1">
      <c r="A85" s="108"/>
      <c r="B85" s="105" t="s">
        <v>56</v>
      </c>
      <c r="C85" s="105"/>
      <c r="D85" s="109">
        <v>1624</v>
      </c>
      <c r="E85" s="109">
        <v>457</v>
      </c>
      <c r="F85" s="109">
        <v>306</v>
      </c>
      <c r="G85" s="109">
        <v>89</v>
      </c>
      <c r="H85" s="109">
        <v>42</v>
      </c>
      <c r="I85" s="109">
        <v>15</v>
      </c>
      <c r="J85" s="109">
        <v>8</v>
      </c>
      <c r="K85" s="110">
        <v>3</v>
      </c>
      <c r="L85" s="109">
        <v>83</v>
      </c>
      <c r="M85" s="109">
        <v>27</v>
      </c>
      <c r="N85" s="109">
        <v>173</v>
      </c>
      <c r="O85" s="109">
        <v>44</v>
      </c>
      <c r="Q85" s="231"/>
      <c r="R85" s="231"/>
    </row>
    <row r="86" spans="1:18" s="518" customFormat="1" ht="12.6" customHeight="1">
      <c r="A86" s="108"/>
      <c r="B86" s="105" t="s">
        <v>61</v>
      </c>
      <c r="C86" s="105"/>
      <c r="D86" s="109">
        <v>1788</v>
      </c>
      <c r="E86" s="109">
        <v>489</v>
      </c>
      <c r="F86" s="109">
        <v>323</v>
      </c>
      <c r="G86" s="109">
        <v>89</v>
      </c>
      <c r="H86" s="109">
        <v>43</v>
      </c>
      <c r="I86" s="109">
        <v>12</v>
      </c>
      <c r="J86" s="109">
        <v>8</v>
      </c>
      <c r="K86" s="110">
        <v>3</v>
      </c>
      <c r="L86" s="109">
        <v>70</v>
      </c>
      <c r="M86" s="109">
        <v>17</v>
      </c>
      <c r="N86" s="109">
        <v>202</v>
      </c>
      <c r="O86" s="109">
        <v>57</v>
      </c>
      <c r="Q86" s="231"/>
      <c r="R86" s="231"/>
    </row>
    <row r="87" spans="1:18" s="523" customFormat="1" ht="12.6" customHeight="1">
      <c r="A87" s="108"/>
      <c r="B87" s="105" t="s">
        <v>62</v>
      </c>
      <c r="C87" s="105"/>
      <c r="D87" s="109">
        <v>1729</v>
      </c>
      <c r="E87" s="109">
        <v>506</v>
      </c>
      <c r="F87" s="109">
        <v>313</v>
      </c>
      <c r="G87" s="109">
        <v>82</v>
      </c>
      <c r="H87" s="109">
        <v>46</v>
      </c>
      <c r="I87" s="109">
        <v>14</v>
      </c>
      <c r="J87" s="109">
        <v>10</v>
      </c>
      <c r="K87" s="110">
        <v>5</v>
      </c>
      <c r="L87" s="109">
        <v>90</v>
      </c>
      <c r="M87" s="109">
        <v>18</v>
      </c>
      <c r="N87" s="109">
        <v>167</v>
      </c>
      <c r="O87" s="109">
        <v>45</v>
      </c>
      <c r="Q87" s="231"/>
      <c r="R87" s="231"/>
    </row>
    <row r="88" spans="1:18" s="585" customFormat="1" ht="12.6" customHeight="1">
      <c r="A88" s="108"/>
      <c r="B88" s="105" t="s">
        <v>703</v>
      </c>
      <c r="C88" s="105"/>
      <c r="D88" s="109">
        <v>1616</v>
      </c>
      <c r="E88" s="109">
        <v>434</v>
      </c>
      <c r="F88" s="109">
        <v>259</v>
      </c>
      <c r="G88" s="109">
        <v>72</v>
      </c>
      <c r="H88" s="109">
        <v>35</v>
      </c>
      <c r="I88" s="109">
        <v>7</v>
      </c>
      <c r="J88" s="109">
        <v>6</v>
      </c>
      <c r="K88" s="110" t="s">
        <v>979</v>
      </c>
      <c r="L88" s="109">
        <v>62</v>
      </c>
      <c r="M88" s="109">
        <v>20</v>
      </c>
      <c r="N88" s="109">
        <v>156</v>
      </c>
      <c r="O88" s="109">
        <v>45</v>
      </c>
      <c r="Q88" s="231"/>
      <c r="R88" s="231"/>
    </row>
    <row r="89" spans="1:18" s="681" customFormat="1" ht="12.6" customHeight="1">
      <c r="A89" s="108"/>
      <c r="B89" s="105" t="s">
        <v>704</v>
      </c>
      <c r="C89" s="105"/>
      <c r="D89" s="109">
        <v>1603</v>
      </c>
      <c r="E89" s="109">
        <v>436</v>
      </c>
      <c r="F89" s="109">
        <v>298</v>
      </c>
      <c r="G89" s="109">
        <v>82</v>
      </c>
      <c r="H89" s="109">
        <v>33</v>
      </c>
      <c r="I89" s="109">
        <v>10</v>
      </c>
      <c r="J89" s="109">
        <v>4</v>
      </c>
      <c r="K89" s="110">
        <v>2</v>
      </c>
      <c r="L89" s="109">
        <v>76</v>
      </c>
      <c r="M89" s="109">
        <v>18</v>
      </c>
      <c r="N89" s="109">
        <v>185</v>
      </c>
      <c r="O89" s="109">
        <v>52</v>
      </c>
      <c r="Q89" s="231"/>
      <c r="R89" s="231"/>
    </row>
    <row r="90" spans="1:18" s="697" customFormat="1" ht="12.6" customHeight="1">
      <c r="A90" s="108"/>
      <c r="B90" s="105" t="s">
        <v>705</v>
      </c>
      <c r="C90" s="105"/>
      <c r="D90" s="109">
        <v>1641</v>
      </c>
      <c r="E90" s="109">
        <v>471</v>
      </c>
      <c r="F90" s="109">
        <v>266</v>
      </c>
      <c r="G90" s="109">
        <v>84</v>
      </c>
      <c r="H90" s="109">
        <v>39</v>
      </c>
      <c r="I90" s="109">
        <v>14</v>
      </c>
      <c r="J90" s="109">
        <v>16</v>
      </c>
      <c r="K90" s="110">
        <v>3</v>
      </c>
      <c r="L90" s="109">
        <v>77</v>
      </c>
      <c r="M90" s="109">
        <v>22</v>
      </c>
      <c r="N90" s="109">
        <v>134</v>
      </c>
      <c r="O90" s="109">
        <v>45</v>
      </c>
      <c r="Q90" s="231"/>
      <c r="R90" s="231"/>
    </row>
    <row r="91" spans="1:18" s="803" customFormat="1" ht="12.6" customHeight="1">
      <c r="A91" s="108"/>
      <c r="B91" s="105" t="s">
        <v>218</v>
      </c>
      <c r="C91" s="105"/>
      <c r="D91" s="109">
        <v>1616</v>
      </c>
      <c r="E91" s="109">
        <v>434</v>
      </c>
      <c r="F91" s="109">
        <v>267</v>
      </c>
      <c r="G91" s="109">
        <v>65</v>
      </c>
      <c r="H91" s="109">
        <v>30</v>
      </c>
      <c r="I91" s="109">
        <v>7</v>
      </c>
      <c r="J91" s="109">
        <v>11</v>
      </c>
      <c r="K91" s="110">
        <v>2</v>
      </c>
      <c r="L91" s="109">
        <v>75</v>
      </c>
      <c r="M91" s="109">
        <v>17</v>
      </c>
      <c r="N91" s="109">
        <v>151</v>
      </c>
      <c r="O91" s="109">
        <v>39</v>
      </c>
      <c r="Q91" s="231"/>
      <c r="R91" s="231"/>
    </row>
    <row r="92" spans="1:18" ht="12.6" customHeight="1">
      <c r="B92" s="105"/>
      <c r="C92" s="105"/>
      <c r="D92" s="182"/>
      <c r="E92" s="182"/>
      <c r="F92" s="182"/>
      <c r="G92" s="182"/>
      <c r="H92" s="182"/>
      <c r="I92" s="182"/>
      <c r="J92" s="182"/>
      <c r="K92" s="182"/>
      <c r="L92" s="182"/>
      <c r="M92" s="182"/>
      <c r="N92" s="182"/>
      <c r="O92" s="182"/>
      <c r="Q92" s="231"/>
      <c r="R92" s="231"/>
    </row>
    <row r="93" spans="1:18" ht="12.6" customHeight="1">
      <c r="A93" s="1327" t="s">
        <v>1762</v>
      </c>
      <c r="B93" s="1327"/>
      <c r="C93" s="1327"/>
      <c r="D93" s="1327"/>
      <c r="E93" s="1327"/>
      <c r="F93" s="1327"/>
      <c r="G93" s="1327"/>
      <c r="H93" s="1327"/>
      <c r="I93" s="1327"/>
      <c r="J93" s="1327"/>
      <c r="K93" s="1327"/>
      <c r="L93" s="1327"/>
      <c r="M93" s="1327"/>
      <c r="N93" s="1327"/>
      <c r="O93" s="1327"/>
      <c r="Q93" s="231"/>
      <c r="R93" s="231"/>
    </row>
    <row r="94" spans="1:18" ht="12.6" customHeight="1">
      <c r="B94" s="105"/>
      <c r="C94" s="105"/>
      <c r="D94" s="106"/>
      <c r="E94" s="106"/>
      <c r="F94" s="106"/>
      <c r="G94" s="106"/>
      <c r="H94" s="106"/>
      <c r="I94" s="106"/>
      <c r="J94" s="106"/>
      <c r="K94" s="106"/>
      <c r="L94" s="106"/>
      <c r="M94" s="106"/>
      <c r="N94" s="106"/>
      <c r="O94" s="106"/>
      <c r="Q94" s="231"/>
      <c r="R94" s="231"/>
    </row>
    <row r="95" spans="1:18" ht="12.6" customHeight="1">
      <c r="A95" s="1426" t="s">
        <v>572</v>
      </c>
      <c r="B95" s="1426"/>
      <c r="C95" s="424"/>
      <c r="D95" s="110">
        <v>80</v>
      </c>
      <c r="E95" s="110">
        <v>19</v>
      </c>
      <c r="F95" s="110">
        <v>17</v>
      </c>
      <c r="G95" s="110">
        <v>2</v>
      </c>
      <c r="H95" s="110">
        <v>1</v>
      </c>
      <c r="I95" s="110">
        <v>1</v>
      </c>
      <c r="J95" s="110">
        <v>1</v>
      </c>
      <c r="K95" s="110" t="s">
        <v>979</v>
      </c>
      <c r="L95" s="110">
        <v>3</v>
      </c>
      <c r="M95" s="110">
        <v>1</v>
      </c>
      <c r="N95" s="110">
        <v>12</v>
      </c>
      <c r="O95" s="110" t="s">
        <v>979</v>
      </c>
      <c r="Q95" s="231"/>
      <c r="R95" s="231"/>
    </row>
    <row r="96" spans="1:18" ht="12.6" customHeight="1">
      <c r="A96" s="1426" t="s">
        <v>820</v>
      </c>
      <c r="B96" s="1426"/>
      <c r="C96" s="424"/>
      <c r="D96" s="110">
        <v>59</v>
      </c>
      <c r="E96" s="110">
        <v>21</v>
      </c>
      <c r="F96" s="110">
        <v>10</v>
      </c>
      <c r="G96" s="110">
        <v>3</v>
      </c>
      <c r="H96" s="110" t="s">
        <v>979</v>
      </c>
      <c r="I96" s="110" t="s">
        <v>979</v>
      </c>
      <c r="J96" s="110" t="s">
        <v>979</v>
      </c>
      <c r="K96" s="110" t="s">
        <v>979</v>
      </c>
      <c r="L96" s="110">
        <v>3</v>
      </c>
      <c r="M96" s="110" t="s">
        <v>979</v>
      </c>
      <c r="N96" s="110">
        <v>7</v>
      </c>
      <c r="O96" s="110">
        <v>3</v>
      </c>
      <c r="Q96" s="231"/>
      <c r="R96" s="231"/>
    </row>
    <row r="97" spans="1:20" ht="12.6" customHeight="1">
      <c r="A97" s="1426" t="s">
        <v>823</v>
      </c>
      <c r="B97" s="1426"/>
      <c r="C97" s="424"/>
      <c r="D97" s="110">
        <v>123</v>
      </c>
      <c r="E97" s="110">
        <v>26</v>
      </c>
      <c r="F97" s="110">
        <v>21</v>
      </c>
      <c r="G97" s="110">
        <v>4</v>
      </c>
      <c r="H97" s="110">
        <v>2</v>
      </c>
      <c r="I97" s="110" t="s">
        <v>979</v>
      </c>
      <c r="J97" s="110">
        <v>2</v>
      </c>
      <c r="K97" s="110" t="s">
        <v>979</v>
      </c>
      <c r="L97" s="110">
        <v>3</v>
      </c>
      <c r="M97" s="110" t="s">
        <v>979</v>
      </c>
      <c r="N97" s="110">
        <v>14</v>
      </c>
      <c r="O97" s="110">
        <v>4</v>
      </c>
      <c r="Q97" s="231"/>
      <c r="R97" s="231"/>
    </row>
    <row r="98" spans="1:20" ht="12.6" customHeight="1">
      <c r="A98" s="1426" t="s">
        <v>605</v>
      </c>
      <c r="B98" s="1426"/>
      <c r="C98" s="424"/>
      <c r="D98" s="110">
        <v>14</v>
      </c>
      <c r="E98" s="110">
        <v>1</v>
      </c>
      <c r="F98" s="110">
        <v>2</v>
      </c>
      <c r="G98" s="110">
        <v>1</v>
      </c>
      <c r="H98" s="110" t="s">
        <v>979</v>
      </c>
      <c r="I98" s="110" t="s">
        <v>979</v>
      </c>
      <c r="J98" s="110" t="s">
        <v>979</v>
      </c>
      <c r="K98" s="110" t="s">
        <v>979</v>
      </c>
      <c r="L98" s="110" t="s">
        <v>979</v>
      </c>
      <c r="M98" s="110" t="s">
        <v>979</v>
      </c>
      <c r="N98" s="110">
        <v>2</v>
      </c>
      <c r="O98" s="110">
        <v>1</v>
      </c>
      <c r="Q98" s="231"/>
      <c r="R98" s="231"/>
    </row>
    <row r="99" spans="1:20" ht="12.6" customHeight="1">
      <c r="A99" s="1426" t="s">
        <v>824</v>
      </c>
      <c r="B99" s="1426"/>
      <c r="C99" s="424"/>
      <c r="D99" s="110">
        <v>491</v>
      </c>
      <c r="E99" s="110">
        <v>153</v>
      </c>
      <c r="F99" s="110">
        <v>94</v>
      </c>
      <c r="G99" s="110">
        <v>24</v>
      </c>
      <c r="H99" s="110">
        <v>11</v>
      </c>
      <c r="I99" s="110">
        <v>2</v>
      </c>
      <c r="J99" s="110">
        <v>3</v>
      </c>
      <c r="K99" s="110">
        <v>1</v>
      </c>
      <c r="L99" s="110">
        <v>30</v>
      </c>
      <c r="M99" s="110">
        <v>10</v>
      </c>
      <c r="N99" s="110">
        <v>50</v>
      </c>
      <c r="O99" s="110">
        <v>11</v>
      </c>
      <c r="Q99" s="231"/>
      <c r="R99" s="231"/>
    </row>
    <row r="100" spans="1:20" ht="12.6" customHeight="1">
      <c r="A100" s="1426" t="s">
        <v>821</v>
      </c>
      <c r="B100" s="1426"/>
      <c r="C100" s="424"/>
      <c r="D100" s="110">
        <v>104</v>
      </c>
      <c r="E100" s="110">
        <v>37</v>
      </c>
      <c r="F100" s="110">
        <v>19</v>
      </c>
      <c r="G100" s="110">
        <v>7</v>
      </c>
      <c r="H100" s="110">
        <v>3</v>
      </c>
      <c r="I100" s="110">
        <v>1</v>
      </c>
      <c r="J100" s="110">
        <v>1</v>
      </c>
      <c r="K100" s="110" t="s">
        <v>979</v>
      </c>
      <c r="L100" s="110">
        <v>5</v>
      </c>
      <c r="M100" s="110">
        <v>1</v>
      </c>
      <c r="N100" s="110">
        <v>10</v>
      </c>
      <c r="O100" s="110">
        <v>5</v>
      </c>
      <c r="Q100" s="231"/>
      <c r="R100" s="231"/>
    </row>
    <row r="101" spans="1:20" ht="12.6" customHeight="1">
      <c r="A101" s="1426" t="s">
        <v>568</v>
      </c>
      <c r="B101" s="1426"/>
      <c r="C101" s="424"/>
      <c r="D101" s="110">
        <v>47</v>
      </c>
      <c r="E101" s="110">
        <v>11</v>
      </c>
      <c r="F101" s="110">
        <v>8</v>
      </c>
      <c r="G101" s="110">
        <v>1</v>
      </c>
      <c r="H101" s="110">
        <v>2</v>
      </c>
      <c r="I101" s="110" t="s">
        <v>979</v>
      </c>
      <c r="J101" s="110" t="s">
        <v>979</v>
      </c>
      <c r="K101" s="110" t="s">
        <v>979</v>
      </c>
      <c r="L101" s="110">
        <v>5</v>
      </c>
      <c r="M101" s="110">
        <v>1</v>
      </c>
      <c r="N101" s="110">
        <v>5</v>
      </c>
      <c r="O101" s="110">
        <v>2</v>
      </c>
      <c r="Q101" s="231"/>
      <c r="R101" s="231"/>
    </row>
    <row r="102" spans="1:20" ht="12.6" customHeight="1">
      <c r="A102" s="1426" t="s">
        <v>601</v>
      </c>
      <c r="B102" s="1426"/>
      <c r="C102" s="424"/>
      <c r="D102" s="110">
        <v>173</v>
      </c>
      <c r="E102" s="110">
        <v>47</v>
      </c>
      <c r="F102" s="110">
        <v>21</v>
      </c>
      <c r="G102" s="110">
        <v>6</v>
      </c>
      <c r="H102" s="110">
        <v>3</v>
      </c>
      <c r="I102" s="110" t="s">
        <v>979</v>
      </c>
      <c r="J102" s="110" t="s">
        <v>979</v>
      </c>
      <c r="K102" s="110" t="s">
        <v>979</v>
      </c>
      <c r="L102" s="110">
        <v>5</v>
      </c>
      <c r="M102" s="110">
        <v>2</v>
      </c>
      <c r="N102" s="110">
        <v>13</v>
      </c>
      <c r="O102" s="110">
        <v>4</v>
      </c>
      <c r="Q102" s="231"/>
      <c r="R102" s="231"/>
    </row>
    <row r="103" spans="1:20" ht="12.6" customHeight="1">
      <c r="A103" s="1426" t="s">
        <v>602</v>
      </c>
      <c r="B103" s="1426"/>
      <c r="C103" s="424"/>
      <c r="D103" s="110">
        <v>188</v>
      </c>
      <c r="E103" s="110">
        <v>41</v>
      </c>
      <c r="F103" s="110">
        <v>23</v>
      </c>
      <c r="G103" s="110">
        <v>7</v>
      </c>
      <c r="H103" s="110">
        <v>5</v>
      </c>
      <c r="I103" s="110">
        <v>2</v>
      </c>
      <c r="J103" s="110" t="s">
        <v>979</v>
      </c>
      <c r="K103" s="110" t="s">
        <v>979</v>
      </c>
      <c r="L103" s="110">
        <v>8</v>
      </c>
      <c r="M103" s="110">
        <v>2</v>
      </c>
      <c r="N103" s="110">
        <v>10</v>
      </c>
      <c r="O103" s="110">
        <v>3</v>
      </c>
      <c r="Q103" s="231"/>
      <c r="R103" s="231"/>
    </row>
    <row r="104" spans="1:20" ht="12.6" customHeight="1">
      <c r="A104" s="1426" t="s">
        <v>569</v>
      </c>
      <c r="B104" s="1426"/>
      <c r="C104" s="424"/>
      <c r="D104" s="110">
        <v>36</v>
      </c>
      <c r="E104" s="110">
        <v>8</v>
      </c>
      <c r="F104" s="110">
        <v>6</v>
      </c>
      <c r="G104" s="110">
        <v>3</v>
      </c>
      <c r="H104" s="110">
        <v>1</v>
      </c>
      <c r="I104" s="110">
        <v>1</v>
      </c>
      <c r="J104" s="110">
        <v>1</v>
      </c>
      <c r="K104" s="110" t="s">
        <v>979</v>
      </c>
      <c r="L104" s="110">
        <v>1</v>
      </c>
      <c r="M104" s="110" t="s">
        <v>979</v>
      </c>
      <c r="N104" s="110">
        <v>3</v>
      </c>
      <c r="O104" s="110">
        <v>2</v>
      </c>
      <c r="Q104" s="231"/>
      <c r="R104" s="231"/>
    </row>
    <row r="105" spans="1:20" ht="12.6" customHeight="1">
      <c r="A105" s="1426" t="s">
        <v>603</v>
      </c>
      <c r="B105" s="1426"/>
      <c r="C105" s="424"/>
      <c r="D105" s="110">
        <v>88</v>
      </c>
      <c r="E105" s="110">
        <v>25</v>
      </c>
      <c r="F105" s="110">
        <v>10</v>
      </c>
      <c r="G105" s="110">
        <v>3</v>
      </c>
      <c r="H105" s="110">
        <v>1</v>
      </c>
      <c r="I105" s="110" t="s">
        <v>979</v>
      </c>
      <c r="J105" s="110">
        <v>1</v>
      </c>
      <c r="K105" s="110">
        <v>1</v>
      </c>
      <c r="L105" s="110">
        <v>3</v>
      </c>
      <c r="M105" s="110" t="s">
        <v>979</v>
      </c>
      <c r="N105" s="110">
        <v>5</v>
      </c>
      <c r="O105" s="110">
        <v>2</v>
      </c>
      <c r="Q105" s="231"/>
      <c r="R105" s="231"/>
    </row>
    <row r="106" spans="1:20" ht="12.6" customHeight="1">
      <c r="A106" s="1426" t="s">
        <v>604</v>
      </c>
      <c r="B106" s="1426"/>
      <c r="C106" s="424"/>
      <c r="D106" s="110">
        <v>43</v>
      </c>
      <c r="E106" s="110">
        <v>6</v>
      </c>
      <c r="F106" s="110">
        <v>10</v>
      </c>
      <c r="G106" s="110">
        <v>2</v>
      </c>
      <c r="H106" s="110" t="s">
        <v>979</v>
      </c>
      <c r="I106" s="110" t="s">
        <v>979</v>
      </c>
      <c r="J106" s="110" t="s">
        <v>979</v>
      </c>
      <c r="K106" s="110" t="s">
        <v>979</v>
      </c>
      <c r="L106" s="110">
        <v>3</v>
      </c>
      <c r="M106" s="110" t="s">
        <v>979</v>
      </c>
      <c r="N106" s="110">
        <v>7</v>
      </c>
      <c r="O106" s="110">
        <v>2</v>
      </c>
      <c r="Q106" s="231"/>
      <c r="R106" s="231"/>
    </row>
    <row r="107" spans="1:20" ht="12.6" customHeight="1">
      <c r="A107" s="1426" t="s">
        <v>822</v>
      </c>
      <c r="B107" s="1426"/>
      <c r="C107" s="424"/>
      <c r="D107" s="110">
        <v>25</v>
      </c>
      <c r="E107" s="110">
        <v>7</v>
      </c>
      <c r="F107" s="110">
        <v>3</v>
      </c>
      <c r="G107" s="110" t="s">
        <v>979</v>
      </c>
      <c r="H107" s="110" t="s">
        <v>979</v>
      </c>
      <c r="I107" s="110" t="s">
        <v>979</v>
      </c>
      <c r="J107" s="110">
        <v>1</v>
      </c>
      <c r="K107" s="110" t="s">
        <v>979</v>
      </c>
      <c r="L107" s="110">
        <v>1</v>
      </c>
      <c r="M107" s="110" t="s">
        <v>979</v>
      </c>
      <c r="N107" s="110">
        <v>1</v>
      </c>
      <c r="O107" s="110" t="s">
        <v>979</v>
      </c>
      <c r="Q107" s="231"/>
      <c r="R107" s="231"/>
    </row>
    <row r="108" spans="1:20" ht="12.6" customHeight="1">
      <c r="A108" s="1426" t="s">
        <v>570</v>
      </c>
      <c r="B108" s="1426"/>
      <c r="C108" s="424"/>
      <c r="D108" s="110">
        <v>78</v>
      </c>
      <c r="E108" s="110">
        <v>18</v>
      </c>
      <c r="F108" s="110">
        <v>7</v>
      </c>
      <c r="G108" s="110" t="s">
        <v>979</v>
      </c>
      <c r="H108" s="110" t="s">
        <v>979</v>
      </c>
      <c r="I108" s="110" t="s">
        <v>979</v>
      </c>
      <c r="J108" s="110" t="s">
        <v>979</v>
      </c>
      <c r="K108" s="110" t="s">
        <v>979</v>
      </c>
      <c r="L108" s="110">
        <v>2</v>
      </c>
      <c r="M108" s="110" t="s">
        <v>979</v>
      </c>
      <c r="N108" s="110">
        <v>5</v>
      </c>
      <c r="O108" s="110" t="s">
        <v>979</v>
      </c>
      <c r="Q108" s="231"/>
      <c r="R108" s="231"/>
    </row>
    <row r="109" spans="1:20" ht="12.6" customHeight="1">
      <c r="A109" s="1426" t="s">
        <v>571</v>
      </c>
      <c r="B109" s="1426"/>
      <c r="C109" s="424"/>
      <c r="D109" s="110">
        <v>38</v>
      </c>
      <c r="E109" s="110">
        <v>7</v>
      </c>
      <c r="F109" s="110">
        <v>11</v>
      </c>
      <c r="G109" s="110">
        <v>1</v>
      </c>
      <c r="H109" s="110">
        <v>1</v>
      </c>
      <c r="I109" s="110" t="s">
        <v>979</v>
      </c>
      <c r="J109" s="110">
        <v>1</v>
      </c>
      <c r="K109" s="110" t="s">
        <v>979</v>
      </c>
      <c r="L109" s="110">
        <v>1</v>
      </c>
      <c r="M109" s="110" t="s">
        <v>979</v>
      </c>
      <c r="N109" s="110">
        <v>8</v>
      </c>
      <c r="O109" s="110">
        <v>1</v>
      </c>
      <c r="Q109" s="231"/>
      <c r="R109" s="231"/>
    </row>
    <row r="110" spans="1:20" ht="12.6" customHeight="1">
      <c r="A110" s="1426" t="s">
        <v>573</v>
      </c>
      <c r="B110" s="1426"/>
      <c r="C110" s="424"/>
      <c r="D110" s="110">
        <v>29</v>
      </c>
      <c r="E110" s="110">
        <v>7</v>
      </c>
      <c r="F110" s="110">
        <v>5</v>
      </c>
      <c r="G110" s="110">
        <v>1</v>
      </c>
      <c r="H110" s="110" t="s">
        <v>979</v>
      </c>
      <c r="I110" s="110" t="s">
        <v>979</v>
      </c>
      <c r="J110" s="110" t="s">
        <v>979</v>
      </c>
      <c r="K110" s="110" t="s">
        <v>979</v>
      </c>
      <c r="L110" s="110">
        <v>2</v>
      </c>
      <c r="M110" s="110" t="s">
        <v>979</v>
      </c>
      <c r="N110" s="110">
        <v>3</v>
      </c>
      <c r="O110" s="110">
        <v>1</v>
      </c>
      <c r="Q110" s="231"/>
      <c r="R110" s="231"/>
    </row>
    <row r="111" spans="1:20" ht="12.6" customHeight="1">
      <c r="A111" s="231"/>
      <c r="B111" s="231"/>
      <c r="C111" s="231"/>
      <c r="D111" s="182"/>
      <c r="E111" s="182"/>
      <c r="F111" s="182"/>
      <c r="G111" s="182"/>
      <c r="H111" s="182"/>
      <c r="I111" s="182"/>
      <c r="J111" s="182"/>
      <c r="K111" s="182"/>
      <c r="L111" s="182"/>
      <c r="M111" s="182"/>
      <c r="N111" s="182"/>
      <c r="O111" s="182"/>
    </row>
    <row r="112" spans="1:20" ht="12.6" customHeight="1">
      <c r="A112" s="393" t="s">
        <v>980</v>
      </c>
      <c r="B112" s="393"/>
      <c r="C112" s="231"/>
      <c r="D112" s="231"/>
      <c r="J112" s="369"/>
      <c r="P112" s="390"/>
      <c r="R112" s="390"/>
      <c r="S112" s="390"/>
      <c r="T112" s="390"/>
    </row>
    <row r="113" spans="1:17" ht="12.6" customHeight="1">
      <c r="A113" s="1327" t="s">
        <v>299</v>
      </c>
      <c r="B113" s="1425"/>
      <c r="C113" s="1425"/>
      <c r="D113" s="1425"/>
      <c r="E113" s="1425"/>
      <c r="F113" s="1425"/>
      <c r="G113" s="1425"/>
      <c r="H113" s="1425"/>
      <c r="I113" s="1425"/>
      <c r="J113" s="1425"/>
      <c r="K113" s="1425"/>
      <c r="L113" s="1425"/>
      <c r="M113" s="1425"/>
      <c r="N113" s="1425"/>
      <c r="O113" s="1425"/>
    </row>
    <row r="114" spans="1:17" ht="18.95" customHeight="1">
      <c r="A114" s="369" t="s">
        <v>1743</v>
      </c>
      <c r="B114" s="369"/>
      <c r="C114" s="369"/>
      <c r="D114" s="369"/>
      <c r="E114" s="369"/>
      <c r="F114" s="369"/>
      <c r="G114" s="369"/>
      <c r="H114" s="369"/>
      <c r="J114" s="390"/>
      <c r="K114" s="390"/>
      <c r="L114" s="390"/>
      <c r="M114" s="390"/>
      <c r="N114" s="390"/>
      <c r="O114" s="390"/>
      <c r="Q114" s="390"/>
    </row>
    <row r="115" spans="1:17" ht="15" customHeight="1">
      <c r="A115" s="369"/>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68" customWidth="1"/>
    <col min="2" max="2" width="10.7109375" style="368" customWidth="1"/>
    <col min="3" max="12" width="9.7109375" style="368" customWidth="1"/>
    <col min="13" max="256" width="12.5703125" style="368"/>
    <col min="257" max="257" width="25.42578125" style="368" customWidth="1"/>
    <col min="258" max="258" width="10.7109375" style="368" customWidth="1"/>
    <col min="259" max="268" width="9.7109375" style="368" customWidth="1"/>
    <col min="269" max="512" width="12.5703125" style="368"/>
    <col min="513" max="513" width="25.42578125" style="368" customWidth="1"/>
    <col min="514" max="514" width="10.7109375" style="368" customWidth="1"/>
    <col min="515" max="524" width="9.7109375" style="368" customWidth="1"/>
    <col min="525" max="768" width="12.5703125" style="368"/>
    <col min="769" max="769" width="25.42578125" style="368" customWidth="1"/>
    <col min="770" max="770" width="10.7109375" style="368" customWidth="1"/>
    <col min="771" max="780" width="9.7109375" style="368" customWidth="1"/>
    <col min="781" max="1024" width="12.5703125" style="368"/>
    <col min="1025" max="1025" width="25.42578125" style="368" customWidth="1"/>
    <col min="1026" max="1026" width="10.7109375" style="368" customWidth="1"/>
    <col min="1027" max="1036" width="9.7109375" style="368" customWidth="1"/>
    <col min="1037" max="1280" width="12.5703125" style="368"/>
    <col min="1281" max="1281" width="25.42578125" style="368" customWidth="1"/>
    <col min="1282" max="1282" width="10.7109375" style="368" customWidth="1"/>
    <col min="1283" max="1292" width="9.7109375" style="368" customWidth="1"/>
    <col min="1293" max="1536" width="12.5703125" style="368"/>
    <col min="1537" max="1537" width="25.42578125" style="368" customWidth="1"/>
    <col min="1538" max="1538" width="10.7109375" style="368" customWidth="1"/>
    <col min="1539" max="1548" width="9.7109375" style="368" customWidth="1"/>
    <col min="1549" max="1792" width="12.5703125" style="368"/>
    <col min="1793" max="1793" width="25.42578125" style="368" customWidth="1"/>
    <col min="1794" max="1794" width="10.7109375" style="368" customWidth="1"/>
    <col min="1795" max="1804" width="9.7109375" style="368" customWidth="1"/>
    <col min="1805" max="2048" width="12.5703125" style="368"/>
    <col min="2049" max="2049" width="25.42578125" style="368" customWidth="1"/>
    <col min="2050" max="2050" width="10.7109375" style="368" customWidth="1"/>
    <col min="2051" max="2060" width="9.7109375" style="368" customWidth="1"/>
    <col min="2061" max="2304" width="12.5703125" style="368"/>
    <col min="2305" max="2305" width="25.42578125" style="368" customWidth="1"/>
    <col min="2306" max="2306" width="10.7109375" style="368" customWidth="1"/>
    <col min="2307" max="2316" width="9.7109375" style="368" customWidth="1"/>
    <col min="2317" max="2560" width="12.5703125" style="368"/>
    <col min="2561" max="2561" width="25.42578125" style="368" customWidth="1"/>
    <col min="2562" max="2562" width="10.7109375" style="368" customWidth="1"/>
    <col min="2563" max="2572" width="9.7109375" style="368" customWidth="1"/>
    <col min="2573" max="2816" width="12.5703125" style="368"/>
    <col min="2817" max="2817" width="25.42578125" style="368" customWidth="1"/>
    <col min="2818" max="2818" width="10.7109375" style="368" customWidth="1"/>
    <col min="2819" max="2828" width="9.7109375" style="368" customWidth="1"/>
    <col min="2829" max="3072" width="12.5703125" style="368"/>
    <col min="3073" max="3073" width="25.42578125" style="368" customWidth="1"/>
    <col min="3074" max="3074" width="10.7109375" style="368" customWidth="1"/>
    <col min="3075" max="3084" width="9.7109375" style="368" customWidth="1"/>
    <col min="3085" max="3328" width="12.5703125" style="368"/>
    <col min="3329" max="3329" width="25.42578125" style="368" customWidth="1"/>
    <col min="3330" max="3330" width="10.7109375" style="368" customWidth="1"/>
    <col min="3331" max="3340" width="9.7109375" style="368" customWidth="1"/>
    <col min="3341" max="3584" width="12.5703125" style="368"/>
    <col min="3585" max="3585" width="25.42578125" style="368" customWidth="1"/>
    <col min="3586" max="3586" width="10.7109375" style="368" customWidth="1"/>
    <col min="3587" max="3596" width="9.7109375" style="368" customWidth="1"/>
    <col min="3597" max="3840" width="12.5703125" style="368"/>
    <col min="3841" max="3841" width="25.42578125" style="368" customWidth="1"/>
    <col min="3842" max="3842" width="10.7109375" style="368" customWidth="1"/>
    <col min="3843" max="3852" width="9.7109375" style="368" customWidth="1"/>
    <col min="3853" max="4096" width="12.5703125" style="368"/>
    <col min="4097" max="4097" width="25.42578125" style="368" customWidth="1"/>
    <col min="4098" max="4098" width="10.7109375" style="368" customWidth="1"/>
    <col min="4099" max="4108" width="9.7109375" style="368" customWidth="1"/>
    <col min="4109" max="4352" width="12.5703125" style="368"/>
    <col min="4353" max="4353" width="25.42578125" style="368" customWidth="1"/>
    <col min="4354" max="4354" width="10.7109375" style="368" customWidth="1"/>
    <col min="4355" max="4364" width="9.7109375" style="368" customWidth="1"/>
    <col min="4365" max="4608" width="12.5703125" style="368"/>
    <col min="4609" max="4609" width="25.42578125" style="368" customWidth="1"/>
    <col min="4610" max="4610" width="10.7109375" style="368" customWidth="1"/>
    <col min="4611" max="4620" width="9.7109375" style="368" customWidth="1"/>
    <col min="4621" max="4864" width="12.5703125" style="368"/>
    <col min="4865" max="4865" width="25.42578125" style="368" customWidth="1"/>
    <col min="4866" max="4866" width="10.7109375" style="368" customWidth="1"/>
    <col min="4867" max="4876" width="9.7109375" style="368" customWidth="1"/>
    <col min="4877" max="5120" width="12.5703125" style="368"/>
    <col min="5121" max="5121" width="25.42578125" style="368" customWidth="1"/>
    <col min="5122" max="5122" width="10.7109375" style="368" customWidth="1"/>
    <col min="5123" max="5132" width="9.7109375" style="368" customWidth="1"/>
    <col min="5133" max="5376" width="12.5703125" style="368"/>
    <col min="5377" max="5377" width="25.42578125" style="368" customWidth="1"/>
    <col min="5378" max="5378" width="10.7109375" style="368" customWidth="1"/>
    <col min="5379" max="5388" width="9.7109375" style="368" customWidth="1"/>
    <col min="5389" max="5632" width="12.5703125" style="368"/>
    <col min="5633" max="5633" width="25.42578125" style="368" customWidth="1"/>
    <col min="5634" max="5634" width="10.7109375" style="368" customWidth="1"/>
    <col min="5635" max="5644" width="9.7109375" style="368" customWidth="1"/>
    <col min="5645" max="5888" width="12.5703125" style="368"/>
    <col min="5889" max="5889" width="25.42578125" style="368" customWidth="1"/>
    <col min="5890" max="5890" width="10.7109375" style="368" customWidth="1"/>
    <col min="5891" max="5900" width="9.7109375" style="368" customWidth="1"/>
    <col min="5901" max="6144" width="12.5703125" style="368"/>
    <col min="6145" max="6145" width="25.42578125" style="368" customWidth="1"/>
    <col min="6146" max="6146" width="10.7109375" style="368" customWidth="1"/>
    <col min="6147" max="6156" width="9.7109375" style="368" customWidth="1"/>
    <col min="6157" max="6400" width="12.5703125" style="368"/>
    <col min="6401" max="6401" width="25.42578125" style="368" customWidth="1"/>
    <col min="6402" max="6402" width="10.7109375" style="368" customWidth="1"/>
    <col min="6403" max="6412" width="9.7109375" style="368" customWidth="1"/>
    <col min="6413" max="6656" width="12.5703125" style="368"/>
    <col min="6657" max="6657" width="25.42578125" style="368" customWidth="1"/>
    <col min="6658" max="6658" width="10.7109375" style="368" customWidth="1"/>
    <col min="6659" max="6668" width="9.7109375" style="368" customWidth="1"/>
    <col min="6669" max="6912" width="12.5703125" style="368"/>
    <col min="6913" max="6913" width="25.42578125" style="368" customWidth="1"/>
    <col min="6914" max="6914" width="10.7109375" style="368" customWidth="1"/>
    <col min="6915" max="6924" width="9.7109375" style="368" customWidth="1"/>
    <col min="6925" max="7168" width="12.5703125" style="368"/>
    <col min="7169" max="7169" width="25.42578125" style="368" customWidth="1"/>
    <col min="7170" max="7170" width="10.7109375" style="368" customWidth="1"/>
    <col min="7171" max="7180" width="9.7109375" style="368" customWidth="1"/>
    <col min="7181" max="7424" width="12.5703125" style="368"/>
    <col min="7425" max="7425" width="25.42578125" style="368" customWidth="1"/>
    <col min="7426" max="7426" width="10.7109375" style="368" customWidth="1"/>
    <col min="7427" max="7436" width="9.7109375" style="368" customWidth="1"/>
    <col min="7437" max="7680" width="12.5703125" style="368"/>
    <col min="7681" max="7681" width="25.42578125" style="368" customWidth="1"/>
    <col min="7682" max="7682" width="10.7109375" style="368" customWidth="1"/>
    <col min="7683" max="7692" width="9.7109375" style="368" customWidth="1"/>
    <col min="7693" max="7936" width="12.5703125" style="368"/>
    <col min="7937" max="7937" width="25.42578125" style="368" customWidth="1"/>
    <col min="7938" max="7938" width="10.7109375" style="368" customWidth="1"/>
    <col min="7939" max="7948" width="9.7109375" style="368" customWidth="1"/>
    <col min="7949" max="8192" width="12.5703125" style="368"/>
    <col min="8193" max="8193" width="25.42578125" style="368" customWidth="1"/>
    <col min="8194" max="8194" width="10.7109375" style="368" customWidth="1"/>
    <col min="8195" max="8204" width="9.7109375" style="368" customWidth="1"/>
    <col min="8205" max="8448" width="12.5703125" style="368"/>
    <col min="8449" max="8449" width="25.42578125" style="368" customWidth="1"/>
    <col min="8450" max="8450" width="10.7109375" style="368" customWidth="1"/>
    <col min="8451" max="8460" width="9.7109375" style="368" customWidth="1"/>
    <col min="8461" max="8704" width="12.5703125" style="368"/>
    <col min="8705" max="8705" width="25.42578125" style="368" customWidth="1"/>
    <col min="8706" max="8706" width="10.7109375" style="368" customWidth="1"/>
    <col min="8707" max="8716" width="9.7109375" style="368" customWidth="1"/>
    <col min="8717" max="8960" width="12.5703125" style="368"/>
    <col min="8961" max="8961" width="25.42578125" style="368" customWidth="1"/>
    <col min="8962" max="8962" width="10.7109375" style="368" customWidth="1"/>
    <col min="8963" max="8972" width="9.7109375" style="368" customWidth="1"/>
    <col min="8973" max="9216" width="12.5703125" style="368"/>
    <col min="9217" max="9217" width="25.42578125" style="368" customWidth="1"/>
    <col min="9218" max="9218" width="10.7109375" style="368" customWidth="1"/>
    <col min="9219" max="9228" width="9.7109375" style="368" customWidth="1"/>
    <col min="9229" max="9472" width="12.5703125" style="368"/>
    <col min="9473" max="9473" width="25.42578125" style="368" customWidth="1"/>
    <col min="9474" max="9474" width="10.7109375" style="368" customWidth="1"/>
    <col min="9475" max="9484" width="9.7109375" style="368" customWidth="1"/>
    <col min="9485" max="9728" width="12.5703125" style="368"/>
    <col min="9729" max="9729" width="25.42578125" style="368" customWidth="1"/>
    <col min="9730" max="9730" width="10.7109375" style="368" customWidth="1"/>
    <col min="9731" max="9740" width="9.7109375" style="368" customWidth="1"/>
    <col min="9741" max="9984" width="12.5703125" style="368"/>
    <col min="9985" max="9985" width="25.42578125" style="368" customWidth="1"/>
    <col min="9986" max="9986" width="10.7109375" style="368" customWidth="1"/>
    <col min="9987" max="9996" width="9.7109375" style="368" customWidth="1"/>
    <col min="9997" max="10240" width="12.5703125" style="368"/>
    <col min="10241" max="10241" width="25.42578125" style="368" customWidth="1"/>
    <col min="10242" max="10242" width="10.7109375" style="368" customWidth="1"/>
    <col min="10243" max="10252" width="9.7109375" style="368" customWidth="1"/>
    <col min="10253" max="10496" width="12.5703125" style="368"/>
    <col min="10497" max="10497" width="25.42578125" style="368" customWidth="1"/>
    <col min="10498" max="10498" width="10.7109375" style="368" customWidth="1"/>
    <col min="10499" max="10508" width="9.7109375" style="368" customWidth="1"/>
    <col min="10509" max="10752" width="12.5703125" style="368"/>
    <col min="10753" max="10753" width="25.42578125" style="368" customWidth="1"/>
    <col min="10754" max="10754" width="10.7109375" style="368" customWidth="1"/>
    <col min="10755" max="10764" width="9.7109375" style="368" customWidth="1"/>
    <col min="10765" max="11008" width="12.5703125" style="368"/>
    <col min="11009" max="11009" width="25.42578125" style="368" customWidth="1"/>
    <col min="11010" max="11010" width="10.7109375" style="368" customWidth="1"/>
    <col min="11011" max="11020" width="9.7109375" style="368" customWidth="1"/>
    <col min="11021" max="11264" width="12.5703125" style="368"/>
    <col min="11265" max="11265" width="25.42578125" style="368" customWidth="1"/>
    <col min="11266" max="11266" width="10.7109375" style="368" customWidth="1"/>
    <col min="11267" max="11276" width="9.7109375" style="368" customWidth="1"/>
    <col min="11277" max="11520" width="12.5703125" style="368"/>
    <col min="11521" max="11521" width="25.42578125" style="368" customWidth="1"/>
    <col min="11522" max="11522" width="10.7109375" style="368" customWidth="1"/>
    <col min="11523" max="11532" width="9.7109375" style="368" customWidth="1"/>
    <col min="11533" max="11776" width="12.5703125" style="368"/>
    <col min="11777" max="11777" width="25.42578125" style="368" customWidth="1"/>
    <col min="11778" max="11778" width="10.7109375" style="368" customWidth="1"/>
    <col min="11779" max="11788" width="9.7109375" style="368" customWidth="1"/>
    <col min="11789" max="12032" width="12.5703125" style="368"/>
    <col min="12033" max="12033" width="25.42578125" style="368" customWidth="1"/>
    <col min="12034" max="12034" width="10.7109375" style="368" customWidth="1"/>
    <col min="12035" max="12044" width="9.7109375" style="368" customWidth="1"/>
    <col min="12045" max="12288" width="12.5703125" style="368"/>
    <col min="12289" max="12289" width="25.42578125" style="368" customWidth="1"/>
    <col min="12290" max="12290" width="10.7109375" style="368" customWidth="1"/>
    <col min="12291" max="12300" width="9.7109375" style="368" customWidth="1"/>
    <col min="12301" max="12544" width="12.5703125" style="368"/>
    <col min="12545" max="12545" width="25.42578125" style="368" customWidth="1"/>
    <col min="12546" max="12546" width="10.7109375" style="368" customWidth="1"/>
    <col min="12547" max="12556" width="9.7109375" style="368" customWidth="1"/>
    <col min="12557" max="12800" width="12.5703125" style="368"/>
    <col min="12801" max="12801" width="25.42578125" style="368" customWidth="1"/>
    <col min="12802" max="12802" width="10.7109375" style="368" customWidth="1"/>
    <col min="12803" max="12812" width="9.7109375" style="368" customWidth="1"/>
    <col min="12813" max="13056" width="12.5703125" style="368"/>
    <col min="13057" max="13057" width="25.42578125" style="368" customWidth="1"/>
    <col min="13058" max="13058" width="10.7109375" style="368" customWidth="1"/>
    <col min="13059" max="13068" width="9.7109375" style="368" customWidth="1"/>
    <col min="13069" max="13312" width="12.5703125" style="368"/>
    <col min="13313" max="13313" width="25.42578125" style="368" customWidth="1"/>
    <col min="13314" max="13314" width="10.7109375" style="368" customWidth="1"/>
    <col min="13315" max="13324" width="9.7109375" style="368" customWidth="1"/>
    <col min="13325" max="13568" width="12.5703125" style="368"/>
    <col min="13569" max="13569" width="25.42578125" style="368" customWidth="1"/>
    <col min="13570" max="13570" width="10.7109375" style="368" customWidth="1"/>
    <col min="13571" max="13580" width="9.7109375" style="368" customWidth="1"/>
    <col min="13581" max="13824" width="12.5703125" style="368"/>
    <col min="13825" max="13825" width="25.42578125" style="368" customWidth="1"/>
    <col min="13826" max="13826" width="10.7109375" style="368" customWidth="1"/>
    <col min="13827" max="13836" width="9.7109375" style="368" customWidth="1"/>
    <col min="13837" max="14080" width="12.5703125" style="368"/>
    <col min="14081" max="14081" width="25.42578125" style="368" customWidth="1"/>
    <col min="14082" max="14082" width="10.7109375" style="368" customWidth="1"/>
    <col min="14083" max="14092" width="9.7109375" style="368" customWidth="1"/>
    <col min="14093" max="14336" width="12.5703125" style="368"/>
    <col min="14337" max="14337" width="25.42578125" style="368" customWidth="1"/>
    <col min="14338" max="14338" width="10.7109375" style="368" customWidth="1"/>
    <col min="14339" max="14348" width="9.7109375" style="368" customWidth="1"/>
    <col min="14349" max="14592" width="12.5703125" style="368"/>
    <col min="14593" max="14593" width="25.42578125" style="368" customWidth="1"/>
    <col min="14594" max="14594" width="10.7109375" style="368" customWidth="1"/>
    <col min="14595" max="14604" width="9.7109375" style="368" customWidth="1"/>
    <col min="14605" max="14848" width="12.5703125" style="368"/>
    <col min="14849" max="14849" width="25.42578125" style="368" customWidth="1"/>
    <col min="14850" max="14850" width="10.7109375" style="368" customWidth="1"/>
    <col min="14851" max="14860" width="9.7109375" style="368" customWidth="1"/>
    <col min="14861" max="15104" width="12.5703125" style="368"/>
    <col min="15105" max="15105" width="25.42578125" style="368" customWidth="1"/>
    <col min="15106" max="15106" width="10.7109375" style="368" customWidth="1"/>
    <col min="15107" max="15116" width="9.7109375" style="368" customWidth="1"/>
    <col min="15117" max="15360" width="12.5703125" style="368"/>
    <col min="15361" max="15361" width="25.42578125" style="368" customWidth="1"/>
    <col min="15362" max="15362" width="10.7109375" style="368" customWidth="1"/>
    <col min="15363" max="15372" width="9.7109375" style="368" customWidth="1"/>
    <col min="15373" max="15616" width="12.5703125" style="368"/>
    <col min="15617" max="15617" width="25.42578125" style="368" customWidth="1"/>
    <col min="15618" max="15618" width="10.7109375" style="368" customWidth="1"/>
    <col min="15619" max="15628" width="9.7109375" style="368" customWidth="1"/>
    <col min="15629" max="15872" width="12.5703125" style="368"/>
    <col min="15873" max="15873" width="25.42578125" style="368" customWidth="1"/>
    <col min="15874" max="15874" width="10.7109375" style="368" customWidth="1"/>
    <col min="15875" max="15884" width="9.7109375" style="368" customWidth="1"/>
    <col min="15885" max="16128" width="12.5703125" style="368"/>
    <col min="16129" max="16129" width="25.42578125" style="368" customWidth="1"/>
    <col min="16130" max="16130" width="10.7109375" style="368" customWidth="1"/>
    <col min="16131" max="16140" width="9.7109375" style="368" customWidth="1"/>
    <col min="16141" max="16384" width="12.5703125" style="368"/>
  </cols>
  <sheetData>
    <row r="1" spans="1:12" s="810" customFormat="1" ht="15" customHeight="1">
      <c r="A1" s="812" t="s">
        <v>1764</v>
      </c>
    </row>
    <row r="2" spans="1:12" ht="18" customHeight="1">
      <c r="A2" s="1327" t="s">
        <v>133</v>
      </c>
      <c r="B2" s="1327"/>
      <c r="C2" s="1327"/>
      <c r="D2" s="1327"/>
      <c r="E2" s="1327"/>
      <c r="F2" s="1327"/>
      <c r="G2" s="1327"/>
      <c r="H2" s="1327"/>
      <c r="I2" s="1327"/>
      <c r="J2" s="1327"/>
      <c r="K2" s="1327"/>
      <c r="L2" s="1327"/>
    </row>
    <row r="3" spans="1:12" ht="18" customHeight="1">
      <c r="A3" s="1327" t="s">
        <v>315</v>
      </c>
      <c r="B3" s="1327"/>
      <c r="C3" s="1327"/>
      <c r="D3" s="1327"/>
      <c r="E3" s="1327"/>
      <c r="F3" s="1327"/>
      <c r="G3" s="1327"/>
      <c r="H3" s="1327"/>
      <c r="I3" s="1327"/>
      <c r="J3" s="1327"/>
      <c r="K3" s="1327"/>
      <c r="L3" s="1327"/>
    </row>
    <row r="4" spans="1:12" ht="18" customHeight="1">
      <c r="A4" s="1327" t="s">
        <v>1238</v>
      </c>
      <c r="B4" s="1327"/>
      <c r="C4" s="1327"/>
      <c r="D4" s="1327"/>
      <c r="E4" s="1327"/>
      <c r="F4" s="1327"/>
      <c r="G4" s="1327"/>
      <c r="H4" s="1327"/>
      <c r="I4" s="1327"/>
      <c r="J4" s="1327"/>
      <c r="K4" s="1327"/>
      <c r="L4" s="1327"/>
    </row>
    <row r="5" spans="1:12" ht="18" customHeight="1">
      <c r="A5" s="1327" t="s">
        <v>346</v>
      </c>
      <c r="B5" s="1327"/>
      <c r="C5" s="1327"/>
      <c r="D5" s="1327"/>
      <c r="E5" s="1327"/>
      <c r="F5" s="1327"/>
      <c r="G5" s="1327"/>
      <c r="H5" s="1327"/>
      <c r="I5" s="1327"/>
      <c r="J5" s="1327"/>
      <c r="K5" s="1327"/>
      <c r="L5" s="1327"/>
    </row>
    <row r="6" spans="1:12" ht="12" customHeight="1">
      <c r="A6" s="111"/>
      <c r="B6" s="112"/>
      <c r="C6" s="112"/>
      <c r="D6" s="112"/>
      <c r="E6" s="112"/>
      <c r="F6" s="112"/>
      <c r="G6" s="112"/>
      <c r="H6" s="112"/>
      <c r="I6" s="112"/>
      <c r="J6" s="112"/>
      <c r="K6" s="112"/>
      <c r="L6" s="112"/>
    </row>
    <row r="7" spans="1:12" ht="8.1" customHeight="1">
      <c r="A7" s="1322" t="s">
        <v>392</v>
      </c>
      <c r="B7" s="1430" t="s">
        <v>735</v>
      </c>
      <c r="C7" s="1430" t="s">
        <v>317</v>
      </c>
      <c r="D7" s="1430" t="s">
        <v>764</v>
      </c>
      <c r="E7" s="1430" t="s">
        <v>368</v>
      </c>
      <c r="F7" s="1430" t="s">
        <v>645</v>
      </c>
      <c r="G7" s="1430" t="s">
        <v>909</v>
      </c>
      <c r="H7" s="1430" t="s">
        <v>764</v>
      </c>
      <c r="I7" s="1430" t="s">
        <v>1046</v>
      </c>
      <c r="J7" s="1430" t="s">
        <v>935</v>
      </c>
      <c r="K7" s="1431" t="s">
        <v>764</v>
      </c>
      <c r="L7" s="1435"/>
    </row>
    <row r="8" spans="1:12" ht="8.1" customHeight="1">
      <c r="A8" s="1317"/>
      <c r="B8" s="1428"/>
      <c r="C8" s="1428"/>
      <c r="D8" s="1427"/>
      <c r="E8" s="1428"/>
      <c r="F8" s="1427"/>
      <c r="G8" s="1428"/>
      <c r="H8" s="1427"/>
      <c r="I8" s="1428"/>
      <c r="J8" s="1428"/>
      <c r="K8" s="1436"/>
      <c r="L8" s="1437"/>
    </row>
    <row r="9" spans="1:12" ht="8.1" customHeight="1">
      <c r="A9" s="1317"/>
      <c r="B9" s="1428"/>
      <c r="C9" s="1428"/>
      <c r="D9" s="1434"/>
      <c r="E9" s="1428"/>
      <c r="F9" s="1427"/>
      <c r="G9" s="1428"/>
      <c r="H9" s="1434"/>
      <c r="I9" s="1428"/>
      <c r="J9" s="1428"/>
      <c r="K9" s="1438"/>
      <c r="L9" s="1439"/>
    </row>
    <row r="10" spans="1:12" ht="8.1" customHeight="1">
      <c r="A10" s="1317"/>
      <c r="B10" s="1428"/>
      <c r="C10" s="1428"/>
      <c r="D10" s="1427" t="s">
        <v>120</v>
      </c>
      <c r="E10" s="1428"/>
      <c r="F10" s="1427"/>
      <c r="G10" s="1428"/>
      <c r="H10" s="1427" t="s">
        <v>318</v>
      </c>
      <c r="I10" s="1428"/>
      <c r="J10" s="1428"/>
      <c r="K10" s="1430" t="s">
        <v>936</v>
      </c>
      <c r="L10" s="1431" t="s">
        <v>937</v>
      </c>
    </row>
    <row r="11" spans="1:12" ht="8.1" customHeight="1">
      <c r="A11" s="1317"/>
      <c r="B11" s="1428"/>
      <c r="C11" s="1428"/>
      <c r="D11" s="1428"/>
      <c r="E11" s="1428"/>
      <c r="F11" s="1427"/>
      <c r="G11" s="1428"/>
      <c r="H11" s="1428"/>
      <c r="I11" s="1428"/>
      <c r="J11" s="1428"/>
      <c r="K11" s="1428"/>
      <c r="L11" s="1432"/>
    </row>
    <row r="12" spans="1:12" ht="8.1" customHeight="1">
      <c r="A12" s="1317"/>
      <c r="B12" s="1428"/>
      <c r="C12" s="1428"/>
      <c r="D12" s="1428"/>
      <c r="E12" s="1428"/>
      <c r="F12" s="1427"/>
      <c r="G12" s="1428"/>
      <c r="H12" s="1428"/>
      <c r="I12" s="1428"/>
      <c r="J12" s="1428"/>
      <c r="K12" s="1428"/>
      <c r="L12" s="1432"/>
    </row>
    <row r="13" spans="1:12" ht="8.1" customHeight="1">
      <c r="A13" s="1317"/>
      <c r="B13" s="1428"/>
      <c r="C13" s="1428"/>
      <c r="D13" s="1428"/>
      <c r="E13" s="1428"/>
      <c r="F13" s="1427"/>
      <c r="G13" s="1428"/>
      <c r="H13" s="1428"/>
      <c r="I13" s="1428"/>
      <c r="J13" s="1428"/>
      <c r="K13" s="1428"/>
      <c r="L13" s="1432"/>
    </row>
    <row r="14" spans="1:12" ht="8.1" customHeight="1">
      <c r="A14" s="1317"/>
      <c r="B14" s="1428"/>
      <c r="C14" s="1428"/>
      <c r="D14" s="1428"/>
      <c r="E14" s="1428"/>
      <c r="F14" s="1427"/>
      <c r="G14" s="1428"/>
      <c r="H14" s="1428"/>
      <c r="I14" s="1428"/>
      <c r="J14" s="1428"/>
      <c r="K14" s="1428"/>
      <c r="L14" s="1432"/>
    </row>
    <row r="15" spans="1:12" ht="8.1" customHeight="1">
      <c r="A15" s="1317"/>
      <c r="B15" s="1428"/>
      <c r="C15" s="1428"/>
      <c r="D15" s="1428"/>
      <c r="E15" s="1428"/>
      <c r="F15" s="1427"/>
      <c r="G15" s="1428"/>
      <c r="H15" s="1428"/>
      <c r="I15" s="1428"/>
      <c r="J15" s="1428"/>
      <c r="K15" s="1428"/>
      <c r="L15" s="1432"/>
    </row>
    <row r="16" spans="1:12" ht="8.1" customHeight="1">
      <c r="A16" s="1317"/>
      <c r="B16" s="1428"/>
      <c r="C16" s="1428"/>
      <c r="D16" s="1428"/>
      <c r="E16" s="1428"/>
      <c r="F16" s="1427"/>
      <c r="G16" s="1428"/>
      <c r="H16" s="1428"/>
      <c r="I16" s="1428"/>
      <c r="J16" s="1428"/>
      <c r="K16" s="1428"/>
      <c r="L16" s="1432"/>
    </row>
    <row r="17" spans="1:12" ht="8.1" customHeight="1">
      <c r="A17" s="1317"/>
      <c r="B17" s="1428"/>
      <c r="C17" s="1428"/>
      <c r="D17" s="1428"/>
      <c r="E17" s="1428"/>
      <c r="F17" s="1427"/>
      <c r="G17" s="1428"/>
      <c r="H17" s="1428"/>
      <c r="I17" s="1428"/>
      <c r="J17" s="1428"/>
      <c r="K17" s="1428"/>
      <c r="L17" s="1432"/>
    </row>
    <row r="18" spans="1:12" ht="8.1" customHeight="1">
      <c r="A18" s="1317"/>
      <c r="B18" s="1428"/>
      <c r="C18" s="1428"/>
      <c r="D18" s="1428"/>
      <c r="E18" s="1428"/>
      <c r="F18" s="1427"/>
      <c r="G18" s="1428"/>
      <c r="H18" s="1428"/>
      <c r="I18" s="1428"/>
      <c r="J18" s="1428"/>
      <c r="K18" s="1428"/>
      <c r="L18" s="1432"/>
    </row>
    <row r="19" spans="1:12" ht="8.1" customHeight="1">
      <c r="A19" s="1317"/>
      <c r="B19" s="1428"/>
      <c r="C19" s="1428"/>
      <c r="D19" s="1428"/>
      <c r="E19" s="1428"/>
      <c r="F19" s="1427"/>
      <c r="G19" s="1428"/>
      <c r="H19" s="1428"/>
      <c r="I19" s="1428"/>
      <c r="J19" s="1428"/>
      <c r="K19" s="1428"/>
      <c r="L19" s="1432"/>
    </row>
    <row r="20" spans="1:12" ht="8.1" customHeight="1">
      <c r="A20" s="1317"/>
      <c r="B20" s="1428"/>
      <c r="C20" s="1428"/>
      <c r="D20" s="1428"/>
      <c r="E20" s="1428"/>
      <c r="F20" s="1427"/>
      <c r="G20" s="1428"/>
      <c r="H20" s="1428"/>
      <c r="I20" s="1428"/>
      <c r="J20" s="1428"/>
      <c r="K20" s="1428"/>
      <c r="L20" s="1432"/>
    </row>
    <row r="21" spans="1:12" ht="8.1" customHeight="1">
      <c r="A21" s="1317"/>
      <c r="B21" s="1428"/>
      <c r="C21" s="1428"/>
      <c r="D21" s="1428"/>
      <c r="E21" s="1428"/>
      <c r="F21" s="1427"/>
      <c r="G21" s="1428"/>
      <c r="H21" s="1428"/>
      <c r="I21" s="1428"/>
      <c r="J21" s="1428"/>
      <c r="K21" s="1428"/>
      <c r="L21" s="1432"/>
    </row>
    <row r="22" spans="1:12" ht="8.1" customHeight="1">
      <c r="A22" s="1317"/>
      <c r="B22" s="1428"/>
      <c r="C22" s="1428"/>
      <c r="D22" s="1428"/>
      <c r="E22" s="1428"/>
      <c r="F22" s="1427"/>
      <c r="G22" s="1428"/>
      <c r="H22" s="1428"/>
      <c r="I22" s="1428"/>
      <c r="J22" s="1428"/>
      <c r="K22" s="1428"/>
      <c r="L22" s="1432"/>
    </row>
    <row r="23" spans="1:12" ht="8.1" customHeight="1">
      <c r="A23" s="1317"/>
      <c r="B23" s="1428"/>
      <c r="C23" s="1428"/>
      <c r="D23" s="1428"/>
      <c r="E23" s="1428"/>
      <c r="F23" s="1427"/>
      <c r="G23" s="1428"/>
      <c r="H23" s="1428"/>
      <c r="I23" s="1428"/>
      <c r="J23" s="1428"/>
      <c r="K23" s="1428"/>
      <c r="L23" s="1432"/>
    </row>
    <row r="24" spans="1:12" ht="8.1" customHeight="1">
      <c r="A24" s="1317"/>
      <c r="B24" s="1428"/>
      <c r="C24" s="1428"/>
      <c r="D24" s="1428"/>
      <c r="E24" s="1428"/>
      <c r="F24" s="1427"/>
      <c r="G24" s="1428"/>
      <c r="H24" s="1428"/>
      <c r="I24" s="1428"/>
      <c r="J24" s="1428"/>
      <c r="K24" s="1428"/>
      <c r="L24" s="1432"/>
    </row>
    <row r="25" spans="1:12" ht="8.1" customHeight="1">
      <c r="A25" s="1317"/>
      <c r="B25" s="1428"/>
      <c r="C25" s="1428"/>
      <c r="D25" s="1428"/>
      <c r="E25" s="1428"/>
      <c r="F25" s="1427"/>
      <c r="G25" s="1428"/>
      <c r="H25" s="1428"/>
      <c r="I25" s="1428"/>
      <c r="J25" s="1428"/>
      <c r="K25" s="1428"/>
      <c r="L25" s="1432"/>
    </row>
    <row r="26" spans="1:12" ht="8.1" customHeight="1">
      <c r="A26" s="1317"/>
      <c r="B26" s="1428"/>
      <c r="C26" s="1428"/>
      <c r="D26" s="1428"/>
      <c r="E26" s="1428"/>
      <c r="F26" s="1427"/>
      <c r="G26" s="1428"/>
      <c r="H26" s="1428"/>
      <c r="I26" s="1428"/>
      <c r="J26" s="1428"/>
      <c r="K26" s="1428"/>
      <c r="L26" s="1432"/>
    </row>
    <row r="27" spans="1:12" ht="8.1" customHeight="1">
      <c r="A27" s="1320"/>
      <c r="B27" s="1429"/>
      <c r="C27" s="1429"/>
      <c r="D27" s="1429"/>
      <c r="E27" s="1429"/>
      <c r="F27" s="1434"/>
      <c r="G27" s="1429"/>
      <c r="H27" s="1429"/>
      <c r="I27" s="1429"/>
      <c r="J27" s="1429"/>
      <c r="K27" s="1429"/>
      <c r="L27" s="1433"/>
    </row>
    <row r="28" spans="1:12" ht="21" customHeight="1">
      <c r="A28" s="111"/>
      <c r="B28" s="112"/>
      <c r="C28" s="112"/>
      <c r="D28" s="112"/>
      <c r="E28" s="112"/>
      <c r="F28" s="112"/>
      <c r="G28" s="112"/>
      <c r="H28" s="112"/>
      <c r="I28" s="112"/>
      <c r="J28" s="112"/>
      <c r="K28" s="112"/>
      <c r="L28" s="112"/>
    </row>
    <row r="29" spans="1:12" ht="21" customHeight="1">
      <c r="A29" s="369" t="s">
        <v>149</v>
      </c>
      <c r="B29" s="112"/>
      <c r="C29" s="112"/>
      <c r="D29" s="112"/>
      <c r="E29" s="112"/>
      <c r="F29" s="112"/>
      <c r="G29" s="112"/>
      <c r="H29" s="112"/>
      <c r="I29" s="112"/>
      <c r="J29" s="112"/>
      <c r="K29" s="112"/>
      <c r="L29" s="112"/>
    </row>
    <row r="30" spans="1:12" ht="21" customHeight="1">
      <c r="A30" s="111">
        <v>2012</v>
      </c>
      <c r="B30" s="113">
        <v>75181</v>
      </c>
      <c r="C30" s="113">
        <v>21008</v>
      </c>
      <c r="D30" s="113">
        <v>545</v>
      </c>
      <c r="E30" s="113">
        <v>3402</v>
      </c>
      <c r="F30" s="113">
        <v>2520</v>
      </c>
      <c r="G30" s="113">
        <v>1660</v>
      </c>
      <c r="H30" s="113">
        <v>92</v>
      </c>
      <c r="I30" s="113">
        <v>5237</v>
      </c>
      <c r="J30" s="113">
        <v>41354</v>
      </c>
      <c r="K30" s="113">
        <v>24515</v>
      </c>
      <c r="L30" s="113">
        <v>2500</v>
      </c>
    </row>
    <row r="31" spans="1:12" ht="21" customHeight="1">
      <c r="A31" s="111">
        <v>2013</v>
      </c>
      <c r="B31" s="113">
        <v>75332</v>
      </c>
      <c r="C31" s="113">
        <v>20752</v>
      </c>
      <c r="D31" s="113">
        <v>563</v>
      </c>
      <c r="E31" s="113">
        <v>3410</v>
      </c>
      <c r="F31" s="113">
        <v>2561</v>
      </c>
      <c r="G31" s="113">
        <v>1795</v>
      </c>
      <c r="H31" s="113">
        <v>103</v>
      </c>
      <c r="I31" s="113">
        <v>5085</v>
      </c>
      <c r="J31" s="113">
        <v>41729</v>
      </c>
      <c r="K31" s="113">
        <v>24865</v>
      </c>
      <c r="L31" s="113">
        <v>2534</v>
      </c>
    </row>
    <row r="32" spans="1:12" ht="21" customHeight="1">
      <c r="A32" s="111">
        <v>2014</v>
      </c>
      <c r="B32" s="113">
        <v>74018</v>
      </c>
      <c r="C32" s="113">
        <v>19658</v>
      </c>
      <c r="D32" s="113">
        <v>542</v>
      </c>
      <c r="E32" s="113">
        <v>3264</v>
      </c>
      <c r="F32" s="113">
        <v>2483</v>
      </c>
      <c r="G32" s="113">
        <v>2131</v>
      </c>
      <c r="H32" s="113">
        <v>106</v>
      </c>
      <c r="I32" s="113">
        <v>4564</v>
      </c>
      <c r="J32" s="113">
        <v>41918</v>
      </c>
      <c r="K32" s="113">
        <v>24691</v>
      </c>
      <c r="L32" s="113">
        <v>2504</v>
      </c>
    </row>
    <row r="33" spans="1:14" ht="21" customHeight="1">
      <c r="A33" s="111">
        <v>2015</v>
      </c>
      <c r="B33" s="113">
        <v>73664</v>
      </c>
      <c r="C33" s="113">
        <v>19295</v>
      </c>
      <c r="D33" s="113">
        <v>575</v>
      </c>
      <c r="E33" s="113">
        <v>3209</v>
      </c>
      <c r="F33" s="113">
        <v>2412</v>
      </c>
      <c r="G33" s="113">
        <v>2353</v>
      </c>
      <c r="H33" s="113">
        <v>111</v>
      </c>
      <c r="I33" s="113">
        <v>4410</v>
      </c>
      <c r="J33" s="113">
        <v>41985</v>
      </c>
      <c r="K33" s="113">
        <v>24919</v>
      </c>
      <c r="L33" s="113">
        <v>2499</v>
      </c>
    </row>
    <row r="34" spans="1:14" ht="21" customHeight="1">
      <c r="A34" s="111">
        <v>2016</v>
      </c>
      <c r="B34" s="113">
        <v>74223</v>
      </c>
      <c r="C34" s="113">
        <v>19456</v>
      </c>
      <c r="D34" s="113">
        <v>616</v>
      </c>
      <c r="E34" s="113">
        <v>3225</v>
      </c>
      <c r="F34" s="113">
        <v>2433</v>
      </c>
      <c r="G34" s="113">
        <v>2367</v>
      </c>
      <c r="H34" s="113">
        <v>116</v>
      </c>
      <c r="I34" s="113">
        <v>4499</v>
      </c>
      <c r="J34" s="113">
        <v>42243</v>
      </c>
      <c r="K34" s="113">
        <v>25185</v>
      </c>
      <c r="L34" s="113">
        <v>2522</v>
      </c>
    </row>
    <row r="35" spans="1:14" ht="21" customHeight="1">
      <c r="A35" s="111">
        <v>2017</v>
      </c>
      <c r="B35" s="113">
        <v>74959</v>
      </c>
      <c r="C35" s="113">
        <v>19338</v>
      </c>
      <c r="D35" s="113">
        <v>646</v>
      </c>
      <c r="E35" s="113">
        <v>3294</v>
      </c>
      <c r="F35" s="113">
        <v>2481</v>
      </c>
      <c r="G35" s="113">
        <v>2504</v>
      </c>
      <c r="H35" s="113">
        <v>124</v>
      </c>
      <c r="I35" s="113">
        <v>4735</v>
      </c>
      <c r="J35" s="113">
        <v>42607</v>
      </c>
      <c r="K35" s="113">
        <v>25417</v>
      </c>
      <c r="L35" s="113">
        <v>2585</v>
      </c>
    </row>
    <row r="36" spans="1:14" ht="21" customHeight="1">
      <c r="A36" s="369" t="s">
        <v>1656</v>
      </c>
      <c r="B36" s="200"/>
      <c r="C36" s="200"/>
      <c r="D36" s="200"/>
      <c r="E36" s="200"/>
      <c r="F36" s="200"/>
      <c r="G36" s="200"/>
      <c r="H36" s="200"/>
      <c r="I36" s="200"/>
      <c r="J36" s="200"/>
      <c r="K36" s="200"/>
      <c r="L36" s="200"/>
    </row>
    <row r="37" spans="1:14" ht="21" customHeight="1">
      <c r="A37" s="111" t="s">
        <v>1060</v>
      </c>
      <c r="B37" s="113">
        <v>66439</v>
      </c>
      <c r="C37" s="113">
        <v>16234</v>
      </c>
      <c r="D37" s="113">
        <v>552</v>
      </c>
      <c r="E37" s="113">
        <v>2147</v>
      </c>
      <c r="F37" s="113">
        <v>1597</v>
      </c>
      <c r="G37" s="113">
        <v>1847</v>
      </c>
      <c r="H37" s="113">
        <v>100</v>
      </c>
      <c r="I37" s="113">
        <v>4407</v>
      </c>
      <c r="J37" s="113">
        <v>40207</v>
      </c>
      <c r="K37" s="113">
        <v>24233</v>
      </c>
      <c r="L37" s="113">
        <v>2274</v>
      </c>
    </row>
    <row r="38" spans="1:14" ht="21" customHeight="1">
      <c r="A38" s="111" t="s">
        <v>1061</v>
      </c>
      <c r="B38" s="113">
        <v>6059</v>
      </c>
      <c r="C38" s="113">
        <v>2242</v>
      </c>
      <c r="D38" s="113">
        <v>51</v>
      </c>
      <c r="E38" s="113">
        <v>613</v>
      </c>
      <c r="F38" s="113">
        <v>566</v>
      </c>
      <c r="G38" s="113">
        <v>424</v>
      </c>
      <c r="H38" s="113">
        <v>14</v>
      </c>
      <c r="I38" s="113">
        <v>250</v>
      </c>
      <c r="J38" s="113">
        <v>1964</v>
      </c>
      <c r="K38" s="113">
        <v>1080</v>
      </c>
      <c r="L38" s="113">
        <v>246</v>
      </c>
    </row>
    <row r="39" spans="1:14" ht="21" customHeight="1">
      <c r="A39" s="111" t="s">
        <v>620</v>
      </c>
      <c r="B39" s="113">
        <v>1607</v>
      </c>
      <c r="C39" s="113">
        <v>568</v>
      </c>
      <c r="D39" s="113">
        <v>25</v>
      </c>
      <c r="E39" s="113">
        <v>293</v>
      </c>
      <c r="F39" s="113">
        <v>221</v>
      </c>
      <c r="G39" s="113">
        <v>151</v>
      </c>
      <c r="H39" s="113">
        <v>6</v>
      </c>
      <c r="I39" s="113">
        <v>51</v>
      </c>
      <c r="J39" s="113">
        <v>323</v>
      </c>
      <c r="K39" s="113">
        <v>89</v>
      </c>
      <c r="L39" s="113">
        <v>44</v>
      </c>
      <c r="N39" s="114"/>
    </row>
    <row r="40" spans="1:14" ht="21" customHeight="1">
      <c r="A40" s="111" t="s">
        <v>621</v>
      </c>
      <c r="B40" s="113">
        <v>618</v>
      </c>
      <c r="C40" s="113">
        <v>205</v>
      </c>
      <c r="D40" s="113">
        <v>10</v>
      </c>
      <c r="E40" s="113">
        <v>166</v>
      </c>
      <c r="F40" s="113">
        <v>76</v>
      </c>
      <c r="G40" s="113">
        <v>63</v>
      </c>
      <c r="H40" s="113">
        <v>3</v>
      </c>
      <c r="I40" s="113">
        <v>23</v>
      </c>
      <c r="J40" s="113">
        <v>85</v>
      </c>
      <c r="K40" s="113">
        <v>12</v>
      </c>
      <c r="L40" s="113">
        <v>16</v>
      </c>
      <c r="N40" s="114"/>
    </row>
    <row r="41" spans="1:14" ht="21" customHeight="1">
      <c r="A41" s="111" t="s">
        <v>1299</v>
      </c>
      <c r="B41" s="113">
        <v>236</v>
      </c>
      <c r="C41" s="113">
        <v>89</v>
      </c>
      <c r="D41" s="113">
        <v>8</v>
      </c>
      <c r="E41" s="113">
        <v>75</v>
      </c>
      <c r="F41" s="113">
        <v>21</v>
      </c>
      <c r="G41" s="113">
        <v>19</v>
      </c>
      <c r="H41" s="113">
        <v>1</v>
      </c>
      <c r="I41" s="113">
        <v>4</v>
      </c>
      <c r="J41" s="113">
        <v>28</v>
      </c>
      <c r="K41" s="113">
        <v>3</v>
      </c>
      <c r="L41" s="113">
        <v>5</v>
      </c>
    </row>
    <row r="42" spans="1:14" ht="21" customHeight="1">
      <c r="B42" s="115"/>
      <c r="C42" s="115"/>
      <c r="D42" s="115"/>
      <c r="E42" s="115"/>
      <c r="F42" s="115"/>
      <c r="G42" s="115"/>
      <c r="H42" s="115"/>
      <c r="I42" s="115"/>
      <c r="J42" s="115"/>
      <c r="K42" s="115"/>
      <c r="L42" s="115"/>
      <c r="M42" s="116"/>
    </row>
    <row r="43" spans="1:14" ht="21" customHeight="1">
      <c r="A43" s="369" t="s">
        <v>250</v>
      </c>
      <c r="M43" s="116"/>
    </row>
    <row r="44" spans="1:14" ht="21" customHeight="1">
      <c r="A44" s="111">
        <v>2012</v>
      </c>
      <c r="B44" s="113">
        <v>755041</v>
      </c>
      <c r="C44" s="113">
        <v>252339</v>
      </c>
      <c r="D44" s="113">
        <v>8409</v>
      </c>
      <c r="E44" s="113">
        <v>102665</v>
      </c>
      <c r="F44" s="113">
        <v>62448</v>
      </c>
      <c r="G44" s="113">
        <v>34785</v>
      </c>
      <c r="H44" s="113">
        <v>1249</v>
      </c>
      <c r="I44" s="113">
        <v>31800</v>
      </c>
      <c r="J44" s="113">
        <v>271004</v>
      </c>
      <c r="K44" s="113">
        <v>160127</v>
      </c>
      <c r="L44" s="113">
        <v>25790</v>
      </c>
      <c r="M44" s="116"/>
    </row>
    <row r="45" spans="1:14" ht="21" customHeight="1">
      <c r="A45" s="111">
        <v>2013</v>
      </c>
      <c r="B45" s="113">
        <v>768812</v>
      </c>
      <c r="C45" s="113">
        <v>259030</v>
      </c>
      <c r="D45" s="113">
        <v>9339</v>
      </c>
      <c r="E45" s="113">
        <v>104605</v>
      </c>
      <c r="F45" s="113">
        <v>63542</v>
      </c>
      <c r="G45" s="113">
        <v>34510</v>
      </c>
      <c r="H45" s="113">
        <v>1384</v>
      </c>
      <c r="I45" s="113">
        <v>32921</v>
      </c>
      <c r="J45" s="113">
        <v>274204</v>
      </c>
      <c r="K45" s="113">
        <v>161630</v>
      </c>
      <c r="L45" s="113">
        <v>25532</v>
      </c>
      <c r="M45" s="116"/>
    </row>
    <row r="46" spans="1:14" ht="21" customHeight="1">
      <c r="A46" s="111">
        <v>2014</v>
      </c>
      <c r="B46" s="113">
        <v>768190</v>
      </c>
      <c r="C46" s="113">
        <v>251980</v>
      </c>
      <c r="D46" s="113">
        <v>9441</v>
      </c>
      <c r="E46" s="113">
        <v>102335</v>
      </c>
      <c r="F46" s="113">
        <v>60396</v>
      </c>
      <c r="G46" s="113">
        <v>43712</v>
      </c>
      <c r="H46" s="113">
        <v>1561</v>
      </c>
      <c r="I46" s="113">
        <v>30620</v>
      </c>
      <c r="J46" s="113">
        <v>279147</v>
      </c>
      <c r="K46" s="113">
        <v>161351</v>
      </c>
      <c r="L46" s="113">
        <v>27164</v>
      </c>
      <c r="M46" s="116"/>
    </row>
    <row r="47" spans="1:14" ht="21" customHeight="1">
      <c r="A47" s="111">
        <v>2015</v>
      </c>
      <c r="B47" s="113">
        <v>771614</v>
      </c>
      <c r="C47" s="113">
        <v>250611</v>
      </c>
      <c r="D47" s="113">
        <v>9378</v>
      </c>
      <c r="E47" s="113">
        <v>103784</v>
      </c>
      <c r="F47" s="113">
        <v>59071</v>
      </c>
      <c r="G47" s="113">
        <v>45205</v>
      </c>
      <c r="H47" s="113">
        <v>1687</v>
      </c>
      <c r="I47" s="113">
        <v>31390</v>
      </c>
      <c r="J47" s="113">
        <v>281553</v>
      </c>
      <c r="K47" s="113">
        <v>161744</v>
      </c>
      <c r="L47" s="113">
        <v>27019</v>
      </c>
      <c r="M47" s="116"/>
    </row>
    <row r="48" spans="1:14" ht="21" customHeight="1">
      <c r="A48" s="111">
        <v>2016</v>
      </c>
      <c r="B48" s="113">
        <v>788790</v>
      </c>
      <c r="C48" s="113">
        <v>259532</v>
      </c>
      <c r="D48" s="113">
        <v>9990</v>
      </c>
      <c r="E48" s="113">
        <v>101627</v>
      </c>
      <c r="F48" s="113">
        <v>60847</v>
      </c>
      <c r="G48" s="113">
        <v>46879</v>
      </c>
      <c r="H48" s="113">
        <v>1689</v>
      </c>
      <c r="I48" s="113">
        <v>32954</v>
      </c>
      <c r="J48" s="113">
        <v>286951</v>
      </c>
      <c r="K48" s="113">
        <v>163867</v>
      </c>
      <c r="L48" s="113">
        <v>28337</v>
      </c>
      <c r="M48" s="116"/>
    </row>
    <row r="49" spans="1:13" ht="21" customHeight="1">
      <c r="A49" s="111">
        <v>2017</v>
      </c>
      <c r="B49" s="113">
        <v>817415</v>
      </c>
      <c r="C49" s="113">
        <v>268298</v>
      </c>
      <c r="D49" s="113">
        <v>12198</v>
      </c>
      <c r="E49" s="113">
        <v>106193</v>
      </c>
      <c r="F49" s="113">
        <v>62403</v>
      </c>
      <c r="G49" s="113">
        <v>50595</v>
      </c>
      <c r="H49" s="113">
        <v>1891</v>
      </c>
      <c r="I49" s="113">
        <v>35250</v>
      </c>
      <c r="J49" s="113">
        <v>294676</v>
      </c>
      <c r="K49" s="113">
        <v>164899</v>
      </c>
      <c r="L49" s="113">
        <v>29801</v>
      </c>
      <c r="M49" s="116"/>
    </row>
    <row r="50" spans="1:13" ht="21" customHeight="1">
      <c r="A50" s="369" t="s">
        <v>1656</v>
      </c>
      <c r="B50" s="113"/>
      <c r="C50" s="113"/>
      <c r="D50" s="113"/>
      <c r="E50" s="113"/>
      <c r="F50" s="113"/>
      <c r="G50" s="113"/>
      <c r="H50" s="113"/>
      <c r="I50" s="113"/>
      <c r="J50" s="113"/>
      <c r="K50" s="113"/>
      <c r="L50" s="113"/>
      <c r="M50" s="116"/>
    </row>
    <row r="51" spans="1:13" ht="21" customHeight="1">
      <c r="A51" s="76" t="s">
        <v>789</v>
      </c>
      <c r="B51" s="113">
        <v>353252</v>
      </c>
      <c r="C51" s="113">
        <v>102035</v>
      </c>
      <c r="D51" s="113">
        <v>2682</v>
      </c>
      <c r="E51" s="113">
        <v>15993</v>
      </c>
      <c r="F51" s="113">
        <v>11951</v>
      </c>
      <c r="G51" s="113">
        <v>11825</v>
      </c>
      <c r="H51" s="113">
        <v>565</v>
      </c>
      <c r="I51" s="113">
        <v>19164</v>
      </c>
      <c r="J51" s="113">
        <v>192284</v>
      </c>
      <c r="K51" s="113">
        <v>126654</v>
      </c>
      <c r="L51" s="113">
        <v>15837</v>
      </c>
      <c r="M51" s="116"/>
    </row>
    <row r="52" spans="1:13" ht="21" customHeight="1">
      <c r="A52" s="76" t="s">
        <v>239</v>
      </c>
      <c r="B52" s="113">
        <v>180399</v>
      </c>
      <c r="C52" s="113">
        <v>66890</v>
      </c>
      <c r="D52" s="113">
        <v>1463</v>
      </c>
      <c r="E52" s="113">
        <v>18768</v>
      </c>
      <c r="F52" s="113">
        <v>17962</v>
      </c>
      <c r="G52" s="113">
        <v>13071</v>
      </c>
      <c r="H52" s="113">
        <v>417</v>
      </c>
      <c r="I52" s="113">
        <v>7397</v>
      </c>
      <c r="J52" s="113">
        <v>56311</v>
      </c>
      <c r="K52" s="113">
        <v>30153</v>
      </c>
      <c r="L52" s="113">
        <v>7282</v>
      </c>
      <c r="M52" s="116"/>
    </row>
    <row r="53" spans="1:13" ht="21" customHeight="1">
      <c r="A53" s="76" t="s">
        <v>240</v>
      </c>
      <c r="B53" s="113">
        <v>109337</v>
      </c>
      <c r="C53" s="113">
        <v>38373</v>
      </c>
      <c r="D53" s="113">
        <v>1648</v>
      </c>
      <c r="E53" s="113">
        <v>20273</v>
      </c>
      <c r="F53" s="113">
        <v>15188</v>
      </c>
      <c r="G53" s="113">
        <v>10413</v>
      </c>
      <c r="H53" s="113">
        <v>366</v>
      </c>
      <c r="I53" s="113">
        <v>3314</v>
      </c>
      <c r="J53" s="113">
        <v>21776</v>
      </c>
      <c r="K53" s="113">
        <v>5752</v>
      </c>
      <c r="L53" s="113">
        <v>3023</v>
      </c>
      <c r="M53" s="116"/>
    </row>
    <row r="54" spans="1:13" ht="21" customHeight="1">
      <c r="A54" s="76" t="s">
        <v>241</v>
      </c>
      <c r="B54" s="113">
        <v>84501</v>
      </c>
      <c r="C54" s="113">
        <v>27985</v>
      </c>
      <c r="D54" s="113">
        <v>1297</v>
      </c>
      <c r="E54" s="113">
        <v>23179</v>
      </c>
      <c r="F54" s="113">
        <v>9957</v>
      </c>
      <c r="G54" s="113">
        <v>8507</v>
      </c>
      <c r="H54" s="201" t="s">
        <v>1657</v>
      </c>
      <c r="I54" s="113">
        <v>3136</v>
      </c>
      <c r="J54" s="113">
        <v>11737</v>
      </c>
      <c r="K54" s="113">
        <v>1520</v>
      </c>
      <c r="L54" s="113">
        <v>2341</v>
      </c>
      <c r="M54" s="116"/>
    </row>
    <row r="55" spans="1:13" ht="21" customHeight="1">
      <c r="A55" s="76" t="s">
        <v>1300</v>
      </c>
      <c r="B55" s="113">
        <v>89926</v>
      </c>
      <c r="C55" s="113">
        <v>33015</v>
      </c>
      <c r="D55" s="113">
        <v>5108</v>
      </c>
      <c r="E55" s="113">
        <v>27980</v>
      </c>
      <c r="F55" s="113">
        <v>7345</v>
      </c>
      <c r="G55" s="113">
        <v>6779</v>
      </c>
      <c r="H55" s="201" t="s">
        <v>1657</v>
      </c>
      <c r="I55" s="113">
        <v>2239</v>
      </c>
      <c r="J55" s="113">
        <v>12568</v>
      </c>
      <c r="K55" s="113">
        <v>820</v>
      </c>
      <c r="L55" s="113">
        <v>1318</v>
      </c>
      <c r="M55" s="116"/>
    </row>
    <row r="56" spans="1:13" ht="33.950000000000003" customHeight="1">
      <c r="A56" s="418" t="s">
        <v>1658</v>
      </c>
      <c r="B56" s="113"/>
      <c r="C56" s="113"/>
      <c r="D56" s="113"/>
      <c r="E56" s="113"/>
      <c r="F56" s="113"/>
      <c r="G56" s="113"/>
      <c r="H56" s="113"/>
      <c r="I56" s="113"/>
      <c r="J56" s="113"/>
      <c r="K56" s="113"/>
      <c r="L56" s="113"/>
      <c r="M56" s="113"/>
    </row>
    <row r="57" spans="1:13" ht="60" customHeight="1">
      <c r="A57" s="418" t="s">
        <v>260</v>
      </c>
      <c r="B57" s="113">
        <v>53861</v>
      </c>
      <c r="C57" s="113">
        <v>11641</v>
      </c>
      <c r="D57" s="113">
        <v>502</v>
      </c>
      <c r="E57" s="113">
        <v>1551</v>
      </c>
      <c r="F57" s="113">
        <v>1159</v>
      </c>
      <c r="G57" s="113">
        <v>1411</v>
      </c>
      <c r="H57" s="113">
        <v>69</v>
      </c>
      <c r="I57" s="113">
        <v>3864</v>
      </c>
      <c r="J57" s="113">
        <v>34235</v>
      </c>
      <c r="K57" s="113">
        <v>20268</v>
      </c>
      <c r="L57" s="113">
        <v>1906</v>
      </c>
    </row>
    <row r="58" spans="1:13" ht="45">
      <c r="A58" s="418" t="s">
        <v>898</v>
      </c>
      <c r="B58" s="113">
        <v>166623</v>
      </c>
      <c r="C58" s="113">
        <v>57787</v>
      </c>
      <c r="D58" s="113">
        <v>3604</v>
      </c>
      <c r="E58" s="113">
        <v>23515</v>
      </c>
      <c r="F58" s="113">
        <v>12525</v>
      </c>
      <c r="G58" s="113">
        <v>11220</v>
      </c>
      <c r="H58" s="113">
        <v>454</v>
      </c>
      <c r="I58" s="113">
        <v>6778</v>
      </c>
      <c r="J58" s="113">
        <v>54798</v>
      </c>
      <c r="K58" s="113">
        <v>28342</v>
      </c>
      <c r="L58" s="113">
        <v>5787</v>
      </c>
    </row>
    <row r="59" spans="1:13" ht="30" customHeight="1">
      <c r="A59" s="418" t="s">
        <v>323</v>
      </c>
      <c r="B59" s="113">
        <v>433246</v>
      </c>
      <c r="C59" s="113">
        <v>159217</v>
      </c>
      <c r="D59" s="113">
        <v>6664</v>
      </c>
      <c r="E59" s="113">
        <v>51018</v>
      </c>
      <c r="F59" s="113">
        <v>29819</v>
      </c>
      <c r="G59" s="113">
        <v>24530</v>
      </c>
      <c r="H59" s="113">
        <v>982</v>
      </c>
      <c r="I59" s="113">
        <v>14246</v>
      </c>
      <c r="J59" s="113">
        <v>154416</v>
      </c>
      <c r="K59" s="113">
        <v>93666</v>
      </c>
      <c r="L59" s="113">
        <v>12343</v>
      </c>
    </row>
    <row r="60" spans="1:13" ht="30" customHeight="1">
      <c r="A60" s="76" t="s">
        <v>583</v>
      </c>
      <c r="B60" s="113">
        <v>131819</v>
      </c>
      <c r="C60" s="113">
        <v>29630</v>
      </c>
      <c r="D60" s="113">
        <v>1177</v>
      </c>
      <c r="E60" s="113">
        <v>26176</v>
      </c>
      <c r="F60" s="113">
        <v>17043</v>
      </c>
      <c r="G60" s="113">
        <v>11905</v>
      </c>
      <c r="H60" s="113">
        <v>364</v>
      </c>
      <c r="I60" s="113">
        <v>9995</v>
      </c>
      <c r="J60" s="113">
        <v>37070</v>
      </c>
      <c r="K60" s="113">
        <v>11091</v>
      </c>
      <c r="L60" s="113">
        <v>9232</v>
      </c>
    </row>
    <row r="61" spans="1:13" ht="30" customHeight="1">
      <c r="A61" s="418" t="s">
        <v>584</v>
      </c>
      <c r="B61" s="113">
        <v>31866</v>
      </c>
      <c r="C61" s="113">
        <v>10023</v>
      </c>
      <c r="D61" s="113">
        <v>251</v>
      </c>
      <c r="E61" s="113">
        <v>3933</v>
      </c>
      <c r="F61" s="113">
        <v>1857</v>
      </c>
      <c r="G61" s="113">
        <v>1529</v>
      </c>
      <c r="H61" s="113">
        <v>22</v>
      </c>
      <c r="I61" s="113">
        <v>367</v>
      </c>
      <c r="J61" s="113">
        <v>14157</v>
      </c>
      <c r="K61" s="113">
        <v>11532</v>
      </c>
      <c r="L61" s="113">
        <v>533</v>
      </c>
    </row>
    <row r="62" spans="1:13" ht="9.9499999999999993" customHeight="1">
      <c r="A62" s="369" t="s">
        <v>752</v>
      </c>
    </row>
    <row r="63" spans="1:13" ht="15" customHeight="1">
      <c r="A63" s="369" t="s">
        <v>1239</v>
      </c>
      <c r="G63" s="369"/>
    </row>
    <row r="64" spans="1:13" ht="15" customHeight="1">
      <c r="A64" s="369" t="s">
        <v>350</v>
      </c>
    </row>
    <row r="65" spans="1:12" ht="15" customHeight="1">
      <c r="A65" s="369" t="s">
        <v>729</v>
      </c>
    </row>
    <row r="66" spans="1:12" ht="15" customHeight="1">
      <c r="A66" s="369"/>
    </row>
    <row r="67" spans="1:12" ht="15.95" customHeight="1">
      <c r="A67" s="369" t="s">
        <v>1743</v>
      </c>
      <c r="B67" s="369"/>
      <c r="C67" s="369"/>
      <c r="D67" s="369"/>
      <c r="E67" s="369"/>
      <c r="F67" s="369"/>
      <c r="G67" s="390"/>
      <c r="H67" s="390"/>
      <c r="I67" s="390"/>
      <c r="J67" s="390"/>
      <c r="K67" s="390"/>
    </row>
    <row r="69" spans="1:12">
      <c r="B69" s="115"/>
      <c r="C69" s="115"/>
      <c r="D69" s="115"/>
      <c r="E69" s="115"/>
      <c r="F69" s="115"/>
      <c r="G69" s="115"/>
      <c r="H69" s="115"/>
      <c r="I69" s="115"/>
      <c r="J69" s="115"/>
      <c r="K69" s="115"/>
      <c r="L69" s="115"/>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68" customWidth="1"/>
    <col min="2" max="2" width="10.28515625" style="368" customWidth="1"/>
    <col min="3" max="5" width="11.7109375" style="368" customWidth="1"/>
    <col min="6" max="6" width="10.28515625" style="368" customWidth="1"/>
    <col min="7" max="7" width="11.7109375" style="368" customWidth="1"/>
    <col min="8" max="11" width="11" style="368" customWidth="1"/>
    <col min="12" max="256" width="12.5703125" style="368"/>
    <col min="257" max="257" width="25.42578125" style="368" customWidth="1"/>
    <col min="258" max="258" width="10.28515625" style="368" customWidth="1"/>
    <col min="259" max="261" width="11.7109375" style="368" customWidth="1"/>
    <col min="262" max="262" width="10.28515625" style="368" customWidth="1"/>
    <col min="263" max="263" width="11.7109375" style="368" customWidth="1"/>
    <col min="264" max="267" width="11" style="368" customWidth="1"/>
    <col min="268" max="512" width="12.5703125" style="368"/>
    <col min="513" max="513" width="25.42578125" style="368" customWidth="1"/>
    <col min="514" max="514" width="10.28515625" style="368" customWidth="1"/>
    <col min="515" max="517" width="11.7109375" style="368" customWidth="1"/>
    <col min="518" max="518" width="10.28515625" style="368" customWidth="1"/>
    <col min="519" max="519" width="11.7109375" style="368" customWidth="1"/>
    <col min="520" max="523" width="11" style="368" customWidth="1"/>
    <col min="524" max="768" width="12.5703125" style="368"/>
    <col min="769" max="769" width="25.42578125" style="368" customWidth="1"/>
    <col min="770" max="770" width="10.28515625" style="368" customWidth="1"/>
    <col min="771" max="773" width="11.7109375" style="368" customWidth="1"/>
    <col min="774" max="774" width="10.28515625" style="368" customWidth="1"/>
    <col min="775" max="775" width="11.7109375" style="368" customWidth="1"/>
    <col min="776" max="779" width="11" style="368" customWidth="1"/>
    <col min="780" max="1024" width="12.5703125" style="368"/>
    <col min="1025" max="1025" width="25.42578125" style="368" customWidth="1"/>
    <col min="1026" max="1026" width="10.28515625" style="368" customWidth="1"/>
    <col min="1027" max="1029" width="11.7109375" style="368" customWidth="1"/>
    <col min="1030" max="1030" width="10.28515625" style="368" customWidth="1"/>
    <col min="1031" max="1031" width="11.7109375" style="368" customWidth="1"/>
    <col min="1032" max="1035" width="11" style="368" customWidth="1"/>
    <col min="1036" max="1280" width="12.5703125" style="368"/>
    <col min="1281" max="1281" width="25.42578125" style="368" customWidth="1"/>
    <col min="1282" max="1282" width="10.28515625" style="368" customWidth="1"/>
    <col min="1283" max="1285" width="11.7109375" style="368" customWidth="1"/>
    <col min="1286" max="1286" width="10.28515625" style="368" customWidth="1"/>
    <col min="1287" max="1287" width="11.7109375" style="368" customWidth="1"/>
    <col min="1288" max="1291" width="11" style="368" customWidth="1"/>
    <col min="1292" max="1536" width="12.5703125" style="368"/>
    <col min="1537" max="1537" width="25.42578125" style="368" customWidth="1"/>
    <col min="1538" max="1538" width="10.28515625" style="368" customWidth="1"/>
    <col min="1539" max="1541" width="11.7109375" style="368" customWidth="1"/>
    <col min="1542" max="1542" width="10.28515625" style="368" customWidth="1"/>
    <col min="1543" max="1543" width="11.7109375" style="368" customWidth="1"/>
    <col min="1544" max="1547" width="11" style="368" customWidth="1"/>
    <col min="1548" max="1792" width="12.5703125" style="368"/>
    <col min="1793" max="1793" width="25.42578125" style="368" customWidth="1"/>
    <col min="1794" max="1794" width="10.28515625" style="368" customWidth="1"/>
    <col min="1795" max="1797" width="11.7109375" style="368" customWidth="1"/>
    <col min="1798" max="1798" width="10.28515625" style="368" customWidth="1"/>
    <col min="1799" max="1799" width="11.7109375" style="368" customWidth="1"/>
    <col min="1800" max="1803" width="11" style="368" customWidth="1"/>
    <col min="1804" max="2048" width="12.5703125" style="368"/>
    <col min="2049" max="2049" width="25.42578125" style="368" customWidth="1"/>
    <col min="2050" max="2050" width="10.28515625" style="368" customWidth="1"/>
    <col min="2051" max="2053" width="11.7109375" style="368" customWidth="1"/>
    <col min="2054" max="2054" width="10.28515625" style="368" customWidth="1"/>
    <col min="2055" max="2055" width="11.7109375" style="368" customWidth="1"/>
    <col min="2056" max="2059" width="11" style="368" customWidth="1"/>
    <col min="2060" max="2304" width="12.5703125" style="368"/>
    <col min="2305" max="2305" width="25.42578125" style="368" customWidth="1"/>
    <col min="2306" max="2306" width="10.28515625" style="368" customWidth="1"/>
    <col min="2307" max="2309" width="11.7109375" style="368" customWidth="1"/>
    <col min="2310" max="2310" width="10.28515625" style="368" customWidth="1"/>
    <col min="2311" max="2311" width="11.7109375" style="368" customWidth="1"/>
    <col min="2312" max="2315" width="11" style="368" customWidth="1"/>
    <col min="2316" max="2560" width="12.5703125" style="368"/>
    <col min="2561" max="2561" width="25.42578125" style="368" customWidth="1"/>
    <col min="2562" max="2562" width="10.28515625" style="368" customWidth="1"/>
    <col min="2563" max="2565" width="11.7109375" style="368" customWidth="1"/>
    <col min="2566" max="2566" width="10.28515625" style="368" customWidth="1"/>
    <col min="2567" max="2567" width="11.7109375" style="368" customWidth="1"/>
    <col min="2568" max="2571" width="11" style="368" customWidth="1"/>
    <col min="2572" max="2816" width="12.5703125" style="368"/>
    <col min="2817" max="2817" width="25.42578125" style="368" customWidth="1"/>
    <col min="2818" max="2818" width="10.28515625" style="368" customWidth="1"/>
    <col min="2819" max="2821" width="11.7109375" style="368" customWidth="1"/>
    <col min="2822" max="2822" width="10.28515625" style="368" customWidth="1"/>
    <col min="2823" max="2823" width="11.7109375" style="368" customWidth="1"/>
    <col min="2824" max="2827" width="11" style="368" customWidth="1"/>
    <col min="2828" max="3072" width="12.5703125" style="368"/>
    <col min="3073" max="3073" width="25.42578125" style="368" customWidth="1"/>
    <col min="3074" max="3074" width="10.28515625" style="368" customWidth="1"/>
    <col min="3075" max="3077" width="11.7109375" style="368" customWidth="1"/>
    <col min="3078" max="3078" width="10.28515625" style="368" customWidth="1"/>
    <col min="3079" max="3079" width="11.7109375" style="368" customWidth="1"/>
    <col min="3080" max="3083" width="11" style="368" customWidth="1"/>
    <col min="3084" max="3328" width="12.5703125" style="368"/>
    <col min="3329" max="3329" width="25.42578125" style="368" customWidth="1"/>
    <col min="3330" max="3330" width="10.28515625" style="368" customWidth="1"/>
    <col min="3331" max="3333" width="11.7109375" style="368" customWidth="1"/>
    <col min="3334" max="3334" width="10.28515625" style="368" customWidth="1"/>
    <col min="3335" max="3335" width="11.7109375" style="368" customWidth="1"/>
    <col min="3336" max="3339" width="11" style="368" customWidth="1"/>
    <col min="3340" max="3584" width="12.5703125" style="368"/>
    <col min="3585" max="3585" width="25.42578125" style="368" customWidth="1"/>
    <col min="3586" max="3586" width="10.28515625" style="368" customWidth="1"/>
    <col min="3587" max="3589" width="11.7109375" style="368" customWidth="1"/>
    <col min="3590" max="3590" width="10.28515625" style="368" customWidth="1"/>
    <col min="3591" max="3591" width="11.7109375" style="368" customWidth="1"/>
    <col min="3592" max="3595" width="11" style="368" customWidth="1"/>
    <col min="3596" max="3840" width="12.5703125" style="368"/>
    <col min="3841" max="3841" width="25.42578125" style="368" customWidth="1"/>
    <col min="3842" max="3842" width="10.28515625" style="368" customWidth="1"/>
    <col min="3843" max="3845" width="11.7109375" style="368" customWidth="1"/>
    <col min="3846" max="3846" width="10.28515625" style="368" customWidth="1"/>
    <col min="3847" max="3847" width="11.7109375" style="368" customWidth="1"/>
    <col min="3848" max="3851" width="11" style="368" customWidth="1"/>
    <col min="3852" max="4096" width="12.5703125" style="368"/>
    <col min="4097" max="4097" width="25.42578125" style="368" customWidth="1"/>
    <col min="4098" max="4098" width="10.28515625" style="368" customWidth="1"/>
    <col min="4099" max="4101" width="11.7109375" style="368" customWidth="1"/>
    <col min="4102" max="4102" width="10.28515625" style="368" customWidth="1"/>
    <col min="4103" max="4103" width="11.7109375" style="368" customWidth="1"/>
    <col min="4104" max="4107" width="11" style="368" customWidth="1"/>
    <col min="4108" max="4352" width="12.5703125" style="368"/>
    <col min="4353" max="4353" width="25.42578125" style="368" customWidth="1"/>
    <col min="4354" max="4354" width="10.28515625" style="368" customWidth="1"/>
    <col min="4355" max="4357" width="11.7109375" style="368" customWidth="1"/>
    <col min="4358" max="4358" width="10.28515625" style="368" customWidth="1"/>
    <col min="4359" max="4359" width="11.7109375" style="368" customWidth="1"/>
    <col min="4360" max="4363" width="11" style="368" customWidth="1"/>
    <col min="4364" max="4608" width="12.5703125" style="368"/>
    <col min="4609" max="4609" width="25.42578125" style="368" customWidth="1"/>
    <col min="4610" max="4610" width="10.28515625" style="368" customWidth="1"/>
    <col min="4611" max="4613" width="11.7109375" style="368" customWidth="1"/>
    <col min="4614" max="4614" width="10.28515625" style="368" customWidth="1"/>
    <col min="4615" max="4615" width="11.7109375" style="368" customWidth="1"/>
    <col min="4616" max="4619" width="11" style="368" customWidth="1"/>
    <col min="4620" max="4864" width="12.5703125" style="368"/>
    <col min="4865" max="4865" width="25.42578125" style="368" customWidth="1"/>
    <col min="4866" max="4866" width="10.28515625" style="368" customWidth="1"/>
    <col min="4867" max="4869" width="11.7109375" style="368" customWidth="1"/>
    <col min="4870" max="4870" width="10.28515625" style="368" customWidth="1"/>
    <col min="4871" max="4871" width="11.7109375" style="368" customWidth="1"/>
    <col min="4872" max="4875" width="11" style="368" customWidth="1"/>
    <col min="4876" max="5120" width="12.5703125" style="368"/>
    <col min="5121" max="5121" width="25.42578125" style="368" customWidth="1"/>
    <col min="5122" max="5122" width="10.28515625" style="368" customWidth="1"/>
    <col min="5123" max="5125" width="11.7109375" style="368" customWidth="1"/>
    <col min="5126" max="5126" width="10.28515625" style="368" customWidth="1"/>
    <col min="5127" max="5127" width="11.7109375" style="368" customWidth="1"/>
    <col min="5128" max="5131" width="11" style="368" customWidth="1"/>
    <col min="5132" max="5376" width="12.5703125" style="368"/>
    <col min="5377" max="5377" width="25.42578125" style="368" customWidth="1"/>
    <col min="5378" max="5378" width="10.28515625" style="368" customWidth="1"/>
    <col min="5379" max="5381" width="11.7109375" style="368" customWidth="1"/>
    <col min="5382" max="5382" width="10.28515625" style="368" customWidth="1"/>
    <col min="5383" max="5383" width="11.7109375" style="368" customWidth="1"/>
    <col min="5384" max="5387" width="11" style="368" customWidth="1"/>
    <col min="5388" max="5632" width="12.5703125" style="368"/>
    <col min="5633" max="5633" width="25.42578125" style="368" customWidth="1"/>
    <col min="5634" max="5634" width="10.28515625" style="368" customWidth="1"/>
    <col min="5635" max="5637" width="11.7109375" style="368" customWidth="1"/>
    <col min="5638" max="5638" width="10.28515625" style="368" customWidth="1"/>
    <col min="5639" max="5639" width="11.7109375" style="368" customWidth="1"/>
    <col min="5640" max="5643" width="11" style="368" customWidth="1"/>
    <col min="5644" max="5888" width="12.5703125" style="368"/>
    <col min="5889" max="5889" width="25.42578125" style="368" customWidth="1"/>
    <col min="5890" max="5890" width="10.28515625" style="368" customWidth="1"/>
    <col min="5891" max="5893" width="11.7109375" style="368" customWidth="1"/>
    <col min="5894" max="5894" width="10.28515625" style="368" customWidth="1"/>
    <col min="5895" max="5895" width="11.7109375" style="368" customWidth="1"/>
    <col min="5896" max="5899" width="11" style="368" customWidth="1"/>
    <col min="5900" max="6144" width="12.5703125" style="368"/>
    <col min="6145" max="6145" width="25.42578125" style="368" customWidth="1"/>
    <col min="6146" max="6146" width="10.28515625" style="368" customWidth="1"/>
    <col min="6147" max="6149" width="11.7109375" style="368" customWidth="1"/>
    <col min="6150" max="6150" width="10.28515625" style="368" customWidth="1"/>
    <col min="6151" max="6151" width="11.7109375" style="368" customWidth="1"/>
    <col min="6152" max="6155" width="11" style="368" customWidth="1"/>
    <col min="6156" max="6400" width="12.5703125" style="368"/>
    <col min="6401" max="6401" width="25.42578125" style="368" customWidth="1"/>
    <col min="6402" max="6402" width="10.28515625" style="368" customWidth="1"/>
    <col min="6403" max="6405" width="11.7109375" style="368" customWidth="1"/>
    <col min="6406" max="6406" width="10.28515625" style="368" customWidth="1"/>
    <col min="6407" max="6407" width="11.7109375" style="368" customWidth="1"/>
    <col min="6408" max="6411" width="11" style="368" customWidth="1"/>
    <col min="6412" max="6656" width="12.5703125" style="368"/>
    <col min="6657" max="6657" width="25.42578125" style="368" customWidth="1"/>
    <col min="6658" max="6658" width="10.28515625" style="368" customWidth="1"/>
    <col min="6659" max="6661" width="11.7109375" style="368" customWidth="1"/>
    <col min="6662" max="6662" width="10.28515625" style="368" customWidth="1"/>
    <col min="6663" max="6663" width="11.7109375" style="368" customWidth="1"/>
    <col min="6664" max="6667" width="11" style="368" customWidth="1"/>
    <col min="6668" max="6912" width="12.5703125" style="368"/>
    <col min="6913" max="6913" width="25.42578125" style="368" customWidth="1"/>
    <col min="6914" max="6914" width="10.28515625" style="368" customWidth="1"/>
    <col min="6915" max="6917" width="11.7109375" style="368" customWidth="1"/>
    <col min="6918" max="6918" width="10.28515625" style="368" customWidth="1"/>
    <col min="6919" max="6919" width="11.7109375" style="368" customWidth="1"/>
    <col min="6920" max="6923" width="11" style="368" customWidth="1"/>
    <col min="6924" max="7168" width="12.5703125" style="368"/>
    <col min="7169" max="7169" width="25.42578125" style="368" customWidth="1"/>
    <col min="7170" max="7170" width="10.28515625" style="368" customWidth="1"/>
    <col min="7171" max="7173" width="11.7109375" style="368" customWidth="1"/>
    <col min="7174" max="7174" width="10.28515625" style="368" customWidth="1"/>
    <col min="7175" max="7175" width="11.7109375" style="368" customWidth="1"/>
    <col min="7176" max="7179" width="11" style="368" customWidth="1"/>
    <col min="7180" max="7424" width="12.5703125" style="368"/>
    <col min="7425" max="7425" width="25.42578125" style="368" customWidth="1"/>
    <col min="7426" max="7426" width="10.28515625" style="368" customWidth="1"/>
    <col min="7427" max="7429" width="11.7109375" style="368" customWidth="1"/>
    <col min="7430" max="7430" width="10.28515625" style="368" customWidth="1"/>
    <col min="7431" max="7431" width="11.7109375" style="368" customWidth="1"/>
    <col min="7432" max="7435" width="11" style="368" customWidth="1"/>
    <col min="7436" max="7680" width="12.5703125" style="368"/>
    <col min="7681" max="7681" width="25.42578125" style="368" customWidth="1"/>
    <col min="7682" max="7682" width="10.28515625" style="368" customWidth="1"/>
    <col min="7683" max="7685" width="11.7109375" style="368" customWidth="1"/>
    <col min="7686" max="7686" width="10.28515625" style="368" customWidth="1"/>
    <col min="7687" max="7687" width="11.7109375" style="368" customWidth="1"/>
    <col min="7688" max="7691" width="11" style="368" customWidth="1"/>
    <col min="7692" max="7936" width="12.5703125" style="368"/>
    <col min="7937" max="7937" width="25.42578125" style="368" customWidth="1"/>
    <col min="7938" max="7938" width="10.28515625" style="368" customWidth="1"/>
    <col min="7939" max="7941" width="11.7109375" style="368" customWidth="1"/>
    <col min="7942" max="7942" width="10.28515625" style="368" customWidth="1"/>
    <col min="7943" max="7943" width="11.7109375" style="368" customWidth="1"/>
    <col min="7944" max="7947" width="11" style="368" customWidth="1"/>
    <col min="7948" max="8192" width="12.5703125" style="368"/>
    <col min="8193" max="8193" width="25.42578125" style="368" customWidth="1"/>
    <col min="8194" max="8194" width="10.28515625" style="368" customWidth="1"/>
    <col min="8195" max="8197" width="11.7109375" style="368" customWidth="1"/>
    <col min="8198" max="8198" width="10.28515625" style="368" customWidth="1"/>
    <col min="8199" max="8199" width="11.7109375" style="368" customWidth="1"/>
    <col min="8200" max="8203" width="11" style="368" customWidth="1"/>
    <col min="8204" max="8448" width="12.5703125" style="368"/>
    <col min="8449" max="8449" width="25.42578125" style="368" customWidth="1"/>
    <col min="8450" max="8450" width="10.28515625" style="368" customWidth="1"/>
    <col min="8451" max="8453" width="11.7109375" style="368" customWidth="1"/>
    <col min="8454" max="8454" width="10.28515625" style="368" customWidth="1"/>
    <col min="8455" max="8455" width="11.7109375" style="368" customWidth="1"/>
    <col min="8456" max="8459" width="11" style="368" customWidth="1"/>
    <col min="8460" max="8704" width="12.5703125" style="368"/>
    <col min="8705" max="8705" width="25.42578125" style="368" customWidth="1"/>
    <col min="8706" max="8706" width="10.28515625" style="368" customWidth="1"/>
    <col min="8707" max="8709" width="11.7109375" style="368" customWidth="1"/>
    <col min="8710" max="8710" width="10.28515625" style="368" customWidth="1"/>
    <col min="8711" max="8711" width="11.7109375" style="368" customWidth="1"/>
    <col min="8712" max="8715" width="11" style="368" customWidth="1"/>
    <col min="8716" max="8960" width="12.5703125" style="368"/>
    <col min="8961" max="8961" width="25.42578125" style="368" customWidth="1"/>
    <col min="8962" max="8962" width="10.28515625" style="368" customWidth="1"/>
    <col min="8963" max="8965" width="11.7109375" style="368" customWidth="1"/>
    <col min="8966" max="8966" width="10.28515625" style="368" customWidth="1"/>
    <col min="8967" max="8967" width="11.7109375" style="368" customWidth="1"/>
    <col min="8968" max="8971" width="11" style="368" customWidth="1"/>
    <col min="8972" max="9216" width="12.5703125" style="368"/>
    <col min="9217" max="9217" width="25.42578125" style="368" customWidth="1"/>
    <col min="9218" max="9218" width="10.28515625" style="368" customWidth="1"/>
    <col min="9219" max="9221" width="11.7109375" style="368" customWidth="1"/>
    <col min="9222" max="9222" width="10.28515625" style="368" customWidth="1"/>
    <col min="9223" max="9223" width="11.7109375" style="368" customWidth="1"/>
    <col min="9224" max="9227" width="11" style="368" customWidth="1"/>
    <col min="9228" max="9472" width="12.5703125" style="368"/>
    <col min="9473" max="9473" width="25.42578125" style="368" customWidth="1"/>
    <col min="9474" max="9474" width="10.28515625" style="368" customWidth="1"/>
    <col min="9475" max="9477" width="11.7109375" style="368" customWidth="1"/>
    <col min="9478" max="9478" width="10.28515625" style="368" customWidth="1"/>
    <col min="9479" max="9479" width="11.7109375" style="368" customWidth="1"/>
    <col min="9480" max="9483" width="11" style="368" customWidth="1"/>
    <col min="9484" max="9728" width="12.5703125" style="368"/>
    <col min="9729" max="9729" width="25.42578125" style="368" customWidth="1"/>
    <col min="9730" max="9730" width="10.28515625" style="368" customWidth="1"/>
    <col min="9731" max="9733" width="11.7109375" style="368" customWidth="1"/>
    <col min="9734" max="9734" width="10.28515625" style="368" customWidth="1"/>
    <col min="9735" max="9735" width="11.7109375" style="368" customWidth="1"/>
    <col min="9736" max="9739" width="11" style="368" customWidth="1"/>
    <col min="9740" max="9984" width="12.5703125" style="368"/>
    <col min="9985" max="9985" width="25.42578125" style="368" customWidth="1"/>
    <col min="9986" max="9986" width="10.28515625" style="368" customWidth="1"/>
    <col min="9987" max="9989" width="11.7109375" style="368" customWidth="1"/>
    <col min="9990" max="9990" width="10.28515625" style="368" customWidth="1"/>
    <col min="9991" max="9991" width="11.7109375" style="368" customWidth="1"/>
    <col min="9992" max="9995" width="11" style="368" customWidth="1"/>
    <col min="9996" max="10240" width="12.5703125" style="368"/>
    <col min="10241" max="10241" width="25.42578125" style="368" customWidth="1"/>
    <col min="10242" max="10242" width="10.28515625" style="368" customWidth="1"/>
    <col min="10243" max="10245" width="11.7109375" style="368" customWidth="1"/>
    <col min="10246" max="10246" width="10.28515625" style="368" customWidth="1"/>
    <col min="10247" max="10247" width="11.7109375" style="368" customWidth="1"/>
    <col min="10248" max="10251" width="11" style="368" customWidth="1"/>
    <col min="10252" max="10496" width="12.5703125" style="368"/>
    <col min="10497" max="10497" width="25.42578125" style="368" customWidth="1"/>
    <col min="10498" max="10498" width="10.28515625" style="368" customWidth="1"/>
    <col min="10499" max="10501" width="11.7109375" style="368" customWidth="1"/>
    <col min="10502" max="10502" width="10.28515625" style="368" customWidth="1"/>
    <col min="10503" max="10503" width="11.7109375" style="368" customWidth="1"/>
    <col min="10504" max="10507" width="11" style="368" customWidth="1"/>
    <col min="10508" max="10752" width="12.5703125" style="368"/>
    <col min="10753" max="10753" width="25.42578125" style="368" customWidth="1"/>
    <col min="10754" max="10754" width="10.28515625" style="368" customWidth="1"/>
    <col min="10755" max="10757" width="11.7109375" style="368" customWidth="1"/>
    <col min="10758" max="10758" width="10.28515625" style="368" customWidth="1"/>
    <col min="10759" max="10759" width="11.7109375" style="368" customWidth="1"/>
    <col min="10760" max="10763" width="11" style="368" customWidth="1"/>
    <col min="10764" max="11008" width="12.5703125" style="368"/>
    <col min="11009" max="11009" width="25.42578125" style="368" customWidth="1"/>
    <col min="11010" max="11010" width="10.28515625" style="368" customWidth="1"/>
    <col min="11011" max="11013" width="11.7109375" style="368" customWidth="1"/>
    <col min="11014" max="11014" width="10.28515625" style="368" customWidth="1"/>
    <col min="11015" max="11015" width="11.7109375" style="368" customWidth="1"/>
    <col min="11016" max="11019" width="11" style="368" customWidth="1"/>
    <col min="11020" max="11264" width="12.5703125" style="368"/>
    <col min="11265" max="11265" width="25.42578125" style="368" customWidth="1"/>
    <col min="11266" max="11266" width="10.28515625" style="368" customWidth="1"/>
    <col min="11267" max="11269" width="11.7109375" style="368" customWidth="1"/>
    <col min="11270" max="11270" width="10.28515625" style="368" customWidth="1"/>
    <col min="11271" max="11271" width="11.7109375" style="368" customWidth="1"/>
    <col min="11272" max="11275" width="11" style="368" customWidth="1"/>
    <col min="11276" max="11520" width="12.5703125" style="368"/>
    <col min="11521" max="11521" width="25.42578125" style="368" customWidth="1"/>
    <col min="11522" max="11522" width="10.28515625" style="368" customWidth="1"/>
    <col min="11523" max="11525" width="11.7109375" style="368" customWidth="1"/>
    <col min="11526" max="11526" width="10.28515625" style="368" customWidth="1"/>
    <col min="11527" max="11527" width="11.7109375" style="368" customWidth="1"/>
    <col min="11528" max="11531" width="11" style="368" customWidth="1"/>
    <col min="11532" max="11776" width="12.5703125" style="368"/>
    <col min="11777" max="11777" width="25.42578125" style="368" customWidth="1"/>
    <col min="11778" max="11778" width="10.28515625" style="368" customWidth="1"/>
    <col min="11779" max="11781" width="11.7109375" style="368" customWidth="1"/>
    <col min="11782" max="11782" width="10.28515625" style="368" customWidth="1"/>
    <col min="11783" max="11783" width="11.7109375" style="368" customWidth="1"/>
    <col min="11784" max="11787" width="11" style="368" customWidth="1"/>
    <col min="11788" max="12032" width="12.5703125" style="368"/>
    <col min="12033" max="12033" width="25.42578125" style="368" customWidth="1"/>
    <col min="12034" max="12034" width="10.28515625" style="368" customWidth="1"/>
    <col min="12035" max="12037" width="11.7109375" style="368" customWidth="1"/>
    <col min="12038" max="12038" width="10.28515625" style="368" customWidth="1"/>
    <col min="12039" max="12039" width="11.7109375" style="368" customWidth="1"/>
    <col min="12040" max="12043" width="11" style="368" customWidth="1"/>
    <col min="12044" max="12288" width="12.5703125" style="368"/>
    <col min="12289" max="12289" width="25.42578125" style="368" customWidth="1"/>
    <col min="12290" max="12290" width="10.28515625" style="368" customWidth="1"/>
    <col min="12291" max="12293" width="11.7109375" style="368" customWidth="1"/>
    <col min="12294" max="12294" width="10.28515625" style="368" customWidth="1"/>
    <col min="12295" max="12295" width="11.7109375" style="368" customWidth="1"/>
    <col min="12296" max="12299" width="11" style="368" customWidth="1"/>
    <col min="12300" max="12544" width="12.5703125" style="368"/>
    <col min="12545" max="12545" width="25.42578125" style="368" customWidth="1"/>
    <col min="12546" max="12546" width="10.28515625" style="368" customWidth="1"/>
    <col min="12547" max="12549" width="11.7109375" style="368" customWidth="1"/>
    <col min="12550" max="12550" width="10.28515625" style="368" customWidth="1"/>
    <col min="12551" max="12551" width="11.7109375" style="368" customWidth="1"/>
    <col min="12552" max="12555" width="11" style="368" customWidth="1"/>
    <col min="12556" max="12800" width="12.5703125" style="368"/>
    <col min="12801" max="12801" width="25.42578125" style="368" customWidth="1"/>
    <col min="12802" max="12802" width="10.28515625" style="368" customWidth="1"/>
    <col min="12803" max="12805" width="11.7109375" style="368" customWidth="1"/>
    <col min="12806" max="12806" width="10.28515625" style="368" customWidth="1"/>
    <col min="12807" max="12807" width="11.7109375" style="368" customWidth="1"/>
    <col min="12808" max="12811" width="11" style="368" customWidth="1"/>
    <col min="12812" max="13056" width="12.5703125" style="368"/>
    <col min="13057" max="13057" width="25.42578125" style="368" customWidth="1"/>
    <col min="13058" max="13058" width="10.28515625" style="368" customWidth="1"/>
    <col min="13059" max="13061" width="11.7109375" style="368" customWidth="1"/>
    <col min="13062" max="13062" width="10.28515625" style="368" customWidth="1"/>
    <col min="13063" max="13063" width="11.7109375" style="368" customWidth="1"/>
    <col min="13064" max="13067" width="11" style="368" customWidth="1"/>
    <col min="13068" max="13312" width="12.5703125" style="368"/>
    <col min="13313" max="13313" width="25.42578125" style="368" customWidth="1"/>
    <col min="13314" max="13314" width="10.28515625" style="368" customWidth="1"/>
    <col min="13315" max="13317" width="11.7109375" style="368" customWidth="1"/>
    <col min="13318" max="13318" width="10.28515625" style="368" customWidth="1"/>
    <col min="13319" max="13319" width="11.7109375" style="368" customWidth="1"/>
    <col min="13320" max="13323" width="11" style="368" customWidth="1"/>
    <col min="13324" max="13568" width="12.5703125" style="368"/>
    <col min="13569" max="13569" width="25.42578125" style="368" customWidth="1"/>
    <col min="13570" max="13570" width="10.28515625" style="368" customWidth="1"/>
    <col min="13571" max="13573" width="11.7109375" style="368" customWidth="1"/>
    <col min="13574" max="13574" width="10.28515625" style="368" customWidth="1"/>
    <col min="13575" max="13575" width="11.7109375" style="368" customWidth="1"/>
    <col min="13576" max="13579" width="11" style="368" customWidth="1"/>
    <col min="13580" max="13824" width="12.5703125" style="368"/>
    <col min="13825" max="13825" width="25.42578125" style="368" customWidth="1"/>
    <col min="13826" max="13826" width="10.28515625" style="368" customWidth="1"/>
    <col min="13827" max="13829" width="11.7109375" style="368" customWidth="1"/>
    <col min="13830" max="13830" width="10.28515625" style="368" customWidth="1"/>
    <col min="13831" max="13831" width="11.7109375" style="368" customWidth="1"/>
    <col min="13832" max="13835" width="11" style="368" customWidth="1"/>
    <col min="13836" max="14080" width="12.5703125" style="368"/>
    <col min="14081" max="14081" width="25.42578125" style="368" customWidth="1"/>
    <col min="14082" max="14082" width="10.28515625" style="368" customWidth="1"/>
    <col min="14083" max="14085" width="11.7109375" style="368" customWidth="1"/>
    <col min="14086" max="14086" width="10.28515625" style="368" customWidth="1"/>
    <col min="14087" max="14087" width="11.7109375" style="368" customWidth="1"/>
    <col min="14088" max="14091" width="11" style="368" customWidth="1"/>
    <col min="14092" max="14336" width="12.5703125" style="368"/>
    <col min="14337" max="14337" width="25.42578125" style="368" customWidth="1"/>
    <col min="14338" max="14338" width="10.28515625" style="368" customWidth="1"/>
    <col min="14339" max="14341" width="11.7109375" style="368" customWidth="1"/>
    <col min="14342" max="14342" width="10.28515625" style="368" customWidth="1"/>
    <col min="14343" max="14343" width="11.7109375" style="368" customWidth="1"/>
    <col min="14344" max="14347" width="11" style="368" customWidth="1"/>
    <col min="14348" max="14592" width="12.5703125" style="368"/>
    <col min="14593" max="14593" width="25.42578125" style="368" customWidth="1"/>
    <col min="14594" max="14594" width="10.28515625" style="368" customWidth="1"/>
    <col min="14595" max="14597" width="11.7109375" style="368" customWidth="1"/>
    <col min="14598" max="14598" width="10.28515625" style="368" customWidth="1"/>
    <col min="14599" max="14599" width="11.7109375" style="368" customWidth="1"/>
    <col min="14600" max="14603" width="11" style="368" customWidth="1"/>
    <col min="14604" max="14848" width="12.5703125" style="368"/>
    <col min="14849" max="14849" width="25.42578125" style="368" customWidth="1"/>
    <col min="14850" max="14850" width="10.28515625" style="368" customWidth="1"/>
    <col min="14851" max="14853" width="11.7109375" style="368" customWidth="1"/>
    <col min="14854" max="14854" width="10.28515625" style="368" customWidth="1"/>
    <col min="14855" max="14855" width="11.7109375" style="368" customWidth="1"/>
    <col min="14856" max="14859" width="11" style="368" customWidth="1"/>
    <col min="14860" max="15104" width="12.5703125" style="368"/>
    <col min="15105" max="15105" width="25.42578125" style="368" customWidth="1"/>
    <col min="15106" max="15106" width="10.28515625" style="368" customWidth="1"/>
    <col min="15107" max="15109" width="11.7109375" style="368" customWidth="1"/>
    <col min="15110" max="15110" width="10.28515625" style="368" customWidth="1"/>
    <col min="15111" max="15111" width="11.7109375" style="368" customWidth="1"/>
    <col min="15112" max="15115" width="11" style="368" customWidth="1"/>
    <col min="15116" max="15360" width="12.5703125" style="368"/>
    <col min="15361" max="15361" width="25.42578125" style="368" customWidth="1"/>
    <col min="15362" max="15362" width="10.28515625" style="368" customWidth="1"/>
    <col min="15363" max="15365" width="11.7109375" style="368" customWidth="1"/>
    <col min="15366" max="15366" width="10.28515625" style="368" customWidth="1"/>
    <col min="15367" max="15367" width="11.7109375" style="368" customWidth="1"/>
    <col min="15368" max="15371" width="11" style="368" customWidth="1"/>
    <col min="15372" max="15616" width="12.5703125" style="368"/>
    <col min="15617" max="15617" width="25.42578125" style="368" customWidth="1"/>
    <col min="15618" max="15618" width="10.28515625" style="368" customWidth="1"/>
    <col min="15619" max="15621" width="11.7109375" style="368" customWidth="1"/>
    <col min="15622" max="15622" width="10.28515625" style="368" customWidth="1"/>
    <col min="15623" max="15623" width="11.7109375" style="368" customWidth="1"/>
    <col min="15624" max="15627" width="11" style="368" customWidth="1"/>
    <col min="15628" max="15872" width="12.5703125" style="368"/>
    <col min="15873" max="15873" width="25.42578125" style="368" customWidth="1"/>
    <col min="15874" max="15874" width="10.28515625" style="368" customWidth="1"/>
    <col min="15875" max="15877" width="11.7109375" style="368" customWidth="1"/>
    <col min="15878" max="15878" width="10.28515625" style="368" customWidth="1"/>
    <col min="15879" max="15879" width="11.7109375" style="368" customWidth="1"/>
    <col min="15880" max="15883" width="11" style="368" customWidth="1"/>
    <col min="15884" max="16128" width="12.5703125" style="368"/>
    <col min="16129" max="16129" width="25.42578125" style="368" customWidth="1"/>
    <col min="16130" max="16130" width="10.28515625" style="368" customWidth="1"/>
    <col min="16131" max="16133" width="11.7109375" style="368" customWidth="1"/>
    <col min="16134" max="16134" width="10.28515625" style="368" customWidth="1"/>
    <col min="16135" max="16135" width="11.7109375" style="368" customWidth="1"/>
    <col min="16136" max="16139" width="11" style="368" customWidth="1"/>
    <col min="16140" max="16384" width="12.5703125" style="368"/>
  </cols>
  <sheetData>
    <row r="1" spans="1:11" s="810" customFormat="1" ht="15" customHeight="1">
      <c r="A1" s="812" t="s">
        <v>1764</v>
      </c>
    </row>
    <row r="2" spans="1:11" ht="18.95" customHeight="1">
      <c r="A2" s="1327" t="s">
        <v>133</v>
      </c>
      <c r="B2" s="1327"/>
      <c r="C2" s="1327"/>
      <c r="D2" s="1327"/>
      <c r="E2" s="1327"/>
      <c r="F2" s="1327"/>
      <c r="G2" s="1327"/>
      <c r="H2" s="1327"/>
      <c r="I2" s="1327"/>
      <c r="J2" s="1327"/>
      <c r="K2" s="1327"/>
    </row>
    <row r="3" spans="1:11" ht="18.95" customHeight="1">
      <c r="A3" s="1327" t="s">
        <v>315</v>
      </c>
      <c r="B3" s="1327"/>
      <c r="C3" s="1327"/>
      <c r="D3" s="1327"/>
      <c r="E3" s="1327"/>
      <c r="F3" s="1327"/>
      <c r="G3" s="1327"/>
      <c r="H3" s="1327"/>
      <c r="I3" s="1327"/>
      <c r="J3" s="1327"/>
      <c r="K3" s="1327"/>
    </row>
    <row r="4" spans="1:11" ht="18.95" customHeight="1">
      <c r="A4" s="1327" t="s">
        <v>1240</v>
      </c>
      <c r="B4" s="1327"/>
      <c r="C4" s="1327"/>
      <c r="D4" s="1327"/>
      <c r="E4" s="1327"/>
      <c r="F4" s="1327"/>
      <c r="G4" s="1327"/>
      <c r="H4" s="1327"/>
      <c r="I4" s="1327"/>
      <c r="J4" s="1327"/>
      <c r="K4" s="1327"/>
    </row>
    <row r="5" spans="1:11" ht="18.95" customHeight="1">
      <c r="A5" s="1441" t="s">
        <v>346</v>
      </c>
      <c r="B5" s="1441"/>
      <c r="C5" s="1441"/>
      <c r="D5" s="1441"/>
      <c r="E5" s="1441"/>
      <c r="F5" s="1441"/>
      <c r="G5" s="1441"/>
      <c r="H5" s="1441"/>
      <c r="I5" s="1441"/>
      <c r="J5" s="1441"/>
      <c r="K5" s="1441"/>
    </row>
    <row r="6" spans="1:11" ht="12.95" customHeight="1">
      <c r="A6" s="1441"/>
      <c r="B6" s="1441"/>
      <c r="C6" s="1441"/>
      <c r="D6" s="1441"/>
      <c r="E6" s="1441"/>
      <c r="F6" s="1441"/>
      <c r="G6" s="1441"/>
      <c r="H6" s="1441"/>
      <c r="I6" s="1441"/>
      <c r="J6" s="1441"/>
      <c r="K6" s="1441"/>
    </row>
    <row r="7" spans="1:11" ht="8.1" customHeight="1">
      <c r="A7" s="117"/>
      <c r="B7" s="1339" t="s">
        <v>49</v>
      </c>
      <c r="C7" s="1339" t="s">
        <v>391</v>
      </c>
      <c r="D7" s="1339" t="s">
        <v>1317</v>
      </c>
      <c r="E7" s="1339" t="s">
        <v>333</v>
      </c>
      <c r="F7" s="1339" t="s">
        <v>9</v>
      </c>
      <c r="G7" s="1339" t="s">
        <v>903</v>
      </c>
      <c r="H7" s="1339" t="s">
        <v>904</v>
      </c>
      <c r="I7" s="1339" t="s">
        <v>532</v>
      </c>
      <c r="J7" s="1323" t="s">
        <v>366</v>
      </c>
      <c r="K7" s="1323" t="s">
        <v>8</v>
      </c>
    </row>
    <row r="8" spans="1:11" ht="8.1" customHeight="1">
      <c r="A8" s="118"/>
      <c r="B8" s="1340"/>
      <c r="C8" s="1348"/>
      <c r="D8" s="1348"/>
      <c r="E8" s="1348"/>
      <c r="F8" s="1348"/>
      <c r="G8" s="1348"/>
      <c r="H8" s="1348"/>
      <c r="I8" s="1348"/>
      <c r="J8" s="956"/>
      <c r="K8" s="956"/>
    </row>
    <row r="9" spans="1:11" ht="8.1" customHeight="1">
      <c r="A9" s="118"/>
      <c r="B9" s="1340"/>
      <c r="C9" s="1348"/>
      <c r="D9" s="1348"/>
      <c r="E9" s="1348"/>
      <c r="F9" s="1348"/>
      <c r="G9" s="1348"/>
      <c r="H9" s="1348"/>
      <c r="I9" s="1348"/>
      <c r="J9" s="956"/>
      <c r="K9" s="956"/>
    </row>
    <row r="10" spans="1:11" ht="8.1" customHeight="1">
      <c r="A10" s="118"/>
      <c r="B10" s="1340"/>
      <c r="C10" s="1348"/>
      <c r="D10" s="1348"/>
      <c r="E10" s="1348"/>
      <c r="F10" s="1348"/>
      <c r="G10" s="1348"/>
      <c r="H10" s="1348"/>
      <c r="I10" s="1348"/>
      <c r="J10" s="956"/>
      <c r="K10" s="956"/>
    </row>
    <row r="11" spans="1:11" ht="8.1" customHeight="1">
      <c r="A11" s="118"/>
      <c r="B11" s="1340"/>
      <c r="C11" s="1348"/>
      <c r="D11" s="1348"/>
      <c r="E11" s="1348"/>
      <c r="F11" s="1348"/>
      <c r="G11" s="1348"/>
      <c r="H11" s="1348"/>
      <c r="I11" s="1348"/>
      <c r="J11" s="956"/>
      <c r="K11" s="956"/>
    </row>
    <row r="12" spans="1:11" ht="8.1" customHeight="1">
      <c r="A12" s="118"/>
      <c r="B12" s="1340"/>
      <c r="C12" s="1348"/>
      <c r="D12" s="1348"/>
      <c r="E12" s="1348"/>
      <c r="F12" s="1348"/>
      <c r="G12" s="1348"/>
      <c r="H12" s="1348"/>
      <c r="I12" s="1348"/>
      <c r="J12" s="956"/>
      <c r="K12" s="956"/>
    </row>
    <row r="13" spans="1:11" ht="8.1" customHeight="1">
      <c r="A13" s="118"/>
      <c r="B13" s="1340"/>
      <c r="C13" s="1348"/>
      <c r="D13" s="1348"/>
      <c r="E13" s="1348"/>
      <c r="F13" s="1348"/>
      <c r="G13" s="1348"/>
      <c r="H13" s="1348"/>
      <c r="I13" s="1348"/>
      <c r="J13" s="956"/>
      <c r="K13" s="956"/>
    </row>
    <row r="14" spans="1:11" ht="8.1" customHeight="1">
      <c r="A14" s="1440" t="s">
        <v>149</v>
      </c>
      <c r="B14" s="1340"/>
      <c r="C14" s="1348"/>
      <c r="D14" s="1348"/>
      <c r="E14" s="1348"/>
      <c r="F14" s="1348"/>
      <c r="G14" s="1348"/>
      <c r="H14" s="1348"/>
      <c r="I14" s="1348"/>
      <c r="J14" s="956"/>
      <c r="K14" s="956"/>
    </row>
    <row r="15" spans="1:11" ht="8.1" customHeight="1">
      <c r="A15" s="1440"/>
      <c r="B15" s="1340"/>
      <c r="C15" s="1348"/>
      <c r="D15" s="1348"/>
      <c r="E15" s="1348"/>
      <c r="F15" s="1348"/>
      <c r="G15" s="1348"/>
      <c r="H15" s="1348"/>
      <c r="I15" s="1348"/>
      <c r="J15" s="956"/>
      <c r="K15" s="956"/>
    </row>
    <row r="16" spans="1:11" ht="8.1" customHeight="1">
      <c r="A16" s="1440"/>
      <c r="B16" s="1340"/>
      <c r="C16" s="1348"/>
      <c r="D16" s="1348"/>
      <c r="E16" s="1348"/>
      <c r="F16" s="1348"/>
      <c r="G16" s="1348"/>
      <c r="H16" s="1348"/>
      <c r="I16" s="1348"/>
      <c r="J16" s="956"/>
      <c r="K16" s="956"/>
    </row>
    <row r="17" spans="1:11" ht="8.1" customHeight="1">
      <c r="A17" s="1440"/>
      <c r="B17" s="1340"/>
      <c r="C17" s="1348"/>
      <c r="D17" s="1348"/>
      <c r="E17" s="1348"/>
      <c r="F17" s="1348"/>
      <c r="G17" s="1348"/>
      <c r="H17" s="1348"/>
      <c r="I17" s="1348"/>
      <c r="J17" s="956"/>
      <c r="K17" s="956"/>
    </row>
    <row r="18" spans="1:11" ht="8.1" customHeight="1">
      <c r="A18" s="1440" t="s">
        <v>250</v>
      </c>
      <c r="B18" s="1340"/>
      <c r="C18" s="1348"/>
      <c r="D18" s="1348"/>
      <c r="E18" s="1348"/>
      <c r="F18" s="1348"/>
      <c r="G18" s="1348"/>
      <c r="H18" s="1348"/>
      <c r="I18" s="1348"/>
      <c r="J18" s="956"/>
      <c r="K18" s="956"/>
    </row>
    <row r="19" spans="1:11" ht="8.1" customHeight="1">
      <c r="A19" s="1440"/>
      <c r="B19" s="1340"/>
      <c r="C19" s="1348"/>
      <c r="D19" s="1348"/>
      <c r="E19" s="1348"/>
      <c r="F19" s="1348"/>
      <c r="G19" s="1348"/>
      <c r="H19" s="1348"/>
      <c r="I19" s="1348"/>
      <c r="J19" s="956"/>
      <c r="K19" s="956"/>
    </row>
    <row r="20" spans="1:11" ht="8.1" customHeight="1">
      <c r="A20" s="118"/>
      <c r="B20" s="1340"/>
      <c r="C20" s="1348"/>
      <c r="D20" s="1348"/>
      <c r="E20" s="1348"/>
      <c r="F20" s="1348"/>
      <c r="G20" s="1348"/>
      <c r="H20" s="1348"/>
      <c r="I20" s="1348"/>
      <c r="J20" s="956"/>
      <c r="K20" s="956"/>
    </row>
    <row r="21" spans="1:11" ht="8.1" customHeight="1">
      <c r="A21" s="118"/>
      <c r="B21" s="1340"/>
      <c r="C21" s="1348"/>
      <c r="D21" s="1348"/>
      <c r="E21" s="1348"/>
      <c r="F21" s="1348"/>
      <c r="G21" s="1348"/>
      <c r="H21" s="1348"/>
      <c r="I21" s="1348"/>
      <c r="J21" s="956"/>
      <c r="K21" s="956"/>
    </row>
    <row r="22" spans="1:11" ht="8.1" customHeight="1">
      <c r="A22" s="118"/>
      <c r="B22" s="1340"/>
      <c r="C22" s="1348"/>
      <c r="D22" s="1348"/>
      <c r="E22" s="1348"/>
      <c r="F22" s="1348"/>
      <c r="G22" s="1348"/>
      <c r="H22" s="1348"/>
      <c r="I22" s="1348"/>
      <c r="J22" s="956"/>
      <c r="K22" s="956"/>
    </row>
    <row r="23" spans="1:11" ht="8.1" customHeight="1">
      <c r="A23" s="118"/>
      <c r="B23" s="1340"/>
      <c r="C23" s="1348"/>
      <c r="D23" s="1348"/>
      <c r="E23" s="1348"/>
      <c r="F23" s="1348"/>
      <c r="G23" s="1348"/>
      <c r="H23" s="1348"/>
      <c r="I23" s="1348"/>
      <c r="J23" s="956"/>
      <c r="K23" s="956"/>
    </row>
    <row r="24" spans="1:11" ht="8.1" customHeight="1">
      <c r="A24" s="118"/>
      <c r="B24" s="1340"/>
      <c r="C24" s="1348"/>
      <c r="D24" s="1348"/>
      <c r="E24" s="1348"/>
      <c r="F24" s="1348"/>
      <c r="G24" s="1348"/>
      <c r="H24" s="1348"/>
      <c r="I24" s="1348"/>
      <c r="J24" s="956"/>
      <c r="K24" s="956"/>
    </row>
    <row r="25" spans="1:11" ht="8.1" customHeight="1">
      <c r="A25" s="118"/>
      <c r="B25" s="1340"/>
      <c r="C25" s="1348"/>
      <c r="D25" s="1348"/>
      <c r="E25" s="1348"/>
      <c r="F25" s="1348"/>
      <c r="G25" s="1348"/>
      <c r="H25" s="1348"/>
      <c r="I25" s="1348"/>
      <c r="J25" s="956"/>
      <c r="K25" s="956"/>
    </row>
    <row r="26" spans="1:11" ht="8.1" customHeight="1">
      <c r="A26" s="119"/>
      <c r="B26" s="1341"/>
      <c r="C26" s="1349"/>
      <c r="D26" s="1349"/>
      <c r="E26" s="1349"/>
      <c r="F26" s="1349"/>
      <c r="G26" s="1349"/>
      <c r="H26" s="1349"/>
      <c r="I26" s="1349"/>
      <c r="J26" s="957"/>
      <c r="K26" s="957"/>
    </row>
    <row r="27" spans="1:11" ht="15.95" customHeight="1">
      <c r="A27" s="1440"/>
      <c r="B27" s="1440"/>
      <c r="C27" s="1440"/>
      <c r="D27" s="1440"/>
      <c r="E27" s="1440"/>
      <c r="F27" s="1440"/>
      <c r="G27" s="1440"/>
      <c r="H27" s="1440"/>
      <c r="I27" s="1440"/>
      <c r="J27" s="1440"/>
      <c r="K27" s="1440"/>
    </row>
    <row r="28" spans="1:11" ht="15.95" customHeight="1">
      <c r="A28" s="369">
        <v>2011</v>
      </c>
      <c r="B28" s="120"/>
      <c r="C28" s="120"/>
      <c r="D28" s="120"/>
      <c r="E28" s="120"/>
      <c r="F28" s="120"/>
      <c r="G28" s="120"/>
      <c r="H28" s="120"/>
      <c r="I28" s="120"/>
      <c r="J28" s="120"/>
      <c r="K28" s="412"/>
    </row>
    <row r="29" spans="1:11" ht="15.95" customHeight="1">
      <c r="A29" s="369"/>
      <c r="B29" s="120"/>
      <c r="C29" s="120"/>
      <c r="D29" s="120"/>
      <c r="E29" s="120"/>
      <c r="F29" s="120"/>
      <c r="G29" s="120"/>
      <c r="H29" s="120"/>
      <c r="I29" s="120"/>
      <c r="J29" s="120"/>
      <c r="K29" s="412"/>
    </row>
    <row r="30" spans="1:11" ht="15.95" customHeight="1">
      <c r="A30" s="76" t="s">
        <v>149</v>
      </c>
      <c r="B30" s="120">
        <v>18675</v>
      </c>
      <c r="C30" s="120">
        <v>4381</v>
      </c>
      <c r="D30" s="120">
        <v>6260</v>
      </c>
      <c r="E30" s="120">
        <v>681</v>
      </c>
      <c r="F30" s="120">
        <v>502</v>
      </c>
      <c r="G30" s="120">
        <v>726</v>
      </c>
      <c r="H30" s="120">
        <v>1534</v>
      </c>
      <c r="I30" s="120">
        <v>1305</v>
      </c>
      <c r="J30" s="120">
        <v>3146</v>
      </c>
      <c r="K30" s="120">
        <v>140</v>
      </c>
    </row>
    <row r="31" spans="1:11" ht="15.95" customHeight="1">
      <c r="A31" s="121" t="s">
        <v>250</v>
      </c>
      <c r="B31" s="120">
        <v>458477</v>
      </c>
      <c r="C31" s="120">
        <v>125375</v>
      </c>
      <c r="D31" s="120">
        <v>152221</v>
      </c>
      <c r="E31" s="120">
        <v>19478</v>
      </c>
      <c r="F31" s="120">
        <v>19236</v>
      </c>
      <c r="G31" s="120">
        <v>15236</v>
      </c>
      <c r="H31" s="120">
        <v>29745</v>
      </c>
      <c r="I31" s="120">
        <v>24199</v>
      </c>
      <c r="J31" s="120">
        <v>69133</v>
      </c>
      <c r="K31" s="120">
        <v>3854</v>
      </c>
    </row>
    <row r="32" spans="1:11" ht="15.95" customHeight="1">
      <c r="A32" s="405" t="s">
        <v>1241</v>
      </c>
      <c r="B32" s="120">
        <v>339140</v>
      </c>
      <c r="C32" s="120">
        <v>94739</v>
      </c>
      <c r="D32" s="120">
        <v>106469</v>
      </c>
      <c r="E32" s="120">
        <v>14767</v>
      </c>
      <c r="F32" s="120">
        <v>12771</v>
      </c>
      <c r="G32" s="120">
        <v>12127</v>
      </c>
      <c r="H32" s="120">
        <v>22384</v>
      </c>
      <c r="I32" s="120">
        <v>17750</v>
      </c>
      <c r="J32" s="120">
        <v>55507</v>
      </c>
      <c r="K32" s="120">
        <v>2626</v>
      </c>
    </row>
    <row r="33" spans="1:12" ht="15.95" customHeight="1">
      <c r="A33" s="405"/>
      <c r="B33" s="120"/>
      <c r="C33" s="120"/>
      <c r="D33" s="120"/>
      <c r="E33" s="120"/>
      <c r="F33" s="120"/>
      <c r="G33" s="120"/>
      <c r="H33" s="120"/>
      <c r="I33" s="120"/>
      <c r="J33" s="120"/>
      <c r="K33" s="120"/>
    </row>
    <row r="34" spans="1:12" ht="15.95" customHeight="1">
      <c r="A34" s="369">
        <v>2012</v>
      </c>
      <c r="B34" s="120"/>
      <c r="C34" s="120"/>
      <c r="D34" s="120"/>
      <c r="E34" s="120"/>
      <c r="F34" s="120"/>
      <c r="G34" s="120"/>
      <c r="H34" s="120"/>
      <c r="I34" s="120"/>
      <c r="J34" s="120"/>
      <c r="K34" s="412"/>
    </row>
    <row r="35" spans="1:12" ht="15.95" customHeight="1">
      <c r="A35" s="369"/>
      <c r="B35" s="120"/>
      <c r="C35" s="120"/>
      <c r="D35" s="120"/>
      <c r="E35" s="120"/>
      <c r="F35" s="120"/>
      <c r="G35" s="120"/>
      <c r="H35" s="120"/>
      <c r="I35" s="120"/>
      <c r="J35" s="120"/>
      <c r="K35" s="412"/>
    </row>
    <row r="36" spans="1:12" ht="15.95" customHeight="1">
      <c r="A36" s="76" t="s">
        <v>149</v>
      </c>
      <c r="B36" s="120">
        <v>19771</v>
      </c>
      <c r="C36" s="120">
        <v>4720</v>
      </c>
      <c r="D36" s="120">
        <v>6641</v>
      </c>
      <c r="E36" s="120">
        <v>751</v>
      </c>
      <c r="F36" s="120">
        <v>541</v>
      </c>
      <c r="G36" s="120">
        <v>747</v>
      </c>
      <c r="H36" s="120">
        <v>1610</v>
      </c>
      <c r="I36" s="120">
        <v>1369</v>
      </c>
      <c r="J36" s="120">
        <v>3226</v>
      </c>
      <c r="K36" s="120">
        <v>166</v>
      </c>
    </row>
    <row r="37" spans="1:12" ht="15.95" customHeight="1">
      <c r="A37" s="121" t="s">
        <v>250</v>
      </c>
      <c r="B37" s="120">
        <v>483449</v>
      </c>
      <c r="C37" s="120">
        <v>133486</v>
      </c>
      <c r="D37" s="120">
        <v>161807</v>
      </c>
      <c r="E37" s="120">
        <v>20255</v>
      </c>
      <c r="F37" s="120">
        <v>20244</v>
      </c>
      <c r="G37" s="120">
        <v>15738</v>
      </c>
      <c r="H37" s="120">
        <v>31816</v>
      </c>
      <c r="I37" s="120">
        <v>25562</v>
      </c>
      <c r="J37" s="120">
        <v>70590</v>
      </c>
      <c r="K37" s="120">
        <v>3951</v>
      </c>
    </row>
    <row r="38" spans="1:12" ht="15.95" customHeight="1">
      <c r="A38" s="405" t="s">
        <v>1241</v>
      </c>
      <c r="B38" s="120">
        <v>360127</v>
      </c>
      <c r="C38" s="120">
        <v>101905</v>
      </c>
      <c r="D38" s="120">
        <v>113969</v>
      </c>
      <c r="E38" s="120">
        <v>15357</v>
      </c>
      <c r="F38" s="120">
        <v>13760</v>
      </c>
      <c r="G38" s="120">
        <v>12621</v>
      </c>
      <c r="H38" s="120">
        <v>23987</v>
      </c>
      <c r="I38" s="120">
        <v>18861</v>
      </c>
      <c r="J38" s="120">
        <v>56998</v>
      </c>
      <c r="K38" s="120">
        <v>2669</v>
      </c>
    </row>
    <row r="39" spans="1:12" ht="15.95" customHeight="1">
      <c r="A39" s="405"/>
      <c r="B39" s="120"/>
      <c r="C39" s="120"/>
      <c r="D39" s="120"/>
      <c r="E39" s="120"/>
      <c r="F39" s="120"/>
      <c r="G39" s="120"/>
      <c r="H39" s="120"/>
      <c r="I39" s="120"/>
      <c r="J39" s="120"/>
      <c r="K39" s="120"/>
    </row>
    <row r="40" spans="1:12" ht="15.95" customHeight="1">
      <c r="A40" s="369">
        <v>2013</v>
      </c>
      <c r="B40" s="120"/>
      <c r="C40" s="120"/>
      <c r="D40" s="120"/>
      <c r="E40" s="120"/>
      <c r="F40" s="120"/>
      <c r="G40" s="120"/>
      <c r="H40" s="120"/>
      <c r="I40" s="120"/>
      <c r="J40" s="120"/>
      <c r="K40" s="412"/>
    </row>
    <row r="41" spans="1:12" ht="15.95" customHeight="1">
      <c r="A41" s="369"/>
      <c r="B41" s="120"/>
      <c r="C41" s="120"/>
      <c r="D41" s="120"/>
      <c r="E41" s="120"/>
      <c r="F41" s="120"/>
      <c r="G41" s="120"/>
      <c r="H41" s="120"/>
      <c r="I41" s="120"/>
      <c r="J41" s="120"/>
      <c r="K41" s="412"/>
    </row>
    <row r="42" spans="1:12" ht="15.95" customHeight="1">
      <c r="A42" s="76" t="s">
        <v>149</v>
      </c>
      <c r="B42" s="120">
        <v>19974</v>
      </c>
      <c r="C42" s="120">
        <v>4809</v>
      </c>
      <c r="D42" s="120">
        <v>6690</v>
      </c>
      <c r="E42" s="120">
        <v>741</v>
      </c>
      <c r="F42" s="120">
        <v>580</v>
      </c>
      <c r="G42" s="120">
        <v>736</v>
      </c>
      <c r="H42" s="120">
        <v>1670</v>
      </c>
      <c r="I42" s="120">
        <v>1379</v>
      </c>
      <c r="J42" s="120">
        <v>3196</v>
      </c>
      <c r="K42" s="120">
        <v>173</v>
      </c>
    </row>
    <row r="43" spans="1:12" ht="15.95" customHeight="1">
      <c r="A43" s="121" t="s">
        <v>250</v>
      </c>
      <c r="B43" s="120">
        <v>494797</v>
      </c>
      <c r="C43" s="120">
        <v>136518</v>
      </c>
      <c r="D43" s="120">
        <v>166428</v>
      </c>
      <c r="E43" s="120">
        <v>20662</v>
      </c>
      <c r="F43" s="120">
        <v>21921</v>
      </c>
      <c r="G43" s="120">
        <v>16090</v>
      </c>
      <c r="H43" s="120">
        <v>33224</v>
      </c>
      <c r="I43" s="120">
        <v>25812</v>
      </c>
      <c r="J43" s="120">
        <v>70019</v>
      </c>
      <c r="K43" s="120">
        <v>4123</v>
      </c>
    </row>
    <row r="44" spans="1:12" ht="15.95" customHeight="1">
      <c r="A44" s="405" t="s">
        <v>1241</v>
      </c>
      <c r="B44" s="120">
        <v>365603</v>
      </c>
      <c r="C44" s="120">
        <v>103390</v>
      </c>
      <c r="D44" s="120">
        <v>116623</v>
      </c>
      <c r="E44" s="120">
        <v>15612</v>
      </c>
      <c r="F44" s="120">
        <v>14735</v>
      </c>
      <c r="G44" s="120">
        <v>12853</v>
      </c>
      <c r="H44" s="120">
        <v>24848</v>
      </c>
      <c r="I44" s="120">
        <v>19034</v>
      </c>
      <c r="J44" s="120">
        <v>55807</v>
      </c>
      <c r="K44" s="120">
        <v>2701</v>
      </c>
    </row>
    <row r="45" spans="1:12" ht="15.95" customHeight="1">
      <c r="A45" s="405"/>
      <c r="B45" s="120"/>
      <c r="C45" s="120"/>
      <c r="D45" s="120"/>
      <c r="E45" s="120"/>
      <c r="F45" s="120"/>
      <c r="G45" s="120"/>
      <c r="H45" s="120"/>
      <c r="I45" s="120"/>
      <c r="J45" s="120"/>
      <c r="K45" s="120"/>
    </row>
    <row r="46" spans="1:12" ht="15.95" customHeight="1">
      <c r="A46" s="369">
        <v>2014</v>
      </c>
      <c r="B46" s="120"/>
      <c r="C46" s="120"/>
      <c r="D46" s="120"/>
      <c r="E46" s="120"/>
      <c r="F46" s="120"/>
      <c r="G46" s="120"/>
      <c r="H46" s="120"/>
      <c r="I46" s="120"/>
      <c r="J46" s="120"/>
      <c r="K46" s="412"/>
    </row>
    <row r="47" spans="1:12" ht="15.95" customHeight="1">
      <c r="A47" s="369"/>
      <c r="B47" s="120"/>
      <c r="C47" s="120"/>
      <c r="D47" s="120"/>
      <c r="E47" s="120"/>
      <c r="F47" s="120"/>
      <c r="G47" s="120"/>
      <c r="H47" s="120"/>
      <c r="I47" s="120"/>
      <c r="J47" s="120"/>
      <c r="K47" s="412"/>
    </row>
    <row r="48" spans="1:12" ht="15.95" customHeight="1">
      <c r="A48" s="76" t="s">
        <v>149</v>
      </c>
      <c r="B48" s="120">
        <v>20444</v>
      </c>
      <c r="C48" s="120">
        <v>4970</v>
      </c>
      <c r="D48" s="120">
        <v>6860</v>
      </c>
      <c r="E48" s="120">
        <v>806</v>
      </c>
      <c r="F48" s="120">
        <v>636</v>
      </c>
      <c r="G48" s="120">
        <v>769</v>
      </c>
      <c r="H48" s="120">
        <v>1641</v>
      </c>
      <c r="I48" s="120">
        <v>1394</v>
      </c>
      <c r="J48" s="120">
        <v>3203</v>
      </c>
      <c r="K48" s="120">
        <v>165</v>
      </c>
      <c r="L48" s="116"/>
    </row>
    <row r="49" spans="1:11" ht="15.95" customHeight="1">
      <c r="A49" s="121" t="s">
        <v>250</v>
      </c>
      <c r="B49" s="120">
        <v>510591</v>
      </c>
      <c r="C49" s="120">
        <v>143633</v>
      </c>
      <c r="D49" s="120">
        <v>171699</v>
      </c>
      <c r="E49" s="120">
        <v>21388</v>
      </c>
      <c r="F49" s="120">
        <v>23650</v>
      </c>
      <c r="G49" s="120">
        <v>16872</v>
      </c>
      <c r="H49" s="120">
        <v>32565</v>
      </c>
      <c r="I49" s="120">
        <v>26710</v>
      </c>
      <c r="J49" s="120">
        <v>70328</v>
      </c>
      <c r="K49" s="120">
        <v>3746</v>
      </c>
    </row>
    <row r="50" spans="1:11" ht="15.95" customHeight="1">
      <c r="A50" s="405" t="s">
        <v>1241</v>
      </c>
      <c r="B50" s="120">
        <v>379060</v>
      </c>
      <c r="C50" s="120">
        <v>109288</v>
      </c>
      <c r="D50" s="120">
        <v>121650</v>
      </c>
      <c r="E50" s="120">
        <v>16250</v>
      </c>
      <c r="F50" s="120">
        <v>15462</v>
      </c>
      <c r="G50" s="120">
        <v>13217</v>
      </c>
      <c r="H50" s="120">
        <v>24479</v>
      </c>
      <c r="I50" s="120">
        <v>19561</v>
      </c>
      <c r="J50" s="120">
        <v>56403</v>
      </c>
      <c r="K50" s="120">
        <v>2750</v>
      </c>
    </row>
    <row r="51" spans="1:11" ht="15.95" customHeight="1">
      <c r="A51" s="405"/>
      <c r="B51" s="120"/>
      <c r="C51" s="120"/>
      <c r="D51" s="120"/>
      <c r="E51" s="120"/>
      <c r="F51" s="120"/>
      <c r="G51" s="120"/>
      <c r="H51" s="120"/>
      <c r="I51" s="120"/>
      <c r="J51" s="120"/>
      <c r="K51" s="120"/>
    </row>
    <row r="52" spans="1:11" ht="15.95" customHeight="1">
      <c r="A52" s="369">
        <v>2015</v>
      </c>
      <c r="B52" s="120"/>
      <c r="C52" s="120"/>
      <c r="D52" s="120"/>
      <c r="E52" s="120"/>
      <c r="F52" s="120"/>
      <c r="G52" s="120"/>
      <c r="H52" s="120"/>
      <c r="I52" s="120"/>
      <c r="J52" s="120"/>
      <c r="K52" s="412"/>
    </row>
    <row r="53" spans="1:11" ht="15.95" customHeight="1">
      <c r="A53" s="369"/>
      <c r="B53" s="120"/>
      <c r="C53" s="120"/>
      <c r="D53" s="120"/>
      <c r="E53" s="120"/>
      <c r="F53" s="120"/>
      <c r="G53" s="120"/>
      <c r="H53" s="120"/>
      <c r="I53" s="120"/>
      <c r="J53" s="120"/>
      <c r="K53" s="412"/>
    </row>
    <row r="54" spans="1:11" ht="15.95" customHeight="1">
      <c r="A54" s="76" t="s">
        <v>149</v>
      </c>
      <c r="B54" s="120">
        <v>20474</v>
      </c>
      <c r="C54" s="120">
        <v>4953</v>
      </c>
      <c r="D54" s="120">
        <v>6949</v>
      </c>
      <c r="E54" s="120">
        <v>799</v>
      </c>
      <c r="F54" s="120">
        <v>616</v>
      </c>
      <c r="G54" s="120">
        <v>713</v>
      </c>
      <c r="H54" s="120">
        <v>1613</v>
      </c>
      <c r="I54" s="120">
        <v>1401</v>
      </c>
      <c r="J54" s="120">
        <v>3212</v>
      </c>
      <c r="K54" s="120">
        <v>218</v>
      </c>
    </row>
    <row r="55" spans="1:11" ht="15.95" customHeight="1">
      <c r="A55" s="121" t="s">
        <v>250</v>
      </c>
      <c r="B55" s="120">
        <v>516952</v>
      </c>
      <c r="C55" s="120">
        <v>143329</v>
      </c>
      <c r="D55" s="120">
        <v>175501</v>
      </c>
      <c r="E55" s="120">
        <v>21559</v>
      </c>
      <c r="F55" s="120">
        <v>23061</v>
      </c>
      <c r="G55" s="120">
        <v>15975</v>
      </c>
      <c r="H55" s="120">
        <v>32656</v>
      </c>
      <c r="I55" s="120">
        <v>26658</v>
      </c>
      <c r="J55" s="120">
        <v>70616</v>
      </c>
      <c r="K55" s="120">
        <v>7597</v>
      </c>
    </row>
    <row r="56" spans="1:11" ht="15.95" customHeight="1">
      <c r="A56" s="405" t="s">
        <v>1241</v>
      </c>
      <c r="B56" s="120">
        <v>369761</v>
      </c>
      <c r="C56" s="120">
        <v>103268</v>
      </c>
      <c r="D56" s="120">
        <v>119435</v>
      </c>
      <c r="E56" s="120">
        <v>16187</v>
      </c>
      <c r="F56" s="120">
        <v>14878</v>
      </c>
      <c r="G56" s="120">
        <v>12693</v>
      </c>
      <c r="H56" s="120">
        <v>23705</v>
      </c>
      <c r="I56" s="120">
        <v>18886</v>
      </c>
      <c r="J56" s="120">
        <v>54844</v>
      </c>
      <c r="K56" s="120">
        <v>5865</v>
      </c>
    </row>
    <row r="57" spans="1:11" ht="15.95" customHeight="1">
      <c r="A57" s="405"/>
      <c r="B57" s="120"/>
      <c r="C57" s="120"/>
      <c r="D57" s="120"/>
      <c r="E57" s="120"/>
      <c r="F57" s="120"/>
      <c r="G57" s="120"/>
      <c r="H57" s="120"/>
      <c r="I57" s="120"/>
      <c r="J57" s="120"/>
      <c r="K57" s="120"/>
    </row>
    <row r="58" spans="1:11" ht="15.95" customHeight="1">
      <c r="A58" s="369">
        <v>2016</v>
      </c>
      <c r="B58" s="120"/>
      <c r="C58" s="120"/>
      <c r="D58" s="120"/>
      <c r="E58" s="120"/>
      <c r="F58" s="120"/>
      <c r="G58" s="120"/>
      <c r="H58" s="120"/>
      <c r="I58" s="120"/>
      <c r="J58" s="120"/>
      <c r="K58" s="412"/>
    </row>
    <row r="59" spans="1:11" ht="15.95" customHeight="1">
      <c r="A59" s="369"/>
      <c r="B59" s="120"/>
      <c r="C59" s="120"/>
      <c r="D59" s="120"/>
      <c r="E59" s="120"/>
      <c r="F59" s="120"/>
      <c r="G59" s="120"/>
      <c r="H59" s="120"/>
      <c r="I59" s="120"/>
      <c r="J59" s="120"/>
      <c r="K59" s="412"/>
    </row>
    <row r="60" spans="1:11" ht="15.95" customHeight="1">
      <c r="A60" s="76" t="s">
        <v>149</v>
      </c>
      <c r="B60" s="120">
        <v>20812</v>
      </c>
      <c r="C60" s="120">
        <v>5067</v>
      </c>
      <c r="D60" s="120">
        <v>7056</v>
      </c>
      <c r="E60" s="120">
        <v>835</v>
      </c>
      <c r="F60" s="120">
        <v>628</v>
      </c>
      <c r="G60" s="120">
        <v>739</v>
      </c>
      <c r="H60" s="120">
        <v>1678</v>
      </c>
      <c r="I60" s="120">
        <v>1450</v>
      </c>
      <c r="J60" s="120">
        <v>3165</v>
      </c>
      <c r="K60" s="120">
        <v>194</v>
      </c>
    </row>
    <row r="61" spans="1:11" ht="15.95" customHeight="1">
      <c r="A61" s="121" t="s">
        <v>250</v>
      </c>
      <c r="B61" s="120">
        <v>528046</v>
      </c>
      <c r="C61" s="120">
        <v>148128</v>
      </c>
      <c r="D61" s="120">
        <v>178055</v>
      </c>
      <c r="E61" s="120">
        <v>22065</v>
      </c>
      <c r="F61" s="120">
        <v>23387</v>
      </c>
      <c r="G61" s="120">
        <v>16578</v>
      </c>
      <c r="H61" s="120">
        <v>33828</v>
      </c>
      <c r="I61" s="120">
        <v>28027</v>
      </c>
      <c r="J61" s="120">
        <v>70481</v>
      </c>
      <c r="K61" s="120">
        <v>7497</v>
      </c>
    </row>
    <row r="62" spans="1:11" ht="15.95" customHeight="1">
      <c r="A62" s="405" t="s">
        <v>1241</v>
      </c>
      <c r="B62" s="120">
        <v>352128</v>
      </c>
      <c r="C62" s="120">
        <v>108223</v>
      </c>
      <c r="D62" s="120">
        <v>123083</v>
      </c>
      <c r="E62" s="120">
        <v>16720</v>
      </c>
      <c r="F62" s="120">
        <v>15673</v>
      </c>
      <c r="G62" s="120">
        <v>13100</v>
      </c>
      <c r="H62" s="120">
        <v>24664</v>
      </c>
      <c r="I62" s="120">
        <v>20260</v>
      </c>
      <c r="J62" s="120">
        <v>54504</v>
      </c>
      <c r="K62" s="120">
        <v>5901</v>
      </c>
    </row>
    <row r="63" spans="1:11" ht="15.95" customHeight="1">
      <c r="A63" s="405"/>
      <c r="B63" s="120"/>
      <c r="C63" s="120"/>
      <c r="D63" s="120"/>
      <c r="E63" s="120"/>
      <c r="F63" s="120"/>
      <c r="G63" s="120"/>
      <c r="H63" s="120"/>
      <c r="I63" s="120"/>
      <c r="J63" s="120"/>
      <c r="K63" s="120"/>
    </row>
    <row r="64" spans="1:11" ht="15.95" customHeight="1">
      <c r="A64" s="369">
        <v>2017</v>
      </c>
      <c r="B64" s="120"/>
      <c r="C64" s="120"/>
      <c r="D64" s="120"/>
      <c r="E64" s="120"/>
      <c r="F64" s="120"/>
      <c r="G64" s="120"/>
      <c r="H64" s="120"/>
      <c r="I64" s="120"/>
      <c r="J64" s="120"/>
      <c r="K64" s="412"/>
    </row>
    <row r="65" spans="1:12" ht="15.95" customHeight="1">
      <c r="A65" s="369"/>
      <c r="B65" s="120"/>
      <c r="C65" s="120"/>
      <c r="D65" s="120"/>
      <c r="E65" s="120"/>
      <c r="F65" s="120"/>
      <c r="G65" s="120"/>
      <c r="H65" s="120"/>
      <c r="I65" s="120"/>
      <c r="J65" s="120"/>
      <c r="K65" s="412"/>
    </row>
    <row r="66" spans="1:12" ht="15.95" customHeight="1">
      <c r="A66" s="76" t="s">
        <v>149</v>
      </c>
      <c r="B66" s="120">
        <v>22573</v>
      </c>
      <c r="C66" s="120">
        <v>5490</v>
      </c>
      <c r="D66" s="120">
        <v>7582</v>
      </c>
      <c r="E66" s="120">
        <v>998</v>
      </c>
      <c r="F66" s="120">
        <v>716</v>
      </c>
      <c r="G66" s="120">
        <v>795</v>
      </c>
      <c r="H66" s="120">
        <v>1821</v>
      </c>
      <c r="I66" s="120">
        <v>1603</v>
      </c>
      <c r="J66" s="120">
        <v>3368</v>
      </c>
      <c r="K66" s="120">
        <v>200</v>
      </c>
      <c r="L66" s="115"/>
    </row>
    <row r="67" spans="1:12" ht="15.95" customHeight="1">
      <c r="A67" s="121" t="s">
        <v>250</v>
      </c>
      <c r="B67" s="120">
        <v>568303</v>
      </c>
      <c r="C67" s="120">
        <v>158807</v>
      </c>
      <c r="D67" s="120">
        <v>191384</v>
      </c>
      <c r="E67" s="120">
        <v>25378</v>
      </c>
      <c r="F67" s="120">
        <v>25229</v>
      </c>
      <c r="G67" s="120">
        <v>17895</v>
      </c>
      <c r="H67" s="120">
        <v>36791</v>
      </c>
      <c r="I67" s="120">
        <v>31264</v>
      </c>
      <c r="J67" s="120">
        <v>75233</v>
      </c>
      <c r="K67" s="120">
        <v>6322</v>
      </c>
      <c r="L67" s="115"/>
    </row>
    <row r="68" spans="1:12" ht="15.95" customHeight="1">
      <c r="A68" s="405" t="s">
        <v>1241</v>
      </c>
      <c r="B68" s="120">
        <v>411908</v>
      </c>
      <c r="C68" s="120">
        <v>116138</v>
      </c>
      <c r="D68" s="120">
        <v>133074</v>
      </c>
      <c r="E68" s="120">
        <v>19325</v>
      </c>
      <c r="F68" s="120">
        <v>16753</v>
      </c>
      <c r="G68" s="120">
        <v>14034</v>
      </c>
      <c r="H68" s="120">
        <v>26975</v>
      </c>
      <c r="I68" s="120">
        <v>22744</v>
      </c>
      <c r="J68" s="120">
        <v>58649</v>
      </c>
      <c r="K68" s="120">
        <v>4216</v>
      </c>
      <c r="L68" s="115"/>
    </row>
    <row r="69" spans="1:12" ht="15.95" customHeight="1">
      <c r="A69" s="405"/>
      <c r="B69" s="120"/>
      <c r="C69" s="120"/>
      <c r="D69" s="120"/>
      <c r="E69" s="120"/>
      <c r="F69" s="120"/>
      <c r="G69" s="120"/>
      <c r="H69" s="120"/>
      <c r="I69" s="120"/>
      <c r="J69" s="120"/>
      <c r="K69" s="120"/>
      <c r="L69" s="115"/>
    </row>
    <row r="70" spans="1:12" ht="15.95" customHeight="1">
      <c r="A70" s="369" t="s">
        <v>200</v>
      </c>
      <c r="B70" s="120"/>
      <c r="C70" s="120"/>
      <c r="D70" s="120"/>
      <c r="E70" s="120"/>
      <c r="F70" s="120"/>
      <c r="G70" s="120"/>
      <c r="H70" s="120"/>
      <c r="I70" s="120"/>
      <c r="J70" s="120"/>
      <c r="K70" s="120"/>
      <c r="L70" s="115"/>
    </row>
    <row r="71" spans="1:12" ht="15.95" customHeight="1">
      <c r="A71" s="369"/>
      <c r="B71" s="120"/>
      <c r="C71" s="120"/>
      <c r="D71" s="120"/>
      <c r="E71" s="120"/>
      <c r="F71" s="120"/>
      <c r="G71" s="120"/>
      <c r="H71" s="120"/>
      <c r="I71" s="120"/>
      <c r="J71" s="120"/>
      <c r="K71" s="120"/>
      <c r="L71" s="115"/>
    </row>
    <row r="72" spans="1:12" ht="15.95" customHeight="1">
      <c r="A72" s="76" t="s">
        <v>149</v>
      </c>
      <c r="B72" s="120">
        <v>9304</v>
      </c>
      <c r="C72" s="120">
        <v>2505</v>
      </c>
      <c r="D72" s="120">
        <v>3203</v>
      </c>
      <c r="E72" s="120">
        <v>414</v>
      </c>
      <c r="F72" s="120">
        <v>375</v>
      </c>
      <c r="G72" s="120">
        <v>304</v>
      </c>
      <c r="H72" s="120">
        <v>617</v>
      </c>
      <c r="I72" s="120">
        <v>482</v>
      </c>
      <c r="J72" s="120">
        <v>1300</v>
      </c>
      <c r="K72" s="120">
        <v>104</v>
      </c>
      <c r="L72" s="115"/>
    </row>
    <row r="73" spans="1:12" ht="15.95" customHeight="1">
      <c r="A73" s="121" t="s">
        <v>250</v>
      </c>
      <c r="B73" s="120">
        <v>384753</v>
      </c>
      <c r="C73" s="120">
        <v>117573</v>
      </c>
      <c r="D73" s="120">
        <v>130211</v>
      </c>
      <c r="E73" s="120">
        <v>17375</v>
      </c>
      <c r="F73" s="120">
        <v>20512</v>
      </c>
      <c r="G73" s="120">
        <v>11132</v>
      </c>
      <c r="H73" s="120">
        <v>20339</v>
      </c>
      <c r="I73" s="120">
        <v>16007</v>
      </c>
      <c r="J73" s="120">
        <v>46590</v>
      </c>
      <c r="K73" s="120">
        <v>5014</v>
      </c>
      <c r="L73" s="115"/>
    </row>
    <row r="74" spans="1:12" ht="15.95" customHeight="1">
      <c r="A74" s="405" t="s">
        <v>1241</v>
      </c>
      <c r="B74" s="120">
        <v>277782</v>
      </c>
      <c r="C74" s="120">
        <v>85901</v>
      </c>
      <c r="D74" s="120">
        <v>90091</v>
      </c>
      <c r="E74" s="120">
        <v>13196</v>
      </c>
      <c r="F74" s="120">
        <v>13462</v>
      </c>
      <c r="G74" s="120">
        <v>8747</v>
      </c>
      <c r="H74" s="120">
        <v>14981</v>
      </c>
      <c r="I74" s="120">
        <v>11564</v>
      </c>
      <c r="J74" s="120">
        <v>36545</v>
      </c>
      <c r="K74" s="120">
        <v>3295</v>
      </c>
      <c r="L74" s="115"/>
    </row>
    <row r="75" spans="1:12" ht="15.95" customHeight="1">
      <c r="A75" s="405"/>
      <c r="B75" s="122"/>
      <c r="C75" s="122"/>
      <c r="D75" s="123"/>
      <c r="E75" s="123"/>
      <c r="F75" s="123"/>
      <c r="G75" s="123"/>
      <c r="H75" s="123"/>
      <c r="I75" s="123"/>
      <c r="J75" s="123"/>
      <c r="K75" s="123"/>
    </row>
    <row r="76" spans="1:12" ht="15.95" customHeight="1"/>
    <row r="77" spans="1:12" ht="15.95" customHeight="1">
      <c r="A77" s="369" t="s">
        <v>1239</v>
      </c>
      <c r="F77" s="368" t="s">
        <v>1394</v>
      </c>
    </row>
    <row r="78" spans="1:12" ht="15.95" customHeight="1">
      <c r="A78" s="369" t="s">
        <v>201</v>
      </c>
      <c r="F78" s="368" t="s">
        <v>1395</v>
      </c>
    </row>
    <row r="79" spans="1:12" ht="15.95" customHeight="1">
      <c r="A79" s="369" t="s">
        <v>574</v>
      </c>
      <c r="F79" s="369" t="s">
        <v>1289</v>
      </c>
    </row>
    <row r="80" spans="1:12" ht="15.95" customHeight="1">
      <c r="A80" s="369" t="s">
        <v>411</v>
      </c>
      <c r="F80" s="369" t="s">
        <v>1396</v>
      </c>
    </row>
    <row r="81" spans="1:11" ht="15.95" customHeight="1">
      <c r="A81" s="369" t="s">
        <v>1659</v>
      </c>
    </row>
    <row r="82" spans="1:11" ht="21.95" customHeight="1">
      <c r="A82" s="369" t="s">
        <v>1743</v>
      </c>
      <c r="B82" s="369"/>
      <c r="C82" s="369"/>
      <c r="D82" s="369"/>
      <c r="E82" s="369"/>
      <c r="F82" s="369"/>
      <c r="G82" s="369"/>
      <c r="H82" s="369"/>
      <c r="I82" s="369"/>
      <c r="J82" s="369"/>
      <c r="K82" s="369"/>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68" customWidth="1"/>
    <col min="2" max="2" width="3.5703125" style="368" customWidth="1"/>
    <col min="3" max="3" width="15.140625" style="368" customWidth="1"/>
    <col min="4" max="4" width="2.7109375" style="368" customWidth="1"/>
    <col min="5" max="5" width="15.140625" style="368" customWidth="1"/>
    <col min="6" max="6" width="2.7109375" style="368" customWidth="1"/>
    <col min="7" max="7" width="15.140625" style="368" customWidth="1"/>
    <col min="8" max="8" width="2.7109375" style="368" customWidth="1"/>
    <col min="9" max="9" width="15.140625" style="368" customWidth="1"/>
    <col min="10" max="10" width="2.7109375" style="368" customWidth="1"/>
    <col min="11" max="256" width="12.5703125" style="368"/>
    <col min="257" max="257" width="60.7109375" style="368" customWidth="1"/>
    <col min="258" max="258" width="3.5703125" style="368" customWidth="1"/>
    <col min="259" max="259" width="15.140625" style="368" customWidth="1"/>
    <col min="260" max="260" width="2.7109375" style="368" customWidth="1"/>
    <col min="261" max="261" width="15.140625" style="368" customWidth="1"/>
    <col min="262" max="262" width="2.7109375" style="368" customWidth="1"/>
    <col min="263" max="263" width="15.140625" style="368" customWidth="1"/>
    <col min="264" max="264" width="2.7109375" style="368" customWidth="1"/>
    <col min="265" max="265" width="15.140625" style="368" customWidth="1"/>
    <col min="266" max="266" width="2.7109375" style="368" customWidth="1"/>
    <col min="267" max="512" width="12.5703125" style="368"/>
    <col min="513" max="513" width="60.7109375" style="368" customWidth="1"/>
    <col min="514" max="514" width="3.5703125" style="368" customWidth="1"/>
    <col min="515" max="515" width="15.140625" style="368" customWidth="1"/>
    <col min="516" max="516" width="2.7109375" style="368" customWidth="1"/>
    <col min="517" max="517" width="15.140625" style="368" customWidth="1"/>
    <col min="518" max="518" width="2.7109375" style="368" customWidth="1"/>
    <col min="519" max="519" width="15.140625" style="368" customWidth="1"/>
    <col min="520" max="520" width="2.7109375" style="368" customWidth="1"/>
    <col min="521" max="521" width="15.140625" style="368" customWidth="1"/>
    <col min="522" max="522" width="2.7109375" style="368" customWidth="1"/>
    <col min="523" max="768" width="12.5703125" style="368"/>
    <col min="769" max="769" width="60.7109375" style="368" customWidth="1"/>
    <col min="770" max="770" width="3.5703125" style="368" customWidth="1"/>
    <col min="771" max="771" width="15.140625" style="368" customWidth="1"/>
    <col min="772" max="772" width="2.7109375" style="368" customWidth="1"/>
    <col min="773" max="773" width="15.140625" style="368" customWidth="1"/>
    <col min="774" max="774" width="2.7109375" style="368" customWidth="1"/>
    <col min="775" max="775" width="15.140625" style="368" customWidth="1"/>
    <col min="776" max="776" width="2.7109375" style="368" customWidth="1"/>
    <col min="777" max="777" width="15.140625" style="368" customWidth="1"/>
    <col min="778" max="778" width="2.7109375" style="368" customWidth="1"/>
    <col min="779" max="1024" width="12.5703125" style="368"/>
    <col min="1025" max="1025" width="60.7109375" style="368" customWidth="1"/>
    <col min="1026" max="1026" width="3.5703125" style="368" customWidth="1"/>
    <col min="1027" max="1027" width="15.140625" style="368" customWidth="1"/>
    <col min="1028" max="1028" width="2.7109375" style="368" customWidth="1"/>
    <col min="1029" max="1029" width="15.140625" style="368" customWidth="1"/>
    <col min="1030" max="1030" width="2.7109375" style="368" customWidth="1"/>
    <col min="1031" max="1031" width="15.140625" style="368" customWidth="1"/>
    <col min="1032" max="1032" width="2.7109375" style="368" customWidth="1"/>
    <col min="1033" max="1033" width="15.140625" style="368" customWidth="1"/>
    <col min="1034" max="1034" width="2.7109375" style="368" customWidth="1"/>
    <col min="1035" max="1280" width="12.5703125" style="368"/>
    <col min="1281" max="1281" width="60.7109375" style="368" customWidth="1"/>
    <col min="1282" max="1282" width="3.5703125" style="368" customWidth="1"/>
    <col min="1283" max="1283" width="15.140625" style="368" customWidth="1"/>
    <col min="1284" max="1284" width="2.7109375" style="368" customWidth="1"/>
    <col min="1285" max="1285" width="15.140625" style="368" customWidth="1"/>
    <col min="1286" max="1286" width="2.7109375" style="368" customWidth="1"/>
    <col min="1287" max="1287" width="15.140625" style="368" customWidth="1"/>
    <col min="1288" max="1288" width="2.7109375" style="368" customWidth="1"/>
    <col min="1289" max="1289" width="15.140625" style="368" customWidth="1"/>
    <col min="1290" max="1290" width="2.7109375" style="368" customWidth="1"/>
    <col min="1291" max="1536" width="12.5703125" style="368"/>
    <col min="1537" max="1537" width="60.7109375" style="368" customWidth="1"/>
    <col min="1538" max="1538" width="3.5703125" style="368" customWidth="1"/>
    <col min="1539" max="1539" width="15.140625" style="368" customWidth="1"/>
    <col min="1540" max="1540" width="2.7109375" style="368" customWidth="1"/>
    <col min="1541" max="1541" width="15.140625" style="368" customWidth="1"/>
    <col min="1542" max="1542" width="2.7109375" style="368" customWidth="1"/>
    <col min="1543" max="1543" width="15.140625" style="368" customWidth="1"/>
    <col min="1544" max="1544" width="2.7109375" style="368" customWidth="1"/>
    <col min="1545" max="1545" width="15.140625" style="368" customWidth="1"/>
    <col min="1546" max="1546" width="2.7109375" style="368" customWidth="1"/>
    <col min="1547" max="1792" width="12.5703125" style="368"/>
    <col min="1793" max="1793" width="60.7109375" style="368" customWidth="1"/>
    <col min="1794" max="1794" width="3.5703125" style="368" customWidth="1"/>
    <col min="1795" max="1795" width="15.140625" style="368" customWidth="1"/>
    <col min="1796" max="1796" width="2.7109375" style="368" customWidth="1"/>
    <col min="1797" max="1797" width="15.140625" style="368" customWidth="1"/>
    <col min="1798" max="1798" width="2.7109375" style="368" customWidth="1"/>
    <col min="1799" max="1799" width="15.140625" style="368" customWidth="1"/>
    <col min="1800" max="1800" width="2.7109375" style="368" customWidth="1"/>
    <col min="1801" max="1801" width="15.140625" style="368" customWidth="1"/>
    <col min="1802" max="1802" width="2.7109375" style="368" customWidth="1"/>
    <col min="1803" max="2048" width="12.5703125" style="368"/>
    <col min="2049" max="2049" width="60.7109375" style="368" customWidth="1"/>
    <col min="2050" max="2050" width="3.5703125" style="368" customWidth="1"/>
    <col min="2051" max="2051" width="15.140625" style="368" customWidth="1"/>
    <col min="2052" max="2052" width="2.7109375" style="368" customWidth="1"/>
    <col min="2053" max="2053" width="15.140625" style="368" customWidth="1"/>
    <col min="2054" max="2054" width="2.7109375" style="368" customWidth="1"/>
    <col min="2055" max="2055" width="15.140625" style="368" customWidth="1"/>
    <col min="2056" max="2056" width="2.7109375" style="368" customWidth="1"/>
    <col min="2057" max="2057" width="15.140625" style="368" customWidth="1"/>
    <col min="2058" max="2058" width="2.7109375" style="368" customWidth="1"/>
    <col min="2059" max="2304" width="12.5703125" style="368"/>
    <col min="2305" max="2305" width="60.7109375" style="368" customWidth="1"/>
    <col min="2306" max="2306" width="3.5703125" style="368" customWidth="1"/>
    <col min="2307" max="2307" width="15.140625" style="368" customWidth="1"/>
    <col min="2308" max="2308" width="2.7109375" style="368" customWidth="1"/>
    <col min="2309" max="2309" width="15.140625" style="368" customWidth="1"/>
    <col min="2310" max="2310" width="2.7109375" style="368" customWidth="1"/>
    <col min="2311" max="2311" width="15.140625" style="368" customWidth="1"/>
    <col min="2312" max="2312" width="2.7109375" style="368" customWidth="1"/>
    <col min="2313" max="2313" width="15.140625" style="368" customWidth="1"/>
    <col min="2314" max="2314" width="2.7109375" style="368" customWidth="1"/>
    <col min="2315" max="2560" width="12.5703125" style="368"/>
    <col min="2561" max="2561" width="60.7109375" style="368" customWidth="1"/>
    <col min="2562" max="2562" width="3.5703125" style="368" customWidth="1"/>
    <col min="2563" max="2563" width="15.140625" style="368" customWidth="1"/>
    <col min="2564" max="2564" width="2.7109375" style="368" customWidth="1"/>
    <col min="2565" max="2565" width="15.140625" style="368" customWidth="1"/>
    <col min="2566" max="2566" width="2.7109375" style="368" customWidth="1"/>
    <col min="2567" max="2567" width="15.140625" style="368" customWidth="1"/>
    <col min="2568" max="2568" width="2.7109375" style="368" customWidth="1"/>
    <col min="2569" max="2569" width="15.140625" style="368" customWidth="1"/>
    <col min="2570" max="2570" width="2.7109375" style="368" customWidth="1"/>
    <col min="2571" max="2816" width="12.5703125" style="368"/>
    <col min="2817" max="2817" width="60.7109375" style="368" customWidth="1"/>
    <col min="2818" max="2818" width="3.5703125" style="368" customWidth="1"/>
    <col min="2819" max="2819" width="15.140625" style="368" customWidth="1"/>
    <col min="2820" max="2820" width="2.7109375" style="368" customWidth="1"/>
    <col min="2821" max="2821" width="15.140625" style="368" customWidth="1"/>
    <col min="2822" max="2822" width="2.7109375" style="368" customWidth="1"/>
    <col min="2823" max="2823" width="15.140625" style="368" customWidth="1"/>
    <col min="2824" max="2824" width="2.7109375" style="368" customWidth="1"/>
    <col min="2825" max="2825" width="15.140625" style="368" customWidth="1"/>
    <col min="2826" max="2826" width="2.7109375" style="368" customWidth="1"/>
    <col min="2827" max="3072" width="12.5703125" style="368"/>
    <col min="3073" max="3073" width="60.7109375" style="368" customWidth="1"/>
    <col min="3074" max="3074" width="3.5703125" style="368" customWidth="1"/>
    <col min="3075" max="3075" width="15.140625" style="368" customWidth="1"/>
    <col min="3076" max="3076" width="2.7109375" style="368" customWidth="1"/>
    <col min="3077" max="3077" width="15.140625" style="368" customWidth="1"/>
    <col min="3078" max="3078" width="2.7109375" style="368" customWidth="1"/>
    <col min="3079" max="3079" width="15.140625" style="368" customWidth="1"/>
    <col min="3080" max="3080" width="2.7109375" style="368" customWidth="1"/>
    <col min="3081" max="3081" width="15.140625" style="368" customWidth="1"/>
    <col min="3082" max="3082" width="2.7109375" style="368" customWidth="1"/>
    <col min="3083" max="3328" width="12.5703125" style="368"/>
    <col min="3329" max="3329" width="60.7109375" style="368" customWidth="1"/>
    <col min="3330" max="3330" width="3.5703125" style="368" customWidth="1"/>
    <col min="3331" max="3331" width="15.140625" style="368" customWidth="1"/>
    <col min="3332" max="3332" width="2.7109375" style="368" customWidth="1"/>
    <col min="3333" max="3333" width="15.140625" style="368" customWidth="1"/>
    <col min="3334" max="3334" width="2.7109375" style="368" customWidth="1"/>
    <col min="3335" max="3335" width="15.140625" style="368" customWidth="1"/>
    <col min="3336" max="3336" width="2.7109375" style="368" customWidth="1"/>
    <col min="3337" max="3337" width="15.140625" style="368" customWidth="1"/>
    <col min="3338" max="3338" width="2.7109375" style="368" customWidth="1"/>
    <col min="3339" max="3584" width="12.5703125" style="368"/>
    <col min="3585" max="3585" width="60.7109375" style="368" customWidth="1"/>
    <col min="3586" max="3586" width="3.5703125" style="368" customWidth="1"/>
    <col min="3587" max="3587" width="15.140625" style="368" customWidth="1"/>
    <col min="3588" max="3588" width="2.7109375" style="368" customWidth="1"/>
    <col min="3589" max="3589" width="15.140625" style="368" customWidth="1"/>
    <col min="3590" max="3590" width="2.7109375" style="368" customWidth="1"/>
    <col min="3591" max="3591" width="15.140625" style="368" customWidth="1"/>
    <col min="3592" max="3592" width="2.7109375" style="368" customWidth="1"/>
    <col min="3593" max="3593" width="15.140625" style="368" customWidth="1"/>
    <col min="3594" max="3594" width="2.7109375" style="368" customWidth="1"/>
    <col min="3595" max="3840" width="12.5703125" style="368"/>
    <col min="3841" max="3841" width="60.7109375" style="368" customWidth="1"/>
    <col min="3842" max="3842" width="3.5703125" style="368" customWidth="1"/>
    <col min="3843" max="3843" width="15.140625" style="368" customWidth="1"/>
    <col min="3844" max="3844" width="2.7109375" style="368" customWidth="1"/>
    <col min="3845" max="3845" width="15.140625" style="368" customWidth="1"/>
    <col min="3846" max="3846" width="2.7109375" style="368" customWidth="1"/>
    <col min="3847" max="3847" width="15.140625" style="368" customWidth="1"/>
    <col min="3848" max="3848" width="2.7109375" style="368" customWidth="1"/>
    <col min="3849" max="3849" width="15.140625" style="368" customWidth="1"/>
    <col min="3850" max="3850" width="2.7109375" style="368" customWidth="1"/>
    <col min="3851" max="4096" width="12.5703125" style="368"/>
    <col min="4097" max="4097" width="60.7109375" style="368" customWidth="1"/>
    <col min="4098" max="4098" width="3.5703125" style="368" customWidth="1"/>
    <col min="4099" max="4099" width="15.140625" style="368" customWidth="1"/>
    <col min="4100" max="4100" width="2.7109375" style="368" customWidth="1"/>
    <col min="4101" max="4101" width="15.140625" style="368" customWidth="1"/>
    <col min="4102" max="4102" width="2.7109375" style="368" customWidth="1"/>
    <col min="4103" max="4103" width="15.140625" style="368" customWidth="1"/>
    <col min="4104" max="4104" width="2.7109375" style="368" customWidth="1"/>
    <col min="4105" max="4105" width="15.140625" style="368" customWidth="1"/>
    <col min="4106" max="4106" width="2.7109375" style="368" customWidth="1"/>
    <col min="4107" max="4352" width="12.5703125" style="368"/>
    <col min="4353" max="4353" width="60.7109375" style="368" customWidth="1"/>
    <col min="4354" max="4354" width="3.5703125" style="368" customWidth="1"/>
    <col min="4355" max="4355" width="15.140625" style="368" customWidth="1"/>
    <col min="4356" max="4356" width="2.7109375" style="368" customWidth="1"/>
    <col min="4357" max="4357" width="15.140625" style="368" customWidth="1"/>
    <col min="4358" max="4358" width="2.7109375" style="368" customWidth="1"/>
    <col min="4359" max="4359" width="15.140625" style="368" customWidth="1"/>
    <col min="4360" max="4360" width="2.7109375" style="368" customWidth="1"/>
    <col min="4361" max="4361" width="15.140625" style="368" customWidth="1"/>
    <col min="4362" max="4362" width="2.7109375" style="368" customWidth="1"/>
    <col min="4363" max="4608" width="12.5703125" style="368"/>
    <col min="4609" max="4609" width="60.7109375" style="368" customWidth="1"/>
    <col min="4610" max="4610" width="3.5703125" style="368" customWidth="1"/>
    <col min="4611" max="4611" width="15.140625" style="368" customWidth="1"/>
    <col min="4612" max="4612" width="2.7109375" style="368" customWidth="1"/>
    <col min="4613" max="4613" width="15.140625" style="368" customWidth="1"/>
    <col min="4614" max="4614" width="2.7109375" style="368" customWidth="1"/>
    <col min="4615" max="4615" width="15.140625" style="368" customWidth="1"/>
    <col min="4616" max="4616" width="2.7109375" style="368" customWidth="1"/>
    <col min="4617" max="4617" width="15.140625" style="368" customWidth="1"/>
    <col min="4618" max="4618" width="2.7109375" style="368" customWidth="1"/>
    <col min="4619" max="4864" width="12.5703125" style="368"/>
    <col min="4865" max="4865" width="60.7109375" style="368" customWidth="1"/>
    <col min="4866" max="4866" width="3.5703125" style="368" customWidth="1"/>
    <col min="4867" max="4867" width="15.140625" style="368" customWidth="1"/>
    <col min="4868" max="4868" width="2.7109375" style="368" customWidth="1"/>
    <col min="4869" max="4869" width="15.140625" style="368" customWidth="1"/>
    <col min="4870" max="4870" width="2.7109375" style="368" customWidth="1"/>
    <col min="4871" max="4871" width="15.140625" style="368" customWidth="1"/>
    <col min="4872" max="4872" width="2.7109375" style="368" customWidth="1"/>
    <col min="4873" max="4873" width="15.140625" style="368" customWidth="1"/>
    <col min="4874" max="4874" width="2.7109375" style="368" customWidth="1"/>
    <col min="4875" max="5120" width="12.5703125" style="368"/>
    <col min="5121" max="5121" width="60.7109375" style="368" customWidth="1"/>
    <col min="5122" max="5122" width="3.5703125" style="368" customWidth="1"/>
    <col min="5123" max="5123" width="15.140625" style="368" customWidth="1"/>
    <col min="5124" max="5124" width="2.7109375" style="368" customWidth="1"/>
    <col min="5125" max="5125" width="15.140625" style="368" customWidth="1"/>
    <col min="5126" max="5126" width="2.7109375" style="368" customWidth="1"/>
    <col min="5127" max="5127" width="15.140625" style="368" customWidth="1"/>
    <col min="5128" max="5128" width="2.7109375" style="368" customWidth="1"/>
    <col min="5129" max="5129" width="15.140625" style="368" customWidth="1"/>
    <col min="5130" max="5130" width="2.7109375" style="368" customWidth="1"/>
    <col min="5131" max="5376" width="12.5703125" style="368"/>
    <col min="5377" max="5377" width="60.7109375" style="368" customWidth="1"/>
    <col min="5378" max="5378" width="3.5703125" style="368" customWidth="1"/>
    <col min="5379" max="5379" width="15.140625" style="368" customWidth="1"/>
    <col min="5380" max="5380" width="2.7109375" style="368" customWidth="1"/>
    <col min="5381" max="5381" width="15.140625" style="368" customWidth="1"/>
    <col min="5382" max="5382" width="2.7109375" style="368" customWidth="1"/>
    <col min="5383" max="5383" width="15.140625" style="368" customWidth="1"/>
    <col min="5384" max="5384" width="2.7109375" style="368" customWidth="1"/>
    <col min="5385" max="5385" width="15.140625" style="368" customWidth="1"/>
    <col min="5386" max="5386" width="2.7109375" style="368" customWidth="1"/>
    <col min="5387" max="5632" width="12.5703125" style="368"/>
    <col min="5633" max="5633" width="60.7109375" style="368" customWidth="1"/>
    <col min="5634" max="5634" width="3.5703125" style="368" customWidth="1"/>
    <col min="5635" max="5635" width="15.140625" style="368" customWidth="1"/>
    <col min="5636" max="5636" width="2.7109375" style="368" customWidth="1"/>
    <col min="5637" max="5637" width="15.140625" style="368" customWidth="1"/>
    <col min="5638" max="5638" width="2.7109375" style="368" customWidth="1"/>
    <col min="5639" max="5639" width="15.140625" style="368" customWidth="1"/>
    <col min="5640" max="5640" width="2.7109375" style="368" customWidth="1"/>
    <col min="5641" max="5641" width="15.140625" style="368" customWidth="1"/>
    <col min="5642" max="5642" width="2.7109375" style="368" customWidth="1"/>
    <col min="5643" max="5888" width="12.5703125" style="368"/>
    <col min="5889" max="5889" width="60.7109375" style="368" customWidth="1"/>
    <col min="5890" max="5890" width="3.5703125" style="368" customWidth="1"/>
    <col min="5891" max="5891" width="15.140625" style="368" customWidth="1"/>
    <col min="5892" max="5892" width="2.7109375" style="368" customWidth="1"/>
    <col min="5893" max="5893" width="15.140625" style="368" customWidth="1"/>
    <col min="5894" max="5894" width="2.7109375" style="368" customWidth="1"/>
    <col min="5895" max="5895" width="15.140625" style="368" customWidth="1"/>
    <col min="5896" max="5896" width="2.7109375" style="368" customWidth="1"/>
    <col min="5897" max="5897" width="15.140625" style="368" customWidth="1"/>
    <col min="5898" max="5898" width="2.7109375" style="368" customWidth="1"/>
    <col min="5899" max="6144" width="12.5703125" style="368"/>
    <col min="6145" max="6145" width="60.7109375" style="368" customWidth="1"/>
    <col min="6146" max="6146" width="3.5703125" style="368" customWidth="1"/>
    <col min="6147" max="6147" width="15.140625" style="368" customWidth="1"/>
    <col min="6148" max="6148" width="2.7109375" style="368" customWidth="1"/>
    <col min="6149" max="6149" width="15.140625" style="368" customWidth="1"/>
    <col min="6150" max="6150" width="2.7109375" style="368" customWidth="1"/>
    <col min="6151" max="6151" width="15.140625" style="368" customWidth="1"/>
    <col min="6152" max="6152" width="2.7109375" style="368" customWidth="1"/>
    <col min="6153" max="6153" width="15.140625" style="368" customWidth="1"/>
    <col min="6154" max="6154" width="2.7109375" style="368" customWidth="1"/>
    <col min="6155" max="6400" width="12.5703125" style="368"/>
    <col min="6401" max="6401" width="60.7109375" style="368" customWidth="1"/>
    <col min="6402" max="6402" width="3.5703125" style="368" customWidth="1"/>
    <col min="6403" max="6403" width="15.140625" style="368" customWidth="1"/>
    <col min="6404" max="6404" width="2.7109375" style="368" customWidth="1"/>
    <col min="6405" max="6405" width="15.140625" style="368" customWidth="1"/>
    <col min="6406" max="6406" width="2.7109375" style="368" customWidth="1"/>
    <col min="6407" max="6407" width="15.140625" style="368" customWidth="1"/>
    <col min="6408" max="6408" width="2.7109375" style="368" customWidth="1"/>
    <col min="6409" max="6409" width="15.140625" style="368" customWidth="1"/>
    <col min="6410" max="6410" width="2.7109375" style="368" customWidth="1"/>
    <col min="6411" max="6656" width="12.5703125" style="368"/>
    <col min="6657" max="6657" width="60.7109375" style="368" customWidth="1"/>
    <col min="6658" max="6658" width="3.5703125" style="368" customWidth="1"/>
    <col min="6659" max="6659" width="15.140625" style="368" customWidth="1"/>
    <col min="6660" max="6660" width="2.7109375" style="368" customWidth="1"/>
    <col min="6661" max="6661" width="15.140625" style="368" customWidth="1"/>
    <col min="6662" max="6662" width="2.7109375" style="368" customWidth="1"/>
    <col min="6663" max="6663" width="15.140625" style="368" customWidth="1"/>
    <col min="6664" max="6664" width="2.7109375" style="368" customWidth="1"/>
    <col min="6665" max="6665" width="15.140625" style="368" customWidth="1"/>
    <col min="6666" max="6666" width="2.7109375" style="368" customWidth="1"/>
    <col min="6667" max="6912" width="12.5703125" style="368"/>
    <col min="6913" max="6913" width="60.7109375" style="368" customWidth="1"/>
    <col min="6914" max="6914" width="3.5703125" style="368" customWidth="1"/>
    <col min="6915" max="6915" width="15.140625" style="368" customWidth="1"/>
    <col min="6916" max="6916" width="2.7109375" style="368" customWidth="1"/>
    <col min="6917" max="6917" width="15.140625" style="368" customWidth="1"/>
    <col min="6918" max="6918" width="2.7109375" style="368" customWidth="1"/>
    <col min="6919" max="6919" width="15.140625" style="368" customWidth="1"/>
    <col min="6920" max="6920" width="2.7109375" style="368" customWidth="1"/>
    <col min="6921" max="6921" width="15.140625" style="368" customWidth="1"/>
    <col min="6922" max="6922" width="2.7109375" style="368" customWidth="1"/>
    <col min="6923" max="7168" width="12.5703125" style="368"/>
    <col min="7169" max="7169" width="60.7109375" style="368" customWidth="1"/>
    <col min="7170" max="7170" width="3.5703125" style="368" customWidth="1"/>
    <col min="7171" max="7171" width="15.140625" style="368" customWidth="1"/>
    <col min="7172" max="7172" width="2.7109375" style="368" customWidth="1"/>
    <col min="7173" max="7173" width="15.140625" style="368" customWidth="1"/>
    <col min="7174" max="7174" width="2.7109375" style="368" customWidth="1"/>
    <col min="7175" max="7175" width="15.140625" style="368" customWidth="1"/>
    <col min="7176" max="7176" width="2.7109375" style="368" customWidth="1"/>
    <col min="7177" max="7177" width="15.140625" style="368" customWidth="1"/>
    <col min="7178" max="7178" width="2.7109375" style="368" customWidth="1"/>
    <col min="7179" max="7424" width="12.5703125" style="368"/>
    <col min="7425" max="7425" width="60.7109375" style="368" customWidth="1"/>
    <col min="7426" max="7426" width="3.5703125" style="368" customWidth="1"/>
    <col min="7427" max="7427" width="15.140625" style="368" customWidth="1"/>
    <col min="7428" max="7428" width="2.7109375" style="368" customWidth="1"/>
    <col min="7429" max="7429" width="15.140625" style="368" customWidth="1"/>
    <col min="7430" max="7430" width="2.7109375" style="368" customWidth="1"/>
    <col min="7431" max="7431" width="15.140625" style="368" customWidth="1"/>
    <col min="7432" max="7432" width="2.7109375" style="368" customWidth="1"/>
    <col min="7433" max="7433" width="15.140625" style="368" customWidth="1"/>
    <col min="7434" max="7434" width="2.7109375" style="368" customWidth="1"/>
    <col min="7435" max="7680" width="12.5703125" style="368"/>
    <col min="7681" max="7681" width="60.7109375" style="368" customWidth="1"/>
    <col min="7682" max="7682" width="3.5703125" style="368" customWidth="1"/>
    <col min="7683" max="7683" width="15.140625" style="368" customWidth="1"/>
    <col min="7684" max="7684" width="2.7109375" style="368" customWidth="1"/>
    <col min="7685" max="7685" width="15.140625" style="368" customWidth="1"/>
    <col min="7686" max="7686" width="2.7109375" style="368" customWidth="1"/>
    <col min="7687" max="7687" width="15.140625" style="368" customWidth="1"/>
    <col min="7688" max="7688" width="2.7109375" style="368" customWidth="1"/>
    <col min="7689" max="7689" width="15.140625" style="368" customWidth="1"/>
    <col min="7690" max="7690" width="2.7109375" style="368" customWidth="1"/>
    <col min="7691" max="7936" width="12.5703125" style="368"/>
    <col min="7937" max="7937" width="60.7109375" style="368" customWidth="1"/>
    <col min="7938" max="7938" width="3.5703125" style="368" customWidth="1"/>
    <col min="7939" max="7939" width="15.140625" style="368" customWidth="1"/>
    <col min="7940" max="7940" width="2.7109375" style="368" customWidth="1"/>
    <col min="7941" max="7941" width="15.140625" style="368" customWidth="1"/>
    <col min="7942" max="7942" width="2.7109375" style="368" customWidth="1"/>
    <col min="7943" max="7943" width="15.140625" style="368" customWidth="1"/>
    <col min="7944" max="7944" width="2.7109375" style="368" customWidth="1"/>
    <col min="7945" max="7945" width="15.140625" style="368" customWidth="1"/>
    <col min="7946" max="7946" width="2.7109375" style="368" customWidth="1"/>
    <col min="7947" max="8192" width="12.5703125" style="368"/>
    <col min="8193" max="8193" width="60.7109375" style="368" customWidth="1"/>
    <col min="8194" max="8194" width="3.5703125" style="368" customWidth="1"/>
    <col min="8195" max="8195" width="15.140625" style="368" customWidth="1"/>
    <col min="8196" max="8196" width="2.7109375" style="368" customWidth="1"/>
    <col min="8197" max="8197" width="15.140625" style="368" customWidth="1"/>
    <col min="8198" max="8198" width="2.7109375" style="368" customWidth="1"/>
    <col min="8199" max="8199" width="15.140625" style="368" customWidth="1"/>
    <col min="8200" max="8200" width="2.7109375" style="368" customWidth="1"/>
    <col min="8201" max="8201" width="15.140625" style="368" customWidth="1"/>
    <col min="8202" max="8202" width="2.7109375" style="368" customWidth="1"/>
    <col min="8203" max="8448" width="12.5703125" style="368"/>
    <col min="8449" max="8449" width="60.7109375" style="368" customWidth="1"/>
    <col min="8450" max="8450" width="3.5703125" style="368" customWidth="1"/>
    <col min="8451" max="8451" width="15.140625" style="368" customWidth="1"/>
    <col min="8452" max="8452" width="2.7109375" style="368" customWidth="1"/>
    <col min="8453" max="8453" width="15.140625" style="368" customWidth="1"/>
    <col min="8454" max="8454" width="2.7109375" style="368" customWidth="1"/>
    <col min="8455" max="8455" width="15.140625" style="368" customWidth="1"/>
    <col min="8456" max="8456" width="2.7109375" style="368" customWidth="1"/>
    <col min="8457" max="8457" width="15.140625" style="368" customWidth="1"/>
    <col min="8458" max="8458" width="2.7109375" style="368" customWidth="1"/>
    <col min="8459" max="8704" width="12.5703125" style="368"/>
    <col min="8705" max="8705" width="60.7109375" style="368" customWidth="1"/>
    <col min="8706" max="8706" width="3.5703125" style="368" customWidth="1"/>
    <col min="8707" max="8707" width="15.140625" style="368" customWidth="1"/>
    <col min="8708" max="8708" width="2.7109375" style="368" customWidth="1"/>
    <col min="8709" max="8709" width="15.140625" style="368" customWidth="1"/>
    <col min="8710" max="8710" width="2.7109375" style="368" customWidth="1"/>
    <col min="8711" max="8711" width="15.140625" style="368" customWidth="1"/>
    <col min="8712" max="8712" width="2.7109375" style="368" customWidth="1"/>
    <col min="8713" max="8713" width="15.140625" style="368" customWidth="1"/>
    <col min="8714" max="8714" width="2.7109375" style="368" customWidth="1"/>
    <col min="8715" max="8960" width="12.5703125" style="368"/>
    <col min="8961" max="8961" width="60.7109375" style="368" customWidth="1"/>
    <col min="8962" max="8962" width="3.5703125" style="368" customWidth="1"/>
    <col min="8963" max="8963" width="15.140625" style="368" customWidth="1"/>
    <col min="8964" max="8964" width="2.7109375" style="368" customWidth="1"/>
    <col min="8965" max="8965" width="15.140625" style="368" customWidth="1"/>
    <col min="8966" max="8966" width="2.7109375" style="368" customWidth="1"/>
    <col min="8967" max="8967" width="15.140625" style="368" customWidth="1"/>
    <col min="8968" max="8968" width="2.7109375" style="368" customWidth="1"/>
    <col min="8969" max="8969" width="15.140625" style="368" customWidth="1"/>
    <col min="8970" max="8970" width="2.7109375" style="368" customWidth="1"/>
    <col min="8971" max="9216" width="12.5703125" style="368"/>
    <col min="9217" max="9217" width="60.7109375" style="368" customWidth="1"/>
    <col min="9218" max="9218" width="3.5703125" style="368" customWidth="1"/>
    <col min="9219" max="9219" width="15.140625" style="368" customWidth="1"/>
    <col min="9220" max="9220" width="2.7109375" style="368" customWidth="1"/>
    <col min="9221" max="9221" width="15.140625" style="368" customWidth="1"/>
    <col min="9222" max="9222" width="2.7109375" style="368" customWidth="1"/>
    <col min="9223" max="9223" width="15.140625" style="368" customWidth="1"/>
    <col min="9224" max="9224" width="2.7109375" style="368" customWidth="1"/>
    <col min="9225" max="9225" width="15.140625" style="368" customWidth="1"/>
    <col min="9226" max="9226" width="2.7109375" style="368" customWidth="1"/>
    <col min="9227" max="9472" width="12.5703125" style="368"/>
    <col min="9473" max="9473" width="60.7109375" style="368" customWidth="1"/>
    <col min="9474" max="9474" width="3.5703125" style="368" customWidth="1"/>
    <col min="9475" max="9475" width="15.140625" style="368" customWidth="1"/>
    <col min="9476" max="9476" width="2.7109375" style="368" customWidth="1"/>
    <col min="9477" max="9477" width="15.140625" style="368" customWidth="1"/>
    <col min="9478" max="9478" width="2.7109375" style="368" customWidth="1"/>
    <col min="9479" max="9479" width="15.140625" style="368" customWidth="1"/>
    <col min="9480" max="9480" width="2.7109375" style="368" customWidth="1"/>
    <col min="9481" max="9481" width="15.140625" style="368" customWidth="1"/>
    <col min="9482" max="9482" width="2.7109375" style="368" customWidth="1"/>
    <col min="9483" max="9728" width="12.5703125" style="368"/>
    <col min="9729" max="9729" width="60.7109375" style="368" customWidth="1"/>
    <col min="9730" max="9730" width="3.5703125" style="368" customWidth="1"/>
    <col min="9731" max="9731" width="15.140625" style="368" customWidth="1"/>
    <col min="9732" max="9732" width="2.7109375" style="368" customWidth="1"/>
    <col min="9733" max="9733" width="15.140625" style="368" customWidth="1"/>
    <col min="9734" max="9734" width="2.7109375" style="368" customWidth="1"/>
    <col min="9735" max="9735" width="15.140625" style="368" customWidth="1"/>
    <col min="9736" max="9736" width="2.7109375" style="368" customWidth="1"/>
    <col min="9737" max="9737" width="15.140625" style="368" customWidth="1"/>
    <col min="9738" max="9738" width="2.7109375" style="368" customWidth="1"/>
    <col min="9739" max="9984" width="12.5703125" style="368"/>
    <col min="9985" max="9985" width="60.7109375" style="368" customWidth="1"/>
    <col min="9986" max="9986" width="3.5703125" style="368" customWidth="1"/>
    <col min="9987" max="9987" width="15.140625" style="368" customWidth="1"/>
    <col min="9988" max="9988" width="2.7109375" style="368" customWidth="1"/>
    <col min="9989" max="9989" width="15.140625" style="368" customWidth="1"/>
    <col min="9990" max="9990" width="2.7109375" style="368" customWidth="1"/>
    <col min="9991" max="9991" width="15.140625" style="368" customWidth="1"/>
    <col min="9992" max="9992" width="2.7109375" style="368" customWidth="1"/>
    <col min="9993" max="9993" width="15.140625" style="368" customWidth="1"/>
    <col min="9994" max="9994" width="2.7109375" style="368" customWidth="1"/>
    <col min="9995" max="10240" width="12.5703125" style="368"/>
    <col min="10241" max="10241" width="60.7109375" style="368" customWidth="1"/>
    <col min="10242" max="10242" width="3.5703125" style="368" customWidth="1"/>
    <col min="10243" max="10243" width="15.140625" style="368" customWidth="1"/>
    <col min="10244" max="10244" width="2.7109375" style="368" customWidth="1"/>
    <col min="10245" max="10245" width="15.140625" style="368" customWidth="1"/>
    <col min="10246" max="10246" width="2.7109375" style="368" customWidth="1"/>
    <col min="10247" max="10247" width="15.140625" style="368" customWidth="1"/>
    <col min="10248" max="10248" width="2.7109375" style="368" customWidth="1"/>
    <col min="10249" max="10249" width="15.140625" style="368" customWidth="1"/>
    <col min="10250" max="10250" width="2.7109375" style="368" customWidth="1"/>
    <col min="10251" max="10496" width="12.5703125" style="368"/>
    <col min="10497" max="10497" width="60.7109375" style="368" customWidth="1"/>
    <col min="10498" max="10498" width="3.5703125" style="368" customWidth="1"/>
    <col min="10499" max="10499" width="15.140625" style="368" customWidth="1"/>
    <col min="10500" max="10500" width="2.7109375" style="368" customWidth="1"/>
    <col min="10501" max="10501" width="15.140625" style="368" customWidth="1"/>
    <col min="10502" max="10502" width="2.7109375" style="368" customWidth="1"/>
    <col min="10503" max="10503" width="15.140625" style="368" customWidth="1"/>
    <col min="10504" max="10504" width="2.7109375" style="368" customWidth="1"/>
    <col min="10505" max="10505" width="15.140625" style="368" customWidth="1"/>
    <col min="10506" max="10506" width="2.7109375" style="368" customWidth="1"/>
    <col min="10507" max="10752" width="12.5703125" style="368"/>
    <col min="10753" max="10753" width="60.7109375" style="368" customWidth="1"/>
    <col min="10754" max="10754" width="3.5703125" style="368" customWidth="1"/>
    <col min="10755" max="10755" width="15.140625" style="368" customWidth="1"/>
    <col min="10756" max="10756" width="2.7109375" style="368" customWidth="1"/>
    <col min="10757" max="10757" width="15.140625" style="368" customWidth="1"/>
    <col min="10758" max="10758" width="2.7109375" style="368" customWidth="1"/>
    <col min="10759" max="10759" width="15.140625" style="368" customWidth="1"/>
    <col min="10760" max="10760" width="2.7109375" style="368" customWidth="1"/>
    <col min="10761" max="10761" width="15.140625" style="368" customWidth="1"/>
    <col min="10762" max="10762" width="2.7109375" style="368" customWidth="1"/>
    <col min="10763" max="11008" width="12.5703125" style="368"/>
    <col min="11009" max="11009" width="60.7109375" style="368" customWidth="1"/>
    <col min="11010" max="11010" width="3.5703125" style="368" customWidth="1"/>
    <col min="11011" max="11011" width="15.140625" style="368" customWidth="1"/>
    <col min="11012" max="11012" width="2.7109375" style="368" customWidth="1"/>
    <col min="11013" max="11013" width="15.140625" style="368" customWidth="1"/>
    <col min="11014" max="11014" width="2.7109375" style="368" customWidth="1"/>
    <col min="11015" max="11015" width="15.140625" style="368" customWidth="1"/>
    <col min="11016" max="11016" width="2.7109375" style="368" customWidth="1"/>
    <col min="11017" max="11017" width="15.140625" style="368" customWidth="1"/>
    <col min="11018" max="11018" width="2.7109375" style="368" customWidth="1"/>
    <col min="11019" max="11264" width="12.5703125" style="368"/>
    <col min="11265" max="11265" width="60.7109375" style="368" customWidth="1"/>
    <col min="11266" max="11266" width="3.5703125" style="368" customWidth="1"/>
    <col min="11267" max="11267" width="15.140625" style="368" customWidth="1"/>
    <col min="11268" max="11268" width="2.7109375" style="368" customWidth="1"/>
    <col min="11269" max="11269" width="15.140625" style="368" customWidth="1"/>
    <col min="11270" max="11270" width="2.7109375" style="368" customWidth="1"/>
    <col min="11271" max="11271" width="15.140625" style="368" customWidth="1"/>
    <col min="11272" max="11272" width="2.7109375" style="368" customWidth="1"/>
    <col min="11273" max="11273" width="15.140625" style="368" customWidth="1"/>
    <col min="11274" max="11274" width="2.7109375" style="368" customWidth="1"/>
    <col min="11275" max="11520" width="12.5703125" style="368"/>
    <col min="11521" max="11521" width="60.7109375" style="368" customWidth="1"/>
    <col min="11522" max="11522" width="3.5703125" style="368" customWidth="1"/>
    <col min="11523" max="11523" width="15.140625" style="368" customWidth="1"/>
    <col min="11524" max="11524" width="2.7109375" style="368" customWidth="1"/>
    <col min="11525" max="11525" width="15.140625" style="368" customWidth="1"/>
    <col min="11526" max="11526" width="2.7109375" style="368" customWidth="1"/>
    <col min="11527" max="11527" width="15.140625" style="368" customWidth="1"/>
    <col min="11528" max="11528" width="2.7109375" style="368" customWidth="1"/>
    <col min="11529" max="11529" width="15.140625" style="368" customWidth="1"/>
    <col min="11530" max="11530" width="2.7109375" style="368" customWidth="1"/>
    <col min="11531" max="11776" width="12.5703125" style="368"/>
    <col min="11777" max="11777" width="60.7109375" style="368" customWidth="1"/>
    <col min="11778" max="11778" width="3.5703125" style="368" customWidth="1"/>
    <col min="11779" max="11779" width="15.140625" style="368" customWidth="1"/>
    <col min="11780" max="11780" width="2.7109375" style="368" customWidth="1"/>
    <col min="11781" max="11781" width="15.140625" style="368" customWidth="1"/>
    <col min="11782" max="11782" width="2.7109375" style="368" customWidth="1"/>
    <col min="11783" max="11783" width="15.140625" style="368" customWidth="1"/>
    <col min="11784" max="11784" width="2.7109375" style="368" customWidth="1"/>
    <col min="11785" max="11785" width="15.140625" style="368" customWidth="1"/>
    <col min="11786" max="11786" width="2.7109375" style="368" customWidth="1"/>
    <col min="11787" max="12032" width="12.5703125" style="368"/>
    <col min="12033" max="12033" width="60.7109375" style="368" customWidth="1"/>
    <col min="12034" max="12034" width="3.5703125" style="368" customWidth="1"/>
    <col min="12035" max="12035" width="15.140625" style="368" customWidth="1"/>
    <col min="12036" max="12036" width="2.7109375" style="368" customWidth="1"/>
    <col min="12037" max="12037" width="15.140625" style="368" customWidth="1"/>
    <col min="12038" max="12038" width="2.7109375" style="368" customWidth="1"/>
    <col min="12039" max="12039" width="15.140625" style="368" customWidth="1"/>
    <col min="12040" max="12040" width="2.7109375" style="368" customWidth="1"/>
    <col min="12041" max="12041" width="15.140625" style="368" customWidth="1"/>
    <col min="12042" max="12042" width="2.7109375" style="368" customWidth="1"/>
    <col min="12043" max="12288" width="12.5703125" style="368"/>
    <col min="12289" max="12289" width="60.7109375" style="368" customWidth="1"/>
    <col min="12290" max="12290" width="3.5703125" style="368" customWidth="1"/>
    <col min="12291" max="12291" width="15.140625" style="368" customWidth="1"/>
    <col min="12292" max="12292" width="2.7109375" style="368" customWidth="1"/>
    <col min="12293" max="12293" width="15.140625" style="368" customWidth="1"/>
    <col min="12294" max="12294" width="2.7109375" style="368" customWidth="1"/>
    <col min="12295" max="12295" width="15.140625" style="368" customWidth="1"/>
    <col min="12296" max="12296" width="2.7109375" style="368" customWidth="1"/>
    <col min="12297" max="12297" width="15.140625" style="368" customWidth="1"/>
    <col min="12298" max="12298" width="2.7109375" style="368" customWidth="1"/>
    <col min="12299" max="12544" width="12.5703125" style="368"/>
    <col min="12545" max="12545" width="60.7109375" style="368" customWidth="1"/>
    <col min="12546" max="12546" width="3.5703125" style="368" customWidth="1"/>
    <col min="12547" max="12547" width="15.140625" style="368" customWidth="1"/>
    <col min="12548" max="12548" width="2.7109375" style="368" customWidth="1"/>
    <col min="12549" max="12549" width="15.140625" style="368" customWidth="1"/>
    <col min="12550" max="12550" width="2.7109375" style="368" customWidth="1"/>
    <col min="12551" max="12551" width="15.140625" style="368" customWidth="1"/>
    <col min="12552" max="12552" width="2.7109375" style="368" customWidth="1"/>
    <col min="12553" max="12553" width="15.140625" style="368" customWidth="1"/>
    <col min="12554" max="12554" width="2.7109375" style="368" customWidth="1"/>
    <col min="12555" max="12800" width="12.5703125" style="368"/>
    <col min="12801" max="12801" width="60.7109375" style="368" customWidth="1"/>
    <col min="12802" max="12802" width="3.5703125" style="368" customWidth="1"/>
    <col min="12803" max="12803" width="15.140625" style="368" customWidth="1"/>
    <col min="12804" max="12804" width="2.7109375" style="368" customWidth="1"/>
    <col min="12805" max="12805" width="15.140625" style="368" customWidth="1"/>
    <col min="12806" max="12806" width="2.7109375" style="368" customWidth="1"/>
    <col min="12807" max="12807" width="15.140625" style="368" customWidth="1"/>
    <col min="12808" max="12808" width="2.7109375" style="368" customWidth="1"/>
    <col min="12809" max="12809" width="15.140625" style="368" customWidth="1"/>
    <col min="12810" max="12810" width="2.7109375" style="368" customWidth="1"/>
    <col min="12811" max="13056" width="12.5703125" style="368"/>
    <col min="13057" max="13057" width="60.7109375" style="368" customWidth="1"/>
    <col min="13058" max="13058" width="3.5703125" style="368" customWidth="1"/>
    <col min="13059" max="13059" width="15.140625" style="368" customWidth="1"/>
    <col min="13060" max="13060" width="2.7109375" style="368" customWidth="1"/>
    <col min="13061" max="13061" width="15.140625" style="368" customWidth="1"/>
    <col min="13062" max="13062" width="2.7109375" style="368" customWidth="1"/>
    <col min="13063" max="13063" width="15.140625" style="368" customWidth="1"/>
    <col min="13064" max="13064" width="2.7109375" style="368" customWidth="1"/>
    <col min="13065" max="13065" width="15.140625" style="368" customWidth="1"/>
    <col min="13066" max="13066" width="2.7109375" style="368" customWidth="1"/>
    <col min="13067" max="13312" width="12.5703125" style="368"/>
    <col min="13313" max="13313" width="60.7109375" style="368" customWidth="1"/>
    <col min="13314" max="13314" width="3.5703125" style="368" customWidth="1"/>
    <col min="13315" max="13315" width="15.140625" style="368" customWidth="1"/>
    <col min="13316" max="13316" width="2.7109375" style="368" customWidth="1"/>
    <col min="13317" max="13317" width="15.140625" style="368" customWidth="1"/>
    <col min="13318" max="13318" width="2.7109375" style="368" customWidth="1"/>
    <col min="13319" max="13319" width="15.140625" style="368" customWidth="1"/>
    <col min="13320" max="13320" width="2.7109375" style="368" customWidth="1"/>
    <col min="13321" max="13321" width="15.140625" style="368" customWidth="1"/>
    <col min="13322" max="13322" width="2.7109375" style="368" customWidth="1"/>
    <col min="13323" max="13568" width="12.5703125" style="368"/>
    <col min="13569" max="13569" width="60.7109375" style="368" customWidth="1"/>
    <col min="13570" max="13570" width="3.5703125" style="368" customWidth="1"/>
    <col min="13571" max="13571" width="15.140625" style="368" customWidth="1"/>
    <col min="13572" max="13572" width="2.7109375" style="368" customWidth="1"/>
    <col min="13573" max="13573" width="15.140625" style="368" customWidth="1"/>
    <col min="13574" max="13574" width="2.7109375" style="368" customWidth="1"/>
    <col min="13575" max="13575" width="15.140625" style="368" customWidth="1"/>
    <col min="13576" max="13576" width="2.7109375" style="368" customWidth="1"/>
    <col min="13577" max="13577" width="15.140625" style="368" customWidth="1"/>
    <col min="13578" max="13578" width="2.7109375" style="368" customWidth="1"/>
    <col min="13579" max="13824" width="12.5703125" style="368"/>
    <col min="13825" max="13825" width="60.7109375" style="368" customWidth="1"/>
    <col min="13826" max="13826" width="3.5703125" style="368" customWidth="1"/>
    <col min="13827" max="13827" width="15.140625" style="368" customWidth="1"/>
    <col min="13828" max="13828" width="2.7109375" style="368" customWidth="1"/>
    <col min="13829" max="13829" width="15.140625" style="368" customWidth="1"/>
    <col min="13830" max="13830" width="2.7109375" style="368" customWidth="1"/>
    <col min="13831" max="13831" width="15.140625" style="368" customWidth="1"/>
    <col min="13832" max="13832" width="2.7109375" style="368" customWidth="1"/>
    <col min="13833" max="13833" width="15.140625" style="368" customWidth="1"/>
    <col min="13834" max="13834" width="2.7109375" style="368" customWidth="1"/>
    <col min="13835" max="14080" width="12.5703125" style="368"/>
    <col min="14081" max="14081" width="60.7109375" style="368" customWidth="1"/>
    <col min="14082" max="14082" width="3.5703125" style="368" customWidth="1"/>
    <col min="14083" max="14083" width="15.140625" style="368" customWidth="1"/>
    <col min="14084" max="14084" width="2.7109375" style="368" customWidth="1"/>
    <col min="14085" max="14085" width="15.140625" style="368" customWidth="1"/>
    <col min="14086" max="14086" width="2.7109375" style="368" customWidth="1"/>
    <col min="14087" max="14087" width="15.140625" style="368" customWidth="1"/>
    <col min="14088" max="14088" width="2.7109375" style="368" customWidth="1"/>
    <col min="14089" max="14089" width="15.140625" style="368" customWidth="1"/>
    <col min="14090" max="14090" width="2.7109375" style="368" customWidth="1"/>
    <col min="14091" max="14336" width="12.5703125" style="368"/>
    <col min="14337" max="14337" width="60.7109375" style="368" customWidth="1"/>
    <col min="14338" max="14338" width="3.5703125" style="368" customWidth="1"/>
    <col min="14339" max="14339" width="15.140625" style="368" customWidth="1"/>
    <col min="14340" max="14340" width="2.7109375" style="368" customWidth="1"/>
    <col min="14341" max="14341" width="15.140625" style="368" customWidth="1"/>
    <col min="14342" max="14342" width="2.7109375" style="368" customWidth="1"/>
    <col min="14343" max="14343" width="15.140625" style="368" customWidth="1"/>
    <col min="14344" max="14344" width="2.7109375" style="368" customWidth="1"/>
    <col min="14345" max="14345" width="15.140625" style="368" customWidth="1"/>
    <col min="14346" max="14346" width="2.7109375" style="368" customWidth="1"/>
    <col min="14347" max="14592" width="12.5703125" style="368"/>
    <col min="14593" max="14593" width="60.7109375" style="368" customWidth="1"/>
    <col min="14594" max="14594" width="3.5703125" style="368" customWidth="1"/>
    <col min="14595" max="14595" width="15.140625" style="368" customWidth="1"/>
    <col min="14596" max="14596" width="2.7109375" style="368" customWidth="1"/>
    <col min="14597" max="14597" width="15.140625" style="368" customWidth="1"/>
    <col min="14598" max="14598" width="2.7109375" style="368" customWidth="1"/>
    <col min="14599" max="14599" width="15.140625" style="368" customWidth="1"/>
    <col min="14600" max="14600" width="2.7109375" style="368" customWidth="1"/>
    <col min="14601" max="14601" width="15.140625" style="368" customWidth="1"/>
    <col min="14602" max="14602" width="2.7109375" style="368" customWidth="1"/>
    <col min="14603" max="14848" width="12.5703125" style="368"/>
    <col min="14849" max="14849" width="60.7109375" style="368" customWidth="1"/>
    <col min="14850" max="14850" width="3.5703125" style="368" customWidth="1"/>
    <col min="14851" max="14851" width="15.140625" style="368" customWidth="1"/>
    <col min="14852" max="14852" width="2.7109375" style="368" customWidth="1"/>
    <col min="14853" max="14853" width="15.140625" style="368" customWidth="1"/>
    <col min="14854" max="14854" width="2.7109375" style="368" customWidth="1"/>
    <col min="14855" max="14855" width="15.140625" style="368" customWidth="1"/>
    <col min="14856" max="14856" width="2.7109375" style="368" customWidth="1"/>
    <col min="14857" max="14857" width="15.140625" style="368" customWidth="1"/>
    <col min="14858" max="14858" width="2.7109375" style="368" customWidth="1"/>
    <col min="14859" max="15104" width="12.5703125" style="368"/>
    <col min="15105" max="15105" width="60.7109375" style="368" customWidth="1"/>
    <col min="15106" max="15106" width="3.5703125" style="368" customWidth="1"/>
    <col min="15107" max="15107" width="15.140625" style="368" customWidth="1"/>
    <col min="15108" max="15108" width="2.7109375" style="368" customWidth="1"/>
    <col min="15109" max="15109" width="15.140625" style="368" customWidth="1"/>
    <col min="15110" max="15110" width="2.7109375" style="368" customWidth="1"/>
    <col min="15111" max="15111" width="15.140625" style="368" customWidth="1"/>
    <col min="15112" max="15112" width="2.7109375" style="368" customWidth="1"/>
    <col min="15113" max="15113" width="15.140625" style="368" customWidth="1"/>
    <col min="15114" max="15114" width="2.7109375" style="368" customWidth="1"/>
    <col min="15115" max="15360" width="12.5703125" style="368"/>
    <col min="15361" max="15361" width="60.7109375" style="368" customWidth="1"/>
    <col min="15362" max="15362" width="3.5703125" style="368" customWidth="1"/>
    <col min="15363" max="15363" width="15.140625" style="368" customWidth="1"/>
    <col min="15364" max="15364" width="2.7109375" style="368" customWidth="1"/>
    <col min="15365" max="15365" width="15.140625" style="368" customWidth="1"/>
    <col min="15366" max="15366" width="2.7109375" style="368" customWidth="1"/>
    <col min="15367" max="15367" width="15.140625" style="368" customWidth="1"/>
    <col min="15368" max="15368" width="2.7109375" style="368" customWidth="1"/>
    <col min="15369" max="15369" width="15.140625" style="368" customWidth="1"/>
    <col min="15370" max="15370" width="2.7109375" style="368" customWidth="1"/>
    <col min="15371" max="15616" width="12.5703125" style="368"/>
    <col min="15617" max="15617" width="60.7109375" style="368" customWidth="1"/>
    <col min="15618" max="15618" width="3.5703125" style="368" customWidth="1"/>
    <col min="15619" max="15619" width="15.140625" style="368" customWidth="1"/>
    <col min="15620" max="15620" width="2.7109375" style="368" customWidth="1"/>
    <col min="15621" max="15621" width="15.140625" style="368" customWidth="1"/>
    <col min="15622" max="15622" width="2.7109375" style="368" customWidth="1"/>
    <col min="15623" max="15623" width="15.140625" style="368" customWidth="1"/>
    <col min="15624" max="15624" width="2.7109375" style="368" customWidth="1"/>
    <col min="15625" max="15625" width="15.140625" style="368" customWidth="1"/>
    <col min="15626" max="15626" width="2.7109375" style="368" customWidth="1"/>
    <col min="15627" max="15872" width="12.5703125" style="368"/>
    <col min="15873" max="15873" width="60.7109375" style="368" customWidth="1"/>
    <col min="15874" max="15874" width="3.5703125" style="368" customWidth="1"/>
    <col min="15875" max="15875" width="15.140625" style="368" customWidth="1"/>
    <col min="15876" max="15876" width="2.7109375" style="368" customWidth="1"/>
    <col min="15877" max="15877" width="15.140625" style="368" customWidth="1"/>
    <col min="15878" max="15878" width="2.7109375" style="368" customWidth="1"/>
    <col min="15879" max="15879" width="15.140625" style="368" customWidth="1"/>
    <col min="15880" max="15880" width="2.7109375" style="368" customWidth="1"/>
    <col min="15881" max="15881" width="15.140625" style="368" customWidth="1"/>
    <col min="15882" max="15882" width="2.7109375" style="368" customWidth="1"/>
    <col min="15883" max="16128" width="12.5703125" style="368"/>
    <col min="16129" max="16129" width="60.7109375" style="368" customWidth="1"/>
    <col min="16130" max="16130" width="3.5703125" style="368" customWidth="1"/>
    <col min="16131" max="16131" width="15.140625" style="368" customWidth="1"/>
    <col min="16132" max="16132" width="2.7109375" style="368" customWidth="1"/>
    <col min="16133" max="16133" width="15.140625" style="368" customWidth="1"/>
    <col min="16134" max="16134" width="2.7109375" style="368" customWidth="1"/>
    <col min="16135" max="16135" width="15.140625" style="368" customWidth="1"/>
    <col min="16136" max="16136" width="2.7109375" style="368" customWidth="1"/>
    <col min="16137" max="16137" width="15.140625" style="368" customWidth="1"/>
    <col min="16138" max="16138" width="2.7109375" style="368" customWidth="1"/>
    <col min="16139" max="16384" width="12.5703125" style="368"/>
  </cols>
  <sheetData>
    <row r="1" spans="1:11" s="810" customFormat="1" ht="15" customHeight="1">
      <c r="A1" s="812" t="s">
        <v>1764</v>
      </c>
    </row>
    <row r="2" spans="1:11" ht="15.95" customHeight="1">
      <c r="A2" s="1327" t="s">
        <v>517</v>
      </c>
      <c r="B2" s="1327"/>
      <c r="C2" s="1327"/>
      <c r="D2" s="1327"/>
      <c r="E2" s="1327"/>
      <c r="F2" s="1327"/>
      <c r="G2" s="1327"/>
      <c r="H2" s="1327"/>
      <c r="I2" s="1327"/>
      <c r="J2" s="1327"/>
    </row>
    <row r="3" spans="1:11" ht="15.95" customHeight="1">
      <c r="A3" s="1327" t="s">
        <v>1095</v>
      </c>
      <c r="B3" s="1327"/>
      <c r="C3" s="1327"/>
      <c r="D3" s="1327"/>
      <c r="E3" s="1327"/>
      <c r="F3" s="1327"/>
      <c r="G3" s="1327"/>
      <c r="H3" s="1327"/>
      <c r="I3" s="1327"/>
      <c r="J3" s="1327"/>
    </row>
    <row r="4" spans="1:11" ht="15.95" customHeight="1">
      <c r="A4" s="369"/>
    </row>
    <row r="5" spans="1:11" ht="9.9499999999999993" customHeight="1">
      <c r="A5" s="1312" t="s">
        <v>1033</v>
      </c>
      <c r="B5" s="952"/>
      <c r="C5" s="955" t="s">
        <v>1034</v>
      </c>
      <c r="D5" s="1443"/>
      <c r="E5" s="955" t="s">
        <v>1035</v>
      </c>
      <c r="F5" s="1443"/>
      <c r="G5" s="1445" t="s">
        <v>1036</v>
      </c>
      <c r="H5" s="1446"/>
      <c r="I5" s="955" t="s">
        <v>541</v>
      </c>
      <c r="J5" s="1312"/>
      <c r="K5" s="377"/>
    </row>
    <row r="6" spans="1:11" ht="9.9499999999999993" customHeight="1">
      <c r="A6" s="1313"/>
      <c r="B6" s="953"/>
      <c r="C6" s="956"/>
      <c r="D6" s="1354"/>
      <c r="E6" s="956"/>
      <c r="F6" s="1354"/>
      <c r="G6" s="1447"/>
      <c r="H6" s="1420"/>
      <c r="I6" s="956"/>
      <c r="J6" s="1313"/>
      <c r="K6" s="377"/>
    </row>
    <row r="7" spans="1:11" ht="9.9499999999999993" customHeight="1">
      <c r="A7" s="1313"/>
      <c r="B7" s="953"/>
      <c r="C7" s="956"/>
      <c r="D7" s="1354"/>
      <c r="E7" s="956"/>
      <c r="F7" s="1354"/>
      <c r="G7" s="1447"/>
      <c r="H7" s="1420"/>
      <c r="I7" s="956"/>
      <c r="J7" s="1313"/>
      <c r="K7" s="377"/>
    </row>
    <row r="8" spans="1:11" ht="9.9499999999999993" customHeight="1">
      <c r="A8" s="1313"/>
      <c r="B8" s="953"/>
      <c r="C8" s="956"/>
      <c r="D8" s="1354"/>
      <c r="E8" s="956"/>
      <c r="F8" s="1354"/>
      <c r="G8" s="1448" t="s">
        <v>1304</v>
      </c>
      <c r="H8" s="1449"/>
      <c r="I8" s="956"/>
      <c r="J8" s="1313"/>
      <c r="K8" s="124"/>
    </row>
    <row r="9" spans="1:11" ht="9.9499999999999993" customHeight="1">
      <c r="A9" s="1313"/>
      <c r="B9" s="953"/>
      <c r="C9" s="956"/>
      <c r="D9" s="1354"/>
      <c r="E9" s="956"/>
      <c r="F9" s="1354"/>
      <c r="G9" s="1448"/>
      <c r="H9" s="1449"/>
      <c r="I9" s="956"/>
      <c r="J9" s="1313"/>
      <c r="K9" s="377"/>
    </row>
    <row r="10" spans="1:11" ht="9.9499999999999993" customHeight="1">
      <c r="A10" s="1314"/>
      <c r="B10" s="954"/>
      <c r="C10" s="957"/>
      <c r="D10" s="1444"/>
      <c r="E10" s="957"/>
      <c r="F10" s="1444"/>
      <c r="G10" s="1450"/>
      <c r="H10" s="1451"/>
      <c r="I10" s="957"/>
      <c r="J10" s="1314"/>
      <c r="K10" s="124"/>
    </row>
    <row r="11" spans="1:11" ht="17.100000000000001" customHeight="1">
      <c r="J11" s="231"/>
    </row>
    <row r="12" spans="1:11" ht="17.100000000000001" customHeight="1">
      <c r="A12" s="369" t="s">
        <v>1029</v>
      </c>
    </row>
    <row r="13" spans="1:11" ht="17.100000000000001" customHeight="1">
      <c r="A13" s="76" t="s">
        <v>1030</v>
      </c>
      <c r="C13" s="125" t="s">
        <v>681</v>
      </c>
      <c r="D13" s="125"/>
      <c r="E13" s="125" t="s">
        <v>28</v>
      </c>
      <c r="F13" s="125"/>
      <c r="G13" s="125" t="s">
        <v>1031</v>
      </c>
      <c r="I13" s="125" t="s">
        <v>1032</v>
      </c>
      <c r="J13" s="125"/>
    </row>
    <row r="14" spans="1:11" ht="17.100000000000001" customHeight="1">
      <c r="A14" s="76" t="s">
        <v>855</v>
      </c>
      <c r="C14" s="125" t="s">
        <v>681</v>
      </c>
      <c r="D14" s="125"/>
      <c r="E14" s="125" t="s">
        <v>856</v>
      </c>
      <c r="F14" s="125"/>
      <c r="G14" s="125" t="s">
        <v>857</v>
      </c>
      <c r="I14" s="125">
        <v>2040510</v>
      </c>
      <c r="J14" s="125"/>
    </row>
    <row r="15" spans="1:11" ht="17.100000000000001" customHeight="1">
      <c r="A15" s="369" t="s">
        <v>683</v>
      </c>
      <c r="C15" s="125"/>
      <c r="D15" s="125"/>
      <c r="E15" s="125"/>
      <c r="F15" s="125"/>
      <c r="G15" s="125"/>
      <c r="I15" s="125"/>
      <c r="J15" s="125"/>
    </row>
    <row r="16" spans="1:11" ht="17.100000000000001" customHeight="1">
      <c r="A16" s="76" t="s">
        <v>973</v>
      </c>
      <c r="C16" s="125" t="s">
        <v>681</v>
      </c>
      <c r="D16" s="125"/>
      <c r="E16" s="125" t="s">
        <v>974</v>
      </c>
      <c r="F16" s="125"/>
      <c r="G16" s="125" t="s">
        <v>857</v>
      </c>
      <c r="I16" s="125" t="s">
        <v>456</v>
      </c>
      <c r="J16" s="125"/>
    </row>
    <row r="17" spans="1:10" ht="17.100000000000001" customHeight="1">
      <c r="A17" s="76" t="s">
        <v>373</v>
      </c>
      <c r="C17" s="125" t="s">
        <v>681</v>
      </c>
      <c r="D17" s="125"/>
      <c r="E17" s="125" t="s">
        <v>374</v>
      </c>
      <c r="F17" s="125"/>
      <c r="G17" s="125" t="s">
        <v>857</v>
      </c>
      <c r="I17" s="125" t="s">
        <v>375</v>
      </c>
      <c r="J17" s="125"/>
    </row>
    <row r="18" spans="1:10" ht="17.100000000000001" customHeight="1">
      <c r="A18" s="76" t="s">
        <v>376</v>
      </c>
      <c r="C18" s="125" t="s">
        <v>449</v>
      </c>
      <c r="D18" s="125"/>
      <c r="E18" s="125" t="s">
        <v>755</v>
      </c>
      <c r="F18" s="125"/>
      <c r="G18" s="125" t="s">
        <v>857</v>
      </c>
      <c r="I18" s="125" t="s">
        <v>377</v>
      </c>
      <c r="J18" s="125"/>
    </row>
    <row r="19" spans="1:10" ht="17.100000000000001" customHeight="1">
      <c r="A19" s="76" t="s">
        <v>378</v>
      </c>
      <c r="C19" s="125" t="s">
        <v>449</v>
      </c>
      <c r="D19" s="125"/>
      <c r="E19" s="125" t="s">
        <v>123</v>
      </c>
      <c r="F19" s="125"/>
      <c r="G19" s="125" t="s">
        <v>857</v>
      </c>
      <c r="I19" s="125" t="s">
        <v>306</v>
      </c>
      <c r="J19" s="125"/>
    </row>
    <row r="20" spans="1:10" ht="17.100000000000001" customHeight="1">
      <c r="A20" s="369" t="s">
        <v>259</v>
      </c>
      <c r="C20" s="125"/>
      <c r="D20" s="125"/>
      <c r="E20" s="125"/>
      <c r="F20" s="125"/>
      <c r="G20" s="125"/>
      <c r="I20" s="125"/>
      <c r="J20" s="125"/>
    </row>
    <row r="21" spans="1:10" ht="17.100000000000001" customHeight="1">
      <c r="A21" s="76" t="s">
        <v>113</v>
      </c>
      <c r="C21" s="125" t="s">
        <v>184</v>
      </c>
      <c r="D21" s="125"/>
      <c r="E21" s="125" t="s">
        <v>27</v>
      </c>
      <c r="F21" s="125"/>
      <c r="G21" s="125" t="s">
        <v>857</v>
      </c>
      <c r="I21" s="125" t="s">
        <v>263</v>
      </c>
      <c r="J21" s="125"/>
    </row>
    <row r="22" spans="1:10" ht="17.100000000000001" customHeight="1">
      <c r="A22" s="369" t="s">
        <v>785</v>
      </c>
      <c r="C22" s="125"/>
      <c r="D22" s="125"/>
      <c r="E22" s="125"/>
      <c r="F22" s="125"/>
      <c r="G22" s="125"/>
      <c r="I22" s="125"/>
      <c r="J22" s="125"/>
    </row>
    <row r="23" spans="1:10" ht="17.100000000000001" customHeight="1">
      <c r="A23" s="369" t="s">
        <v>66</v>
      </c>
      <c r="C23" s="125"/>
      <c r="D23" s="125"/>
      <c r="E23" s="125"/>
      <c r="F23" s="125"/>
      <c r="G23" s="125"/>
      <c r="I23" s="125"/>
      <c r="J23" s="125"/>
    </row>
    <row r="24" spans="1:10" ht="17.100000000000001" customHeight="1">
      <c r="A24" s="76" t="s">
        <v>1080</v>
      </c>
      <c r="C24" s="125" t="s">
        <v>134</v>
      </c>
      <c r="D24" s="125"/>
      <c r="E24" s="125" t="s">
        <v>755</v>
      </c>
      <c r="F24" s="125"/>
      <c r="G24" s="125" t="s">
        <v>1081</v>
      </c>
      <c r="I24" s="125" t="s">
        <v>1082</v>
      </c>
      <c r="J24" s="125"/>
    </row>
    <row r="25" spans="1:10" ht="17.100000000000001" customHeight="1">
      <c r="A25" s="369" t="s">
        <v>1083</v>
      </c>
      <c r="C25" s="125"/>
      <c r="D25" s="125"/>
      <c r="E25" s="125"/>
      <c r="F25" s="125"/>
      <c r="G25" s="125"/>
      <c r="I25" s="125"/>
      <c r="J25" s="125"/>
    </row>
    <row r="26" spans="1:10" ht="17.100000000000001" customHeight="1">
      <c r="A26" s="76" t="s">
        <v>1084</v>
      </c>
      <c r="C26" s="125" t="s">
        <v>298</v>
      </c>
      <c r="D26" s="125"/>
      <c r="E26" s="125" t="s">
        <v>26</v>
      </c>
      <c r="F26" s="125"/>
      <c r="G26" s="125" t="s">
        <v>1031</v>
      </c>
      <c r="I26" s="125" t="s">
        <v>1085</v>
      </c>
      <c r="J26" s="125"/>
    </row>
    <row r="27" spans="1:10" ht="17.100000000000001" customHeight="1">
      <c r="A27" s="369" t="s">
        <v>31</v>
      </c>
      <c r="C27" s="125"/>
      <c r="D27" s="125"/>
      <c r="E27" s="125"/>
      <c r="F27" s="125"/>
      <c r="G27" s="125"/>
      <c r="I27" s="125"/>
      <c r="J27" s="125"/>
    </row>
    <row r="28" spans="1:10" ht="17.100000000000001" customHeight="1">
      <c r="A28" s="369" t="s">
        <v>137</v>
      </c>
      <c r="C28" s="125"/>
      <c r="D28" s="125"/>
      <c r="E28" s="125"/>
      <c r="F28" s="125"/>
      <c r="G28" s="125"/>
      <c r="I28" s="125"/>
      <c r="J28" s="125"/>
    </row>
    <row r="29" spans="1:10" ht="17.100000000000001" customHeight="1">
      <c r="A29" s="76" t="s">
        <v>138</v>
      </c>
      <c r="C29" s="125" t="s">
        <v>298</v>
      </c>
      <c r="D29" s="125"/>
      <c r="E29" s="125" t="s">
        <v>134</v>
      </c>
      <c r="F29" s="125"/>
      <c r="G29" s="125" t="s">
        <v>1031</v>
      </c>
      <c r="I29" s="125" t="s">
        <v>139</v>
      </c>
      <c r="J29" s="125"/>
    </row>
    <row r="30" spans="1:10" ht="17.100000000000001" customHeight="1">
      <c r="A30" s="369" t="s">
        <v>251</v>
      </c>
      <c r="C30" s="125"/>
      <c r="D30" s="125"/>
      <c r="E30" s="125"/>
      <c r="F30" s="125"/>
      <c r="G30" s="125"/>
      <c r="I30" s="125"/>
      <c r="J30" s="125"/>
    </row>
    <row r="31" spans="1:10" ht="17.100000000000001" customHeight="1">
      <c r="A31" s="76" t="s">
        <v>252</v>
      </c>
      <c r="C31" s="125" t="s">
        <v>298</v>
      </c>
      <c r="D31" s="125"/>
      <c r="E31" s="125" t="s">
        <v>681</v>
      </c>
      <c r="F31" s="125"/>
      <c r="G31" s="125" t="s">
        <v>1081</v>
      </c>
      <c r="I31" s="125" t="s">
        <v>253</v>
      </c>
      <c r="J31" s="125"/>
    </row>
    <row r="32" spans="1:10" ht="17.100000000000001" customHeight="1">
      <c r="A32" s="76" t="s">
        <v>530</v>
      </c>
      <c r="C32" s="125" t="s">
        <v>298</v>
      </c>
      <c r="D32" s="125"/>
      <c r="E32" s="125" t="s">
        <v>449</v>
      </c>
      <c r="F32" s="125"/>
      <c r="G32" s="125" t="s">
        <v>1081</v>
      </c>
      <c r="I32" s="125" t="s">
        <v>630</v>
      </c>
      <c r="J32" s="125"/>
    </row>
    <row r="33" spans="1:10" ht="17.100000000000001" customHeight="1">
      <c r="A33" s="369" t="s">
        <v>12</v>
      </c>
      <c r="C33" s="125"/>
      <c r="D33" s="125"/>
      <c r="E33" s="125"/>
      <c r="F33" s="125"/>
      <c r="G33" s="125"/>
      <c r="I33" s="125"/>
      <c r="J33" s="125"/>
    </row>
    <row r="34" spans="1:10" ht="17.100000000000001" customHeight="1">
      <c r="A34" s="76" t="s">
        <v>13</v>
      </c>
      <c r="C34" s="125" t="s">
        <v>293</v>
      </c>
      <c r="D34" s="125"/>
      <c r="E34" s="125" t="s">
        <v>26</v>
      </c>
      <c r="F34" s="125"/>
      <c r="G34" s="125" t="s">
        <v>1081</v>
      </c>
      <c r="I34" s="125" t="s">
        <v>14</v>
      </c>
      <c r="J34" s="125"/>
    </row>
    <row r="35" spans="1:10" ht="17.100000000000001" customHeight="1">
      <c r="A35" s="369" t="s">
        <v>15</v>
      </c>
      <c r="C35" s="125"/>
      <c r="D35" s="125"/>
      <c r="E35" s="125"/>
      <c r="F35" s="125"/>
      <c r="G35" s="125"/>
      <c r="I35" s="125"/>
      <c r="J35" s="125"/>
    </row>
    <row r="36" spans="1:10" ht="17.100000000000001" customHeight="1">
      <c r="A36" s="369" t="s">
        <v>631</v>
      </c>
      <c r="C36" s="125"/>
      <c r="D36" s="125"/>
      <c r="E36" s="125"/>
      <c r="F36" s="125"/>
      <c r="G36" s="125"/>
      <c r="I36" s="125"/>
      <c r="J36" s="125"/>
    </row>
    <row r="37" spans="1:10" ht="17.100000000000001" customHeight="1">
      <c r="A37" s="76" t="s">
        <v>871</v>
      </c>
      <c r="C37" s="1419">
        <v>18</v>
      </c>
      <c r="D37" s="1419"/>
      <c r="E37" s="126" t="s">
        <v>721</v>
      </c>
      <c r="F37" s="125"/>
      <c r="G37" s="125" t="s">
        <v>857</v>
      </c>
      <c r="I37" s="125">
        <v>2180110</v>
      </c>
      <c r="J37" s="125"/>
    </row>
    <row r="38" spans="1:10" ht="17.100000000000001" customHeight="1">
      <c r="A38" s="369" t="s">
        <v>15</v>
      </c>
      <c r="C38" s="125"/>
      <c r="D38" s="125"/>
      <c r="E38" s="125"/>
      <c r="F38" s="125"/>
      <c r="G38" s="125"/>
      <c r="I38" s="125"/>
      <c r="J38" s="125"/>
    </row>
    <row r="39" spans="1:10" ht="17.100000000000001" customHeight="1">
      <c r="A39" s="76" t="s">
        <v>901</v>
      </c>
      <c r="C39" s="1419">
        <v>18</v>
      </c>
      <c r="D39" s="1419"/>
      <c r="E39" s="126" t="s">
        <v>141</v>
      </c>
      <c r="F39" s="125"/>
      <c r="G39" s="125" t="s">
        <v>857</v>
      </c>
      <c r="I39" s="125">
        <v>2180130</v>
      </c>
      <c r="J39" s="125"/>
    </row>
    <row r="40" spans="1:10" ht="17.100000000000001" customHeight="1">
      <c r="A40" s="369" t="s">
        <v>752</v>
      </c>
      <c r="C40" s="125"/>
      <c r="D40" s="125"/>
      <c r="E40" s="125"/>
      <c r="F40" s="125"/>
      <c r="G40" s="125"/>
      <c r="I40" s="125"/>
      <c r="J40" s="125"/>
    </row>
    <row r="41" spans="1:10" ht="17.100000000000001" customHeight="1">
      <c r="A41" s="1326" t="s">
        <v>1305</v>
      </c>
      <c r="B41" s="1326"/>
      <c r="C41" s="1326"/>
      <c r="D41" s="1326"/>
      <c r="E41" s="1326"/>
      <c r="F41" s="1326"/>
      <c r="G41" s="1326"/>
      <c r="H41" s="1326"/>
      <c r="I41" s="1326"/>
      <c r="J41" s="1326"/>
    </row>
    <row r="42" spans="1:10" ht="24" customHeight="1">
      <c r="A42" s="1442"/>
      <c r="B42" s="1442"/>
      <c r="C42" s="1442"/>
      <c r="D42" s="1442"/>
      <c r="E42" s="1442"/>
      <c r="F42" s="1442"/>
      <c r="G42" s="1442"/>
      <c r="H42" s="1442"/>
      <c r="I42" s="1442"/>
    </row>
    <row r="43" spans="1:10" ht="24" customHeight="1">
      <c r="A43" s="125" t="s">
        <v>394</v>
      </c>
      <c r="B43" s="125"/>
      <c r="C43" s="125"/>
      <c r="D43" s="125"/>
      <c r="E43" s="125"/>
      <c r="F43" s="125"/>
      <c r="G43" s="125"/>
      <c r="H43" s="125"/>
      <c r="I43" s="125"/>
    </row>
    <row r="44" spans="1:10" ht="17.100000000000001" customHeight="1">
      <c r="A44" s="125" t="s">
        <v>916</v>
      </c>
      <c r="B44" s="125"/>
      <c r="C44" s="125"/>
      <c r="D44" s="125"/>
      <c r="E44" s="125"/>
      <c r="F44" s="125"/>
      <c r="G44" s="125"/>
      <c r="H44" s="125"/>
      <c r="I44" s="125"/>
    </row>
    <row r="45" spans="1:10" ht="12" customHeight="1"/>
    <row r="46" spans="1:10" ht="17.100000000000001" customHeight="1">
      <c r="A46" s="369" t="s">
        <v>917</v>
      </c>
    </row>
    <row r="47" spans="1:10" ht="12" customHeight="1"/>
    <row r="48" spans="1:10" ht="17.100000000000001" customHeight="1">
      <c r="A48" s="369" t="s">
        <v>1023</v>
      </c>
    </row>
    <row r="49" spans="1:1" ht="17.100000000000001" customHeight="1">
      <c r="A49" s="369" t="s">
        <v>766</v>
      </c>
    </row>
    <row r="50" spans="1:1" ht="17.100000000000001" customHeight="1">
      <c r="A50" s="369" t="s">
        <v>509</v>
      </c>
    </row>
    <row r="51" spans="1:1" ht="12" customHeight="1"/>
    <row r="52" spans="1:1" ht="17.100000000000001" customHeight="1">
      <c r="A52" s="369" t="s">
        <v>7</v>
      </c>
    </row>
    <row r="53" spans="1:1" ht="10.5" customHeight="1"/>
    <row r="54" spans="1:1" ht="17.100000000000001" customHeight="1">
      <c r="A54" s="369" t="s">
        <v>542</v>
      </c>
    </row>
    <row r="55" spans="1:1" ht="17.100000000000001" customHeight="1">
      <c r="A55" s="369" t="s">
        <v>966</v>
      </c>
    </row>
    <row r="56" spans="1:1" ht="11.25" customHeight="1">
      <c r="A56" s="369" t="s">
        <v>715</v>
      </c>
    </row>
    <row r="57" spans="1:1" ht="17.100000000000001" customHeight="1">
      <c r="A57" s="369" t="s">
        <v>967</v>
      </c>
    </row>
    <row r="58" spans="1:1" ht="17.100000000000001" customHeight="1">
      <c r="A58" s="369" t="s">
        <v>968</v>
      </c>
    </row>
    <row r="59" spans="1:1" ht="17.100000000000001" customHeight="1">
      <c r="A59" s="369" t="s">
        <v>1078</v>
      </c>
    </row>
    <row r="60" spans="1:1" ht="17.100000000000001" customHeight="1">
      <c r="A60" s="369" t="s">
        <v>111</v>
      </c>
    </row>
    <row r="61" spans="1:1" ht="12" customHeight="1"/>
    <row r="62" spans="1:1" ht="17.100000000000001" customHeight="1">
      <c r="A62" s="369" t="s">
        <v>684</v>
      </c>
    </row>
    <row r="63" spans="1:1" ht="11.25" customHeight="1"/>
    <row r="64" spans="1:1" ht="17.100000000000001" customHeight="1">
      <c r="A64" s="369" t="s">
        <v>658</v>
      </c>
    </row>
    <row r="65" spans="1:10" ht="9" customHeight="1"/>
    <row r="66" spans="1:10" ht="17.100000000000001" customHeight="1">
      <c r="A66" s="369" t="s">
        <v>150</v>
      </c>
    </row>
    <row r="67" spans="1:10" ht="17.100000000000001" customHeight="1">
      <c r="A67" s="369" t="s">
        <v>648</v>
      </c>
    </row>
    <row r="68" spans="1:10" ht="12" customHeight="1"/>
    <row r="69" spans="1:10" ht="17.100000000000001" customHeight="1">
      <c r="A69" s="369" t="s">
        <v>497</v>
      </c>
    </row>
    <row r="70" spans="1:10" ht="17.100000000000001" customHeight="1">
      <c r="A70" s="369" t="s">
        <v>419</v>
      </c>
    </row>
    <row r="71" spans="1:10" ht="10.5" customHeight="1">
      <c r="A71" s="369"/>
    </row>
    <row r="72" spans="1:10" ht="20.100000000000001" customHeight="1">
      <c r="A72" s="369" t="s">
        <v>1743</v>
      </c>
      <c r="B72" s="369"/>
      <c r="C72" s="369"/>
      <c r="E72" s="390"/>
      <c r="F72" s="390"/>
      <c r="G72" s="390"/>
      <c r="H72" s="390"/>
      <c r="I72" s="390"/>
      <c r="J72" s="390"/>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'6_7'!Druckbereich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'5_S1'!Print_Area</vt:lpstr>
      <vt:lpstr>'5_S2'!Print_Area</vt:lpstr>
      <vt:lpstr>'5_S3'!Print_Area</vt:lpstr>
      <vt:lpstr>'5_S4'!Print_Area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Lenz, Thomas (B305)</cp:lastModifiedBy>
  <cp:lastPrinted>2018-11-16T07:14:28Z</cp:lastPrinted>
  <dcterms:created xsi:type="dcterms:W3CDTF">2009-04-02T10:19:36Z</dcterms:created>
  <dcterms:modified xsi:type="dcterms:W3CDTF">2018-11-16T07:14:39Z</dcterms:modified>
  <cp:contentStatus/>
</cp:coreProperties>
</file>